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195" yWindow="0" windowWidth="14205" windowHeight="8085" tabRatio="774" firstSheet="3" activeTab="3"/>
  </bookViews>
  <sheets>
    <sheet name="Annex 3b RCH II Workplan" sheetId="2" state="hidden" r:id="rId1"/>
    <sheet name="Revised FMR  (CONSOLIDATED)" sheetId="3" state="hidden" r:id="rId2"/>
    <sheet name="NRHM Budget 2013-14" sheetId="1" state="hidden" r:id="rId3"/>
    <sheet name="ANNEX 7.2a Summary" sheetId="17" r:id="rId4"/>
    <sheet name="ANNEX 7.2b PART I" sheetId="24" r:id="rId5"/>
    <sheet name="ANNEX 7.2c PART II" sheetId="12" r:id="rId6"/>
    <sheet name="ANNEX 7.2d PART III" sheetId="13" r:id="rId7"/>
    <sheet name="ANNEX 7.2e PART IV" sheetId="14" r:id="rId8"/>
    <sheet name="ANNEX 7.2f PART V" sheetId="19" r:id="rId9"/>
    <sheet name="ANNEX 7.2g Compiled budget" sheetId="15" r:id="rId10"/>
    <sheet name="ANNEX 7.2i Committed Unspent " sheetId="21" r:id="rId11"/>
    <sheet name="ASHA incentives Abstract" sheetId="27" r:id="rId12"/>
    <sheet name="RBSK Abstract" sheetId="25" r:id="rId13"/>
    <sheet name="RKSK Abstract" sheetId="26" r:id="rId14"/>
    <sheet name="IYCF Abstract" sheetId="41" r:id="rId15"/>
    <sheet name="SNCU Abstract" sheetId="28" r:id="rId16"/>
    <sheet name="NBSU Abstract" sheetId="29" r:id="rId17"/>
    <sheet name="NBCC Abstract" sheetId="30" r:id="rId18"/>
    <sheet name="NRC Abstract" sheetId="31" r:id="rId19"/>
    <sheet name="New CH formats" sheetId="32" r:id="rId20"/>
    <sheet name="Nursing Trg Schools Abstract" sheetId="33" r:id="rId21"/>
    <sheet name="JSSK Abstract" sheetId="34" r:id="rId22"/>
    <sheet name="Natl. Iron+ Abstract" sheetId="35" r:id="rId23"/>
    <sheet name="Sub-centre Abstract" sheetId="36" r:id="rId24"/>
    <sheet name="PHC Abstract" sheetId="37" r:id="rId25"/>
    <sheet name="CHC &amp; SDH Abstract" sheetId="38" r:id="rId26"/>
    <sheet name="DH Abstract" sheetId="39" r:id="rId27"/>
  </sheets>
  <definedNames>
    <definedName name="_Fill" localSheetId="3" hidden="1">#REF!</definedName>
    <definedName name="_Fill" localSheetId="4" hidden="1">#REF!</definedName>
    <definedName name="_Fill" localSheetId="25" hidden="1">#REF!</definedName>
    <definedName name="_Fill" localSheetId="26" hidden="1">#REF!</definedName>
    <definedName name="_Fill" localSheetId="14"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24" hidden="1">#REF!</definedName>
    <definedName name="_Fill" localSheetId="12" hidden="1">#REF!</definedName>
    <definedName name="_Fill" localSheetId="1" hidden="1">#REF!</definedName>
    <definedName name="_Fill" localSheetId="23" hidden="1">#REF!</definedName>
    <definedName name="_Fill" hidden="1">#REF!</definedName>
    <definedName name="_xlnm._FilterDatabase" localSheetId="4" hidden="1">'ANNEX 7.2b PART I'!$A$5:$W$1225</definedName>
    <definedName name="_xlnm._FilterDatabase" localSheetId="12" hidden="1">'RBSK Abstract'!$A$4:$F$62</definedName>
    <definedName name="_GoBack" localSheetId="4">'ANNEX 7.2b PART I'!$B$471</definedName>
    <definedName name="_GoBack" localSheetId="12">'RBSK Abstract'!#REF!</definedName>
    <definedName name="_Key1" localSheetId="3" hidden="1">#REF!</definedName>
    <definedName name="_Key1" localSheetId="4" hidden="1">#REF!</definedName>
    <definedName name="_Key1" localSheetId="25" hidden="1">#REF!</definedName>
    <definedName name="_Key1" localSheetId="26" hidden="1">#REF!</definedName>
    <definedName name="_Key1" localSheetId="14" hidden="1">#REF!</definedName>
    <definedName name="_Key1" localSheetId="21" hidden="1">#REF!</definedName>
    <definedName name="_Key1" localSheetId="22" hidden="1">#REF!</definedName>
    <definedName name="_Key1" localSheetId="19" hidden="1">#REF!</definedName>
    <definedName name="_Key1" localSheetId="20" hidden="1">#REF!</definedName>
    <definedName name="_Key1" localSheetId="24" hidden="1">#REF!</definedName>
    <definedName name="_Key1" localSheetId="12" hidden="1">#REF!</definedName>
    <definedName name="_Key1" localSheetId="1" hidden="1">#REF!</definedName>
    <definedName name="_Key1" localSheetId="23" hidden="1">#REF!</definedName>
    <definedName name="_Key1" hidden="1">#REF!</definedName>
    <definedName name="_Sort" localSheetId="3" hidden="1">#REF!</definedName>
    <definedName name="_Sort" localSheetId="4" hidden="1">#REF!</definedName>
    <definedName name="_Sort" localSheetId="25" hidden="1">#REF!</definedName>
    <definedName name="_Sort" localSheetId="26" hidden="1">#REF!</definedName>
    <definedName name="_Sort" localSheetId="14" hidden="1">#REF!</definedName>
    <definedName name="_Sort" localSheetId="21" hidden="1">#REF!</definedName>
    <definedName name="_Sort" localSheetId="22" hidden="1">#REF!</definedName>
    <definedName name="_Sort" localSheetId="19" hidden="1">#REF!</definedName>
    <definedName name="_Sort" localSheetId="20" hidden="1">#REF!</definedName>
    <definedName name="_Sort" localSheetId="24" hidden="1">#REF!</definedName>
    <definedName name="_Sort" localSheetId="12" hidden="1">#REF!</definedName>
    <definedName name="_Sort" localSheetId="23" hidden="1">#REF!</definedName>
    <definedName name="_Sort" hidden="1">#REF!</definedName>
    <definedName name="data" localSheetId="3">#REF!</definedName>
    <definedName name="data" localSheetId="4">#REF!</definedName>
    <definedName name="data" localSheetId="25">#REF!</definedName>
    <definedName name="data" localSheetId="26">#REF!</definedName>
    <definedName name="data" localSheetId="14">#REF!</definedName>
    <definedName name="data" localSheetId="21">#REF!</definedName>
    <definedName name="data" localSheetId="22">#REF!</definedName>
    <definedName name="data" localSheetId="19">#REF!</definedName>
    <definedName name="data" localSheetId="20">#REF!</definedName>
    <definedName name="data" localSheetId="24">#REF!</definedName>
    <definedName name="data" localSheetId="12">#REF!</definedName>
    <definedName name="data" localSheetId="23">#REF!</definedName>
    <definedName name="data">#REF!</definedName>
    <definedName name="_xlnm.Database" localSheetId="3">#REF!</definedName>
    <definedName name="_xlnm.Database" localSheetId="4">#REF!</definedName>
    <definedName name="_xlnm.Database" localSheetId="25">#REF!</definedName>
    <definedName name="_xlnm.Database" localSheetId="26">#REF!</definedName>
    <definedName name="_xlnm.Database" localSheetId="14">#REF!</definedName>
    <definedName name="_xlnm.Database" localSheetId="21">#REF!</definedName>
    <definedName name="_xlnm.Database" localSheetId="22">#REF!</definedName>
    <definedName name="_xlnm.Database" localSheetId="19">#REF!</definedName>
    <definedName name="_xlnm.Database" localSheetId="20">#REF!</definedName>
    <definedName name="_xlnm.Database" localSheetId="24">#REF!</definedName>
    <definedName name="_xlnm.Database" localSheetId="12">#REF!</definedName>
    <definedName name="_xlnm.Database" localSheetId="23">#REF!</definedName>
    <definedName name="_xlnm.Database">#REF!</definedName>
    <definedName name="_xlnm.Print_Area" localSheetId="0">'Annex 3b RCH II Workplan'!$B$1:$G$254</definedName>
    <definedName name="_xlnm.Print_Area" localSheetId="3">'ANNEX 7.2a Summary'!$A$1:$F$70</definedName>
    <definedName name="_xlnm.Print_Area" localSheetId="4">'ANNEX 7.2b PART I'!$A$1:$W$1225</definedName>
    <definedName name="_xlnm.Print_Area" localSheetId="5">'ANNEX 7.2c PART II'!$A$1:$T$98</definedName>
    <definedName name="_xlnm.Print_Area" localSheetId="6">'ANNEX 7.2d PART III'!$A$3:$T$240</definedName>
    <definedName name="_xlnm.Print_Area" localSheetId="7">'ANNEX 7.2e PART IV'!$A$3:$T$234</definedName>
    <definedName name="_xlnm.Print_Area" localSheetId="8">'ANNEX 7.2f PART V'!$A$1:$E$70</definedName>
    <definedName name="_xlnm.Print_Area" localSheetId="9">'ANNEX 7.2g Compiled budget'!$A$1:$Q$89</definedName>
    <definedName name="_xlnm.Print_Area" localSheetId="10">'ANNEX 7.2i Committed Unspent '!$A$1:$F$11</definedName>
    <definedName name="_xlnm.Print_Area" localSheetId="11">'ASHA incentives Abstract'!$A$3:$F$51</definedName>
    <definedName name="_xlnm.Print_Area" localSheetId="25">'CHC &amp; SDH Abstract'!$A$3:$F$57</definedName>
    <definedName name="_xlnm.Print_Area" localSheetId="26">'DH Abstract'!$A$3:$F$35</definedName>
    <definedName name="_xlnm.Print_Area" localSheetId="14">'IYCF Abstract'!$A$3:$F$14</definedName>
    <definedName name="_xlnm.Print_Area" localSheetId="21">'JSSK Abstract'!$A$3:$F$20</definedName>
    <definedName name="_xlnm.Print_Area" localSheetId="22">'Natl. Iron+ Abstract'!$A$3:$F$36</definedName>
    <definedName name="_xlnm.Print_Area" localSheetId="17">'NBCC Abstract'!$A$3:$F$17</definedName>
    <definedName name="_xlnm.Print_Area" localSheetId="16">'NBSU Abstract'!$A$3:$F$23</definedName>
    <definedName name="_xlnm.Print_Area" localSheetId="19">'New CH formats'!$A$3:$N$15</definedName>
    <definedName name="_xlnm.Print_Area" localSheetId="18">'NRC Abstract'!$A$3:$F$16</definedName>
    <definedName name="_xlnm.Print_Area" localSheetId="2">'NRHM Budget 2013-14'!$A$2:$AA$254</definedName>
    <definedName name="_xlnm.Print_Area" localSheetId="20">'Nursing Trg Schools Abstract'!$A$3:$F$27</definedName>
    <definedName name="_xlnm.Print_Area" localSheetId="24">'PHC Abstract'!$A$3:$F$40</definedName>
    <definedName name="_xlnm.Print_Area" localSheetId="12">'RBSK Abstract'!$A$3:$F$62</definedName>
    <definedName name="_xlnm.Print_Area" localSheetId="1">'Revised FMR  (CONSOLIDATED)'!$A$1:$P$388</definedName>
    <definedName name="_xlnm.Print_Area" localSheetId="13">'RKSK Abstract'!$A$3:$F$67</definedName>
    <definedName name="_xlnm.Print_Area" localSheetId="15">'SNCU Abstract'!$A$3:$F$26</definedName>
    <definedName name="_xlnm.Print_Area" localSheetId="23">'Sub-centre Abstract'!$A$3:$F$18</definedName>
    <definedName name="_xlnm.Print_Titles" localSheetId="0">'Annex 3b RCH II Workplan'!$1:$4</definedName>
    <definedName name="_xlnm.Print_Titles" localSheetId="3">'ANNEX 7.2a Summary'!$3:$5</definedName>
    <definedName name="_xlnm.Print_Titles" localSheetId="4">'ANNEX 7.2b PART I'!$A:$B,'ANNEX 7.2b PART I'!$3:$5</definedName>
    <definedName name="_xlnm.Print_Titles" localSheetId="5">'ANNEX 7.2c PART II'!$3:$5</definedName>
    <definedName name="_xlnm.Print_Titles" localSheetId="6">'ANNEX 7.2d PART III'!$4:$6</definedName>
    <definedName name="_xlnm.Print_Titles" localSheetId="7">'ANNEX 7.2e PART IV'!$4:$6</definedName>
    <definedName name="_xlnm.Print_Titles" localSheetId="8">'ANNEX 7.2f PART V'!$4:$6</definedName>
    <definedName name="_xlnm.Print_Titles" localSheetId="9">'ANNEX 7.2g Compiled budget'!$4:$7</definedName>
    <definedName name="_xlnm.Print_Titles" localSheetId="25">'CHC &amp; SDH Abstract'!$3:$4</definedName>
    <definedName name="_xlnm.Print_Titles" localSheetId="26">'DH Abstract'!$3:$4</definedName>
    <definedName name="_xlnm.Print_Titles" localSheetId="2">'NRHM Budget 2013-14'!$A:$B,'NRHM Budget 2013-14'!$2:$6</definedName>
    <definedName name="_xlnm.Print_Titles" localSheetId="24">'PHC Abstract'!$3:$4</definedName>
    <definedName name="_xlnm.Print_Titles" localSheetId="12">'RBSK Abstract'!$A:$B,'RBSK Abstract'!$3:$4</definedName>
    <definedName name="_xlnm.Print_Titles" localSheetId="1">'Revised FMR  (CONSOLIDATED)'!$A$8:$IV$12</definedName>
    <definedName name="_xlnm.Print_Titles" localSheetId="13">'RKSK Abstract'!$3:$4</definedName>
  </definedNames>
  <calcPr calcId="145621" calcOnSave="0"/>
  <extLst>
    <ext xmlns:mx="http://schemas.microsoft.com/office/mac/excel/2008/main" uri="{7523E5D3-25F3-A5E0-1632-64F254C22452}">
      <mx:ArchID Flags="2"/>
    </ext>
  </extLst>
</workbook>
</file>

<file path=xl/calcChain.xml><?xml version="1.0" encoding="utf-8"?>
<calcChain xmlns="http://schemas.openxmlformats.org/spreadsheetml/2006/main">
  <c r="J1175" i="24" l="1"/>
  <c r="C50" i="27" l="1"/>
  <c r="D50" i="27"/>
  <c r="D49" i="27"/>
  <c r="C49" i="27"/>
  <c r="D27" i="27"/>
  <c r="C27" i="27"/>
  <c r="D26" i="27"/>
  <c r="C26" i="27"/>
  <c r="D25" i="27"/>
  <c r="C25" i="27"/>
  <c r="F17" i="39" l="1"/>
  <c r="F16" i="39"/>
  <c r="F26" i="33"/>
  <c r="F25" i="33"/>
  <c r="N15" i="32"/>
  <c r="N14" i="32"/>
  <c r="N13" i="32"/>
  <c r="N11" i="32"/>
  <c r="N10" i="32"/>
  <c r="N9" i="32"/>
  <c r="N8" i="32"/>
  <c r="N7" i="32"/>
  <c r="N6" i="32"/>
  <c r="K15" i="32"/>
  <c r="K14" i="32"/>
  <c r="K13" i="32"/>
  <c r="K11" i="32"/>
  <c r="H15" i="32"/>
  <c r="H14" i="32"/>
  <c r="H13" i="32"/>
  <c r="H11" i="32"/>
  <c r="H10" i="32"/>
  <c r="H9" i="32"/>
  <c r="H8" i="32"/>
  <c r="H7" i="32"/>
  <c r="H6" i="32"/>
  <c r="E15" i="32"/>
  <c r="E14" i="32"/>
  <c r="E13" i="32"/>
  <c r="E11" i="32"/>
  <c r="E10" i="32"/>
  <c r="E9" i="32"/>
  <c r="E8" i="32"/>
  <c r="E7" i="32"/>
  <c r="F14" i="31"/>
  <c r="F13" i="31"/>
  <c r="F12" i="31"/>
  <c r="F11" i="31"/>
  <c r="F10" i="31"/>
  <c r="F9" i="31"/>
  <c r="F7" i="31"/>
  <c r="F16" i="30"/>
  <c r="F15" i="30"/>
  <c r="F14" i="30"/>
  <c r="F22" i="29"/>
  <c r="F21" i="29"/>
  <c r="F19" i="29"/>
  <c r="F18" i="29"/>
  <c r="F17" i="29"/>
  <c r="F11" i="29"/>
  <c r="F10" i="29"/>
  <c r="F9" i="29"/>
  <c r="F24" i="28"/>
  <c r="F23" i="28"/>
  <c r="F21" i="28"/>
  <c r="F20" i="28"/>
  <c r="F19" i="28"/>
  <c r="F14" i="28"/>
  <c r="F13" i="28"/>
  <c r="F12" i="28"/>
  <c r="F11" i="28"/>
  <c r="F10" i="28"/>
  <c r="F13" i="41"/>
  <c r="F12" i="41"/>
  <c r="F11" i="41"/>
  <c r="F10" i="41"/>
  <c r="F46" i="25"/>
  <c r="F45" i="25"/>
  <c r="E25" i="39"/>
  <c r="E24" i="39"/>
  <c r="E23" i="39"/>
  <c r="E22" i="39"/>
  <c r="E21" i="39"/>
  <c r="E20" i="39"/>
  <c r="E19" i="39"/>
  <c r="E18" i="39"/>
  <c r="E15" i="39"/>
  <c r="E14" i="39"/>
  <c r="E13" i="39"/>
  <c r="E12" i="39"/>
  <c r="E11" i="39"/>
  <c r="E10" i="39"/>
  <c r="E9" i="39"/>
  <c r="E8" i="39"/>
  <c r="E7" i="39"/>
  <c r="E38" i="38"/>
  <c r="E37" i="38"/>
  <c r="E36" i="38"/>
  <c r="E35" i="38"/>
  <c r="E34" i="38"/>
  <c r="E33" i="38"/>
  <c r="E32" i="38"/>
  <c r="E31" i="38"/>
  <c r="E30" i="38"/>
  <c r="E29" i="38"/>
  <c r="E28" i="38"/>
  <c r="E27" i="38"/>
  <c r="E24" i="38"/>
  <c r="E23" i="38"/>
  <c r="E22" i="38"/>
  <c r="E21" i="38"/>
  <c r="E20" i="38"/>
  <c r="E19" i="38"/>
  <c r="E18" i="38"/>
  <c r="E17" i="38"/>
  <c r="E16" i="38"/>
  <c r="E15" i="38"/>
  <c r="E14" i="38"/>
  <c r="E13" i="38"/>
  <c r="E12" i="38"/>
  <c r="E11" i="38"/>
  <c r="E10" i="38"/>
  <c r="E9" i="38"/>
  <c r="E8" i="38"/>
  <c r="E7" i="38"/>
  <c r="E30" i="37"/>
  <c r="E29" i="37"/>
  <c r="E28" i="37"/>
  <c r="E27" i="37"/>
  <c r="E26" i="37"/>
  <c r="E25" i="37"/>
  <c r="E24" i="37"/>
  <c r="E23" i="37"/>
  <c r="E22" i="37"/>
  <c r="E21" i="37"/>
  <c r="E20" i="37"/>
  <c r="E19" i="37"/>
  <c r="E18" i="37"/>
  <c r="E17" i="37"/>
  <c r="E16" i="37"/>
  <c r="E15" i="37"/>
  <c r="E14" i="37"/>
  <c r="E13" i="37"/>
  <c r="E12" i="37"/>
  <c r="E11" i="37"/>
  <c r="E10" i="37"/>
  <c r="E9" i="37"/>
  <c r="E8" i="37"/>
  <c r="E7" i="37"/>
  <c r="E7" i="36"/>
  <c r="E32" i="35"/>
  <c r="E29" i="35"/>
  <c r="E26" i="35"/>
  <c r="E23" i="35"/>
  <c r="E20" i="35"/>
  <c r="E16" i="33"/>
  <c r="E15" i="31"/>
  <c r="E7" i="41"/>
  <c r="E48" i="26"/>
  <c r="E43" i="26"/>
  <c r="E39" i="26"/>
  <c r="E35" i="26"/>
  <c r="E29" i="26"/>
  <c r="E27" i="26"/>
  <c r="E52" i="25"/>
  <c r="E37" i="25"/>
  <c r="E36" i="25"/>
  <c r="E35" i="25"/>
  <c r="E34" i="25"/>
  <c r="E33" i="25"/>
  <c r="E32" i="25"/>
  <c r="E31" i="25"/>
  <c r="E30" i="25"/>
  <c r="E29" i="25"/>
  <c r="E28" i="25"/>
  <c r="E27" i="25"/>
  <c r="E26" i="25"/>
  <c r="E25" i="25"/>
  <c r="E24" i="25"/>
  <c r="E22" i="25"/>
  <c r="E21" i="25"/>
  <c r="E20" i="25"/>
  <c r="E87" i="15"/>
  <c r="D87" i="15"/>
  <c r="C87" i="15"/>
  <c r="E79" i="15"/>
  <c r="D79" i="15"/>
  <c r="C79" i="15"/>
  <c r="E78" i="15"/>
  <c r="D78" i="15"/>
  <c r="C78" i="15"/>
  <c r="Q66" i="15"/>
  <c r="Q65" i="15"/>
  <c r="P66" i="15"/>
  <c r="O66" i="15"/>
  <c r="N66" i="15"/>
  <c r="M66" i="15"/>
  <c r="L66" i="15"/>
  <c r="K66" i="15"/>
  <c r="J66" i="15"/>
  <c r="I66" i="15"/>
  <c r="P65" i="15"/>
  <c r="O65" i="15"/>
  <c r="N65" i="15"/>
  <c r="M65" i="15"/>
  <c r="L65" i="15"/>
  <c r="K65" i="15"/>
  <c r="J65" i="15"/>
  <c r="I65" i="15"/>
  <c r="Q88" i="15"/>
  <c r="Q86" i="15"/>
  <c r="Q85" i="15"/>
  <c r="Q84" i="15"/>
  <c r="Q83" i="15"/>
  <c r="Q82" i="15"/>
  <c r="Q81" i="15"/>
  <c r="Q80" i="15"/>
  <c r="Q77" i="15"/>
  <c r="Q76" i="15"/>
  <c r="Q75" i="15"/>
  <c r="Q74" i="15"/>
  <c r="Q73" i="15"/>
  <c r="Q72" i="15"/>
  <c r="Q71" i="15"/>
  <c r="Q70" i="15"/>
  <c r="Q69" i="15"/>
  <c r="Q68" i="15"/>
  <c r="Q67" i="15"/>
  <c r="Q64" i="15"/>
  <c r="Q61" i="15"/>
  <c r="Q60" i="15"/>
  <c r="Q59" i="15"/>
  <c r="Q58" i="15"/>
  <c r="Q57" i="15"/>
  <c r="Q56" i="15"/>
  <c r="Q55" i="15"/>
  <c r="Q54" i="15"/>
  <c r="Q53" i="15"/>
  <c r="Q51" i="15"/>
  <c r="Q50" i="15"/>
  <c r="Q49" i="15"/>
  <c r="Q46" i="15"/>
  <c r="Q45" i="15"/>
  <c r="Q44" i="15"/>
  <c r="Q43" i="15"/>
  <c r="Q42" i="15"/>
  <c r="Q41" i="15"/>
  <c r="Q40" i="15"/>
  <c r="Q39" i="15"/>
  <c r="Q38" i="15"/>
  <c r="Q37" i="15"/>
  <c r="Q36" i="15"/>
  <c r="Q35" i="15"/>
  <c r="Q34" i="15"/>
  <c r="Q33" i="15"/>
  <c r="Q32" i="15"/>
  <c r="Q31" i="15"/>
  <c r="Q30" i="15"/>
  <c r="Q29" i="15"/>
  <c r="Q28" i="15"/>
  <c r="Q27" i="15"/>
  <c r="Q26" i="15"/>
  <c r="Q25" i="15"/>
  <c r="Q24" i="15"/>
  <c r="Q23" i="15"/>
  <c r="Q22" i="15"/>
  <c r="Q21" i="15"/>
  <c r="Q19" i="15"/>
  <c r="Q18" i="15"/>
  <c r="Q17" i="15"/>
  <c r="Q16" i="15"/>
  <c r="Q15" i="15"/>
  <c r="Q14" i="15"/>
  <c r="Q13" i="15"/>
  <c r="Q12" i="15"/>
  <c r="Q11" i="15"/>
  <c r="Q10" i="15"/>
  <c r="Q9" i="15"/>
  <c r="Q48" i="15" l="1"/>
  <c r="F834" i="24" l="1"/>
  <c r="F830" i="24" s="1"/>
  <c r="E834" i="24"/>
  <c r="U832" i="24"/>
  <c r="J832" i="24"/>
  <c r="P832" i="24" s="1"/>
  <c r="E830" i="24"/>
  <c r="F825" i="24"/>
  <c r="E825" i="24"/>
  <c r="R832" i="24" l="1"/>
  <c r="L832" i="24"/>
  <c r="N832" i="24"/>
  <c r="U826" i="24"/>
  <c r="J826" i="24"/>
  <c r="N826" i="24" s="1"/>
  <c r="U822" i="24"/>
  <c r="J822" i="24"/>
  <c r="R822" i="24" s="1"/>
  <c r="N822" i="24" l="1"/>
  <c r="V822" i="24" s="1"/>
  <c r="P822" i="24"/>
  <c r="L822" i="24"/>
  <c r="P826" i="24"/>
  <c r="V832" i="24"/>
  <c r="R826" i="24"/>
  <c r="L826" i="24"/>
  <c r="R9" i="12"/>
  <c r="U9" i="24"/>
  <c r="V826" i="24" l="1"/>
  <c r="R97" i="12"/>
  <c r="R96" i="12"/>
  <c r="R95" i="12"/>
  <c r="R91" i="12"/>
  <c r="R90" i="12"/>
  <c r="R89" i="12"/>
  <c r="R87" i="12"/>
  <c r="R82" i="12"/>
  <c r="R79" i="12"/>
  <c r="R78" i="12"/>
  <c r="R74" i="12"/>
  <c r="R72" i="12"/>
  <c r="R71" i="12"/>
  <c r="R69" i="12"/>
  <c r="R68" i="12"/>
  <c r="R67" i="12"/>
  <c r="R60" i="12"/>
  <c r="R59" i="12"/>
  <c r="R57" i="12"/>
  <c r="R54" i="12"/>
  <c r="R53" i="12"/>
  <c r="R44" i="12"/>
  <c r="R43" i="12"/>
  <c r="R42" i="12"/>
  <c r="R41" i="12"/>
  <c r="R40" i="12"/>
  <c r="R39" i="12"/>
  <c r="R38" i="12"/>
  <c r="R36" i="12"/>
  <c r="R35" i="12"/>
  <c r="R32" i="12"/>
  <c r="R31" i="12"/>
  <c r="R28" i="12"/>
  <c r="R27" i="12"/>
  <c r="R23" i="12"/>
  <c r="R22" i="12"/>
  <c r="R21" i="12"/>
  <c r="R19" i="12"/>
  <c r="R18" i="12"/>
  <c r="R17" i="12"/>
  <c r="R15" i="12"/>
  <c r="R14" i="12"/>
  <c r="R13" i="12"/>
  <c r="R11" i="12"/>
  <c r="R10" i="12"/>
  <c r="J398" i="24" l="1"/>
  <c r="L398" i="24" s="1"/>
  <c r="U398" i="24"/>
  <c r="F394" i="24"/>
  <c r="E394" i="24"/>
  <c r="F379" i="24"/>
  <c r="E379" i="24"/>
  <c r="U381" i="24"/>
  <c r="J381" i="24"/>
  <c r="R381" i="24" s="1"/>
  <c r="U380" i="24"/>
  <c r="J380" i="24"/>
  <c r="P380" i="24" s="1"/>
  <c r="R398" i="24" l="1"/>
  <c r="P398" i="24"/>
  <c r="N398" i="24"/>
  <c r="L381" i="24"/>
  <c r="V381" i="24" s="1"/>
  <c r="N381" i="24"/>
  <c r="P381" i="24"/>
  <c r="P379" i="24" s="1"/>
  <c r="V398" i="24"/>
  <c r="R380" i="24"/>
  <c r="R379" i="24" s="1"/>
  <c r="L380" i="24"/>
  <c r="N380" i="24"/>
  <c r="D21" i="27"/>
  <c r="C21" i="27"/>
  <c r="D20" i="27"/>
  <c r="C20" i="27"/>
  <c r="D19" i="27"/>
  <c r="C19" i="27"/>
  <c r="D18" i="27"/>
  <c r="C18" i="27"/>
  <c r="D17" i="27"/>
  <c r="C17" i="27"/>
  <c r="D16" i="27"/>
  <c r="C16" i="27"/>
  <c r="D15" i="27"/>
  <c r="C15" i="27"/>
  <c r="D14" i="27"/>
  <c r="C14" i="27"/>
  <c r="C13" i="27"/>
  <c r="U621" i="24"/>
  <c r="E20" i="27" s="1"/>
  <c r="J621" i="24"/>
  <c r="L621" i="24" s="1"/>
  <c r="U620" i="24"/>
  <c r="E19" i="27" s="1"/>
  <c r="J620" i="24"/>
  <c r="R620" i="24" s="1"/>
  <c r="U619" i="24"/>
  <c r="E18" i="27" s="1"/>
  <c r="J619" i="24"/>
  <c r="P619" i="24" s="1"/>
  <c r="U618" i="24"/>
  <c r="E17" i="27" s="1"/>
  <c r="J618" i="24"/>
  <c r="N618" i="24" s="1"/>
  <c r="U617" i="24"/>
  <c r="E16" i="27" s="1"/>
  <c r="J617" i="24"/>
  <c r="L617" i="24" s="1"/>
  <c r="U616" i="24"/>
  <c r="E15" i="27" s="1"/>
  <c r="J616" i="24"/>
  <c r="R616" i="24" s="1"/>
  <c r="U615" i="24"/>
  <c r="E14" i="27" s="1"/>
  <c r="J615" i="24"/>
  <c r="P615" i="24" s="1"/>
  <c r="P616" i="24" l="1"/>
  <c r="P617" i="24"/>
  <c r="L379" i="24"/>
  <c r="N379" i="24"/>
  <c r="V380" i="24"/>
  <c r="V379" i="24" s="1"/>
  <c r="L620" i="24"/>
  <c r="L616" i="24"/>
  <c r="R619" i="24"/>
  <c r="N620" i="24"/>
  <c r="N621" i="24"/>
  <c r="N616" i="24"/>
  <c r="N617" i="24"/>
  <c r="P618" i="24"/>
  <c r="P620" i="24"/>
  <c r="P621" i="24"/>
  <c r="R615" i="24"/>
  <c r="L615" i="24"/>
  <c r="R618" i="24"/>
  <c r="L619" i="24"/>
  <c r="N615" i="24"/>
  <c r="R617" i="24"/>
  <c r="V617" i="24" s="1"/>
  <c r="F16" i="27" s="1"/>
  <c r="L618" i="24"/>
  <c r="N619" i="24"/>
  <c r="R621" i="24"/>
  <c r="V618" i="24" l="1"/>
  <c r="F17" i="27" s="1"/>
  <c r="V620" i="24"/>
  <c r="F19" i="27" s="1"/>
  <c r="V621" i="24"/>
  <c r="F20" i="27" s="1"/>
  <c r="V616" i="24"/>
  <c r="F15" i="27" s="1"/>
  <c r="V615" i="24"/>
  <c r="F14" i="27" s="1"/>
  <c r="V619" i="24"/>
  <c r="F18" i="27" s="1"/>
  <c r="F9" i="41" l="1"/>
  <c r="D8" i="41"/>
  <c r="C8" i="41"/>
  <c r="D7" i="41"/>
  <c r="C7" i="41"/>
  <c r="D6" i="41"/>
  <c r="C6" i="41"/>
  <c r="D15" i="31"/>
  <c r="C15" i="31"/>
  <c r="F22" i="28" l="1"/>
  <c r="U627" i="24" l="1"/>
  <c r="E26" i="27" s="1"/>
  <c r="J627" i="24"/>
  <c r="R627" i="24" s="1"/>
  <c r="U626" i="24"/>
  <c r="E25" i="27" s="1"/>
  <c r="J626" i="24"/>
  <c r="P626" i="24" s="1"/>
  <c r="E623" i="24"/>
  <c r="F111" i="24"/>
  <c r="E111" i="24"/>
  <c r="F44" i="25"/>
  <c r="L627" i="24" l="1"/>
  <c r="P627" i="24"/>
  <c r="N627" i="24"/>
  <c r="R626" i="24"/>
  <c r="L626" i="24"/>
  <c r="N626" i="24"/>
  <c r="I180" i="13"/>
  <c r="I178" i="13"/>
  <c r="P20" i="15"/>
  <c r="O20" i="15"/>
  <c r="N20" i="15"/>
  <c r="M20" i="15"/>
  <c r="L20" i="15"/>
  <c r="K20" i="15"/>
  <c r="J20" i="15"/>
  <c r="I20" i="15"/>
  <c r="G20" i="15"/>
  <c r="F20" i="15"/>
  <c r="V627" i="24" l="1"/>
  <c r="F26" i="27" s="1"/>
  <c r="V626" i="24"/>
  <c r="F25" i="27" s="1"/>
  <c r="J62" i="24"/>
  <c r="N62" i="24" s="1"/>
  <c r="P62" i="24"/>
  <c r="U62" i="24"/>
  <c r="F59" i="24"/>
  <c r="E59" i="24"/>
  <c r="S230" i="14"/>
  <c r="Q230" i="14"/>
  <c r="O230" i="14"/>
  <c r="M230" i="14"/>
  <c r="K230" i="14"/>
  <c r="F230" i="14"/>
  <c r="S227" i="14"/>
  <c r="Q227" i="14"/>
  <c r="O227" i="14"/>
  <c r="M227" i="14"/>
  <c r="K227" i="14"/>
  <c r="F227" i="14"/>
  <c r="S223" i="14"/>
  <c r="Q223" i="14"/>
  <c r="O223" i="14"/>
  <c r="M223" i="14"/>
  <c r="K223" i="14"/>
  <c r="F223" i="14"/>
  <c r="S220" i="14"/>
  <c r="Q220" i="14"/>
  <c r="Q212" i="14" s="1"/>
  <c r="Q211" i="14" s="1"/>
  <c r="O220" i="14"/>
  <c r="M220" i="14"/>
  <c r="K220" i="14"/>
  <c r="F220" i="14"/>
  <c r="F212" i="14" s="1"/>
  <c r="F211" i="14" s="1"/>
  <c r="S212" i="14"/>
  <c r="S211" i="14" s="1"/>
  <c r="O212" i="14"/>
  <c r="O211" i="14" s="1"/>
  <c r="M212" i="14"/>
  <c r="M211" i="14" s="1"/>
  <c r="K212" i="14"/>
  <c r="K211" i="14" s="1"/>
  <c r="S205" i="14"/>
  <c r="Q205" i="14"/>
  <c r="O205" i="14"/>
  <c r="M205" i="14"/>
  <c r="K205" i="14"/>
  <c r="F205" i="14"/>
  <c r="Q199" i="14"/>
  <c r="O199" i="14"/>
  <c r="M199" i="14"/>
  <c r="K199" i="14"/>
  <c r="F199" i="14"/>
  <c r="S192" i="14"/>
  <c r="Q192" i="14"/>
  <c r="O192" i="14"/>
  <c r="M192" i="14"/>
  <c r="K192" i="14"/>
  <c r="F192" i="14"/>
  <c r="S189" i="14"/>
  <c r="Q189" i="14"/>
  <c r="O189" i="14"/>
  <c r="M189" i="14"/>
  <c r="K189" i="14"/>
  <c r="F189" i="14"/>
  <c r="S184" i="14"/>
  <c r="Q184" i="14"/>
  <c r="O184" i="14"/>
  <c r="M184" i="14"/>
  <c r="K184" i="14"/>
  <c r="F184" i="14"/>
  <c r="S179" i="14"/>
  <c r="Q179" i="14"/>
  <c r="O179" i="14"/>
  <c r="M179" i="14"/>
  <c r="K179" i="14"/>
  <c r="K178" i="14" s="1"/>
  <c r="K177" i="14" s="1"/>
  <c r="F179" i="14"/>
  <c r="F178" i="14" s="1"/>
  <c r="F177" i="14" s="1"/>
  <c r="S175" i="14"/>
  <c r="Q175" i="14"/>
  <c r="O175" i="14"/>
  <c r="M175" i="14"/>
  <c r="K175" i="14"/>
  <c r="F175" i="14"/>
  <c r="F165" i="14" s="1"/>
  <c r="F164" i="14" s="1"/>
  <c r="S172" i="14"/>
  <c r="Q172" i="14"/>
  <c r="Q165" i="14" s="1"/>
  <c r="Q164" i="14" s="1"/>
  <c r="O172" i="14"/>
  <c r="M172" i="14"/>
  <c r="K172" i="14"/>
  <c r="F172" i="14"/>
  <c r="S169" i="14"/>
  <c r="Q169" i="14"/>
  <c r="O169" i="14"/>
  <c r="M169" i="14"/>
  <c r="K169" i="14"/>
  <c r="F169" i="14"/>
  <c r="S166" i="14"/>
  <c r="Q166" i="14"/>
  <c r="O166" i="14"/>
  <c r="M166" i="14"/>
  <c r="M165" i="14"/>
  <c r="M164" i="14" s="1"/>
  <c r="K166" i="14"/>
  <c r="K165" i="14"/>
  <c r="K164" i="14" s="1"/>
  <c r="F166" i="14"/>
  <c r="S161" i="14"/>
  <c r="Q161" i="14"/>
  <c r="O161" i="14"/>
  <c r="M161" i="14"/>
  <c r="K161" i="14"/>
  <c r="F161" i="14"/>
  <c r="S156" i="14"/>
  <c r="S155" i="14" s="1"/>
  <c r="S154" i="14" s="1"/>
  <c r="Q156" i="14"/>
  <c r="Q155" i="14" s="1"/>
  <c r="Q154" i="14" s="1"/>
  <c r="O156" i="14"/>
  <c r="O155" i="14" s="1"/>
  <c r="M156" i="14"/>
  <c r="M155" i="14"/>
  <c r="K156" i="14"/>
  <c r="K155" i="14" s="1"/>
  <c r="K154" i="14" s="1"/>
  <c r="F156" i="14"/>
  <c r="F155" i="14"/>
  <c r="F154" i="14" s="1"/>
  <c r="E155" i="14"/>
  <c r="S152" i="14"/>
  <c r="Q152" i="14"/>
  <c r="O152" i="14"/>
  <c r="M152" i="14"/>
  <c r="K152" i="14"/>
  <c r="F152" i="14"/>
  <c r="S149" i="14"/>
  <c r="Q149" i="14"/>
  <c r="O149" i="14"/>
  <c r="M149" i="14"/>
  <c r="K149" i="14"/>
  <c r="F149" i="14"/>
  <c r="S147" i="14"/>
  <c r="Q147" i="14"/>
  <c r="O147" i="14"/>
  <c r="M147" i="14"/>
  <c r="K147" i="14"/>
  <c r="F147" i="14"/>
  <c r="S143" i="14"/>
  <c r="Q143" i="14"/>
  <c r="O143" i="14"/>
  <c r="O142" i="14"/>
  <c r="M143" i="14"/>
  <c r="M142" i="14"/>
  <c r="K143" i="14"/>
  <c r="K142" i="14" s="1"/>
  <c r="F143" i="14"/>
  <c r="F142" i="14" s="1"/>
  <c r="S140" i="14"/>
  <c r="Q140" i="14"/>
  <c r="O140" i="14"/>
  <c r="M140" i="14"/>
  <c r="K140" i="14"/>
  <c r="F140" i="14"/>
  <c r="S136" i="14"/>
  <c r="Q136" i="14"/>
  <c r="O136" i="14"/>
  <c r="M136" i="14"/>
  <c r="K136" i="14"/>
  <c r="F136" i="14"/>
  <c r="S129" i="14"/>
  <c r="Q129" i="14"/>
  <c r="O129" i="14"/>
  <c r="M129" i="14"/>
  <c r="K129" i="14"/>
  <c r="K110" i="14" s="1"/>
  <c r="F129" i="14"/>
  <c r="S127" i="14"/>
  <c r="Q127" i="14"/>
  <c r="O127" i="14"/>
  <c r="M127" i="14"/>
  <c r="K127" i="14"/>
  <c r="F127" i="14"/>
  <c r="S121" i="14"/>
  <c r="Q121" i="14"/>
  <c r="O121" i="14"/>
  <c r="M121" i="14"/>
  <c r="K121" i="14"/>
  <c r="F121" i="14"/>
  <c r="S117" i="14"/>
  <c r="Q117" i="14"/>
  <c r="O117" i="14"/>
  <c r="M117" i="14"/>
  <c r="K117" i="14"/>
  <c r="F117" i="14"/>
  <c r="S111" i="14"/>
  <c r="S110" i="14" s="1"/>
  <c r="Q111" i="14"/>
  <c r="O111" i="14"/>
  <c r="M111" i="14"/>
  <c r="K111" i="14"/>
  <c r="F111" i="14"/>
  <c r="S103" i="14"/>
  <c r="Q103" i="14"/>
  <c r="O103" i="14"/>
  <c r="M103" i="14"/>
  <c r="K103" i="14"/>
  <c r="F103" i="14"/>
  <c r="S100" i="14"/>
  <c r="S89" i="14" s="1"/>
  <c r="S88" i="14" s="1"/>
  <c r="Q100" i="14"/>
  <c r="O100" i="14"/>
  <c r="O89" i="14" s="1"/>
  <c r="M100" i="14"/>
  <c r="K100" i="14"/>
  <c r="F100" i="14"/>
  <c r="S95" i="14"/>
  <c r="Q95" i="14"/>
  <c r="O95" i="14"/>
  <c r="M95" i="14"/>
  <c r="K95" i="14"/>
  <c r="F95" i="14"/>
  <c r="S90" i="14"/>
  <c r="Q90" i="14"/>
  <c r="Q89" i="14" s="1"/>
  <c r="O90" i="14"/>
  <c r="M90" i="14"/>
  <c r="M89" i="14" s="1"/>
  <c r="K90" i="14"/>
  <c r="K89" i="14"/>
  <c r="K88" i="14" s="1"/>
  <c r="F90" i="14"/>
  <c r="F89" i="14"/>
  <c r="F88" i="14" s="1"/>
  <c r="S86" i="14"/>
  <c r="Q86" i="14"/>
  <c r="O86" i="14"/>
  <c r="M86" i="14"/>
  <c r="K86" i="14"/>
  <c r="F86" i="14"/>
  <c r="S84" i="14"/>
  <c r="Q84" i="14"/>
  <c r="O84" i="14"/>
  <c r="M84" i="14"/>
  <c r="K84" i="14"/>
  <c r="F84" i="14"/>
  <c r="S81" i="14"/>
  <c r="Q81" i="14"/>
  <c r="O81" i="14"/>
  <c r="M81" i="14"/>
  <c r="M80" i="14" s="1"/>
  <c r="K81" i="14"/>
  <c r="F81" i="14"/>
  <c r="S80" i="14"/>
  <c r="S78" i="14"/>
  <c r="Q78" i="14"/>
  <c r="O78" i="14"/>
  <c r="M78" i="14"/>
  <c r="K78" i="14"/>
  <c r="F78" i="14"/>
  <c r="S76" i="14"/>
  <c r="Q76" i="14"/>
  <c r="O76" i="14"/>
  <c r="M76" i="14"/>
  <c r="K76" i="14"/>
  <c r="F76" i="14"/>
  <c r="S72" i="14"/>
  <c r="Q72" i="14"/>
  <c r="O72" i="14"/>
  <c r="M72" i="14"/>
  <c r="K72" i="14"/>
  <c r="F72" i="14"/>
  <c r="S61" i="14"/>
  <c r="Q61" i="14"/>
  <c r="Q60" i="14"/>
  <c r="O61" i="14"/>
  <c r="M61" i="14"/>
  <c r="K61" i="14"/>
  <c r="K60" i="14"/>
  <c r="F61" i="14"/>
  <c r="F60" i="14" s="1"/>
  <c r="S43" i="14"/>
  <c r="Q43" i="14"/>
  <c r="O43" i="14"/>
  <c r="M43" i="14"/>
  <c r="K43" i="14"/>
  <c r="F43" i="14"/>
  <c r="S40" i="14"/>
  <c r="Q40" i="14"/>
  <c r="O40" i="14"/>
  <c r="M40" i="14"/>
  <c r="K40" i="14"/>
  <c r="F40" i="14"/>
  <c r="S35" i="14"/>
  <c r="Q35" i="14"/>
  <c r="O35" i="14"/>
  <c r="M35" i="14"/>
  <c r="K35" i="14"/>
  <c r="F35" i="14"/>
  <c r="S25" i="14"/>
  <c r="Q25" i="14"/>
  <c r="O25" i="14"/>
  <c r="M25" i="14"/>
  <c r="K25" i="14"/>
  <c r="F25" i="14"/>
  <c r="F7" i="14" s="1"/>
  <c r="S8" i="14"/>
  <c r="Q8" i="14"/>
  <c r="O8" i="14"/>
  <c r="O7" i="14" s="1"/>
  <c r="M8" i="14"/>
  <c r="K8" i="14"/>
  <c r="K7" i="14" s="1"/>
  <c r="F8" i="14"/>
  <c r="S7" i="14"/>
  <c r="Q7" i="14"/>
  <c r="E103" i="14"/>
  <c r="E43" i="14"/>
  <c r="E42" i="14"/>
  <c r="E25" i="14"/>
  <c r="E8" i="14"/>
  <c r="M178" i="13"/>
  <c r="R178" i="13"/>
  <c r="M180" i="13"/>
  <c r="Q180" i="13"/>
  <c r="R180" i="13"/>
  <c r="F1217" i="24"/>
  <c r="F1213" i="24"/>
  <c r="F126" i="13"/>
  <c r="E126" i="13"/>
  <c r="F745" i="24"/>
  <c r="F744" i="24" s="1"/>
  <c r="E745" i="24"/>
  <c r="E744" i="24" s="1"/>
  <c r="F661" i="24"/>
  <c r="F215" i="13"/>
  <c r="E215" i="13"/>
  <c r="F209" i="13"/>
  <c r="E209" i="13"/>
  <c r="F205" i="13"/>
  <c r="E205" i="13"/>
  <c r="F202" i="13"/>
  <c r="E202" i="13"/>
  <c r="F198" i="13"/>
  <c r="E198" i="13"/>
  <c r="F194" i="13"/>
  <c r="E194" i="13"/>
  <c r="K84" i="12"/>
  <c r="I84" i="12"/>
  <c r="M84" i="12" s="1"/>
  <c r="O84" i="12"/>
  <c r="O92" i="12"/>
  <c r="K92" i="12"/>
  <c r="I92" i="12"/>
  <c r="M92" i="12" s="1"/>
  <c r="J635" i="24"/>
  <c r="N635" i="24" s="1"/>
  <c r="L635" i="24"/>
  <c r="U635" i="24"/>
  <c r="J10" i="24"/>
  <c r="L10" i="24" s="1"/>
  <c r="U10" i="24"/>
  <c r="J12" i="24"/>
  <c r="L12" i="24" s="1"/>
  <c r="U12" i="24"/>
  <c r="J13" i="24"/>
  <c r="L13" i="24" s="1"/>
  <c r="U13" i="24"/>
  <c r="J15" i="24"/>
  <c r="L15" i="24" s="1"/>
  <c r="U15" i="24"/>
  <c r="J17" i="24"/>
  <c r="N17" i="24" s="1"/>
  <c r="U17" i="24"/>
  <c r="J18" i="24"/>
  <c r="P18" i="24" s="1"/>
  <c r="U18" i="24"/>
  <c r="J19" i="24"/>
  <c r="P19" i="24" s="1"/>
  <c r="U19" i="24"/>
  <c r="J20" i="24"/>
  <c r="P20" i="24" s="1"/>
  <c r="U20" i="24"/>
  <c r="J21" i="24"/>
  <c r="N21" i="24" s="1"/>
  <c r="U21" i="24"/>
  <c r="E7" i="27" s="1"/>
  <c r="J24" i="24"/>
  <c r="N24" i="24" s="1"/>
  <c r="U24" i="24"/>
  <c r="J25" i="24"/>
  <c r="L25" i="24" s="1"/>
  <c r="U25" i="24"/>
  <c r="J26" i="24"/>
  <c r="N26" i="24" s="1"/>
  <c r="U26" i="24"/>
  <c r="J27" i="24"/>
  <c r="U27" i="24"/>
  <c r="J28" i="24"/>
  <c r="N28" i="24" s="1"/>
  <c r="U28" i="24"/>
  <c r="J29" i="24"/>
  <c r="L29" i="24" s="1"/>
  <c r="U29" i="24"/>
  <c r="J30" i="24"/>
  <c r="N30" i="24" s="1"/>
  <c r="U30" i="24"/>
  <c r="J31" i="24"/>
  <c r="P31" i="24" s="1"/>
  <c r="U31" i="24"/>
  <c r="J32" i="24"/>
  <c r="P32" i="24" s="1"/>
  <c r="U32" i="24"/>
  <c r="J33" i="24"/>
  <c r="L33" i="24" s="1"/>
  <c r="U33" i="24"/>
  <c r="J34" i="24"/>
  <c r="N34" i="24" s="1"/>
  <c r="U34" i="24"/>
  <c r="J35" i="24"/>
  <c r="U35" i="24"/>
  <c r="J36" i="24"/>
  <c r="N36" i="24" s="1"/>
  <c r="U36" i="24"/>
  <c r="J37" i="24"/>
  <c r="L37" i="24" s="1"/>
  <c r="U37" i="24"/>
  <c r="J38" i="24"/>
  <c r="N38" i="24" s="1"/>
  <c r="U38" i="24"/>
  <c r="J40" i="24"/>
  <c r="L40" i="24" s="1"/>
  <c r="U40" i="24"/>
  <c r="E7" i="34" s="1"/>
  <c r="J41" i="24"/>
  <c r="L41" i="24" s="1"/>
  <c r="U41" i="24"/>
  <c r="E8" i="34" s="1"/>
  <c r="J42" i="24"/>
  <c r="N42" i="24" s="1"/>
  <c r="U42" i="24"/>
  <c r="E9" i="34" s="1"/>
  <c r="J43" i="24"/>
  <c r="L43" i="24" s="1"/>
  <c r="U43" i="24"/>
  <c r="E10" i="34" s="1"/>
  <c r="J44" i="24"/>
  <c r="L44" i="24" s="1"/>
  <c r="U44" i="24"/>
  <c r="E11" i="34" s="1"/>
  <c r="J46" i="24"/>
  <c r="L46" i="24" s="1"/>
  <c r="U46" i="24"/>
  <c r="E13" i="34" s="1"/>
  <c r="J47" i="24"/>
  <c r="L47" i="24" s="1"/>
  <c r="U47" i="24"/>
  <c r="E14" i="34" s="1"/>
  <c r="J48" i="24"/>
  <c r="P48" i="24" s="1"/>
  <c r="U48" i="24"/>
  <c r="E15" i="34" s="1"/>
  <c r="J55" i="24"/>
  <c r="N55" i="24" s="1"/>
  <c r="U55" i="24"/>
  <c r="E7" i="28" s="1"/>
  <c r="J56" i="24"/>
  <c r="P56" i="24" s="1"/>
  <c r="U56" i="24"/>
  <c r="E8" i="28" s="1"/>
  <c r="J57" i="24"/>
  <c r="N57" i="24" s="1"/>
  <c r="U57" i="24"/>
  <c r="E7" i="29" s="1"/>
  <c r="J58" i="24"/>
  <c r="P58" i="24" s="1"/>
  <c r="U58" i="24"/>
  <c r="E7" i="30" s="1"/>
  <c r="J60" i="24"/>
  <c r="U60" i="24"/>
  <c r="J61" i="24"/>
  <c r="U61" i="24"/>
  <c r="J69" i="24"/>
  <c r="N69" i="24" s="1"/>
  <c r="L69" i="24"/>
  <c r="U69" i="24"/>
  <c r="E17" i="34" s="1"/>
  <c r="J70" i="24"/>
  <c r="U70" i="24"/>
  <c r="E18" i="34" s="1"/>
  <c r="J71" i="24"/>
  <c r="R71" i="24" s="1"/>
  <c r="U71" i="24"/>
  <c r="E19" i="34" s="1"/>
  <c r="J73" i="24"/>
  <c r="L73" i="24" s="1"/>
  <c r="U73" i="24"/>
  <c r="J74" i="24"/>
  <c r="L74" i="24" s="1"/>
  <c r="U74" i="24"/>
  <c r="J75" i="24"/>
  <c r="P75" i="24" s="1"/>
  <c r="U75" i="24"/>
  <c r="J76" i="24"/>
  <c r="L76" i="24" s="1"/>
  <c r="U76" i="24"/>
  <c r="J77" i="24"/>
  <c r="L77" i="24" s="1"/>
  <c r="U77" i="24"/>
  <c r="J79" i="24"/>
  <c r="L79" i="24" s="1"/>
  <c r="U79" i="24"/>
  <c r="E7" i="35" s="1"/>
  <c r="J80" i="24"/>
  <c r="L80" i="24" s="1"/>
  <c r="U80" i="24"/>
  <c r="E8" i="35" s="1"/>
  <c r="J85" i="24"/>
  <c r="U85" i="24"/>
  <c r="J86" i="24"/>
  <c r="U86" i="24"/>
  <c r="J87" i="24"/>
  <c r="P87" i="24" s="1"/>
  <c r="L87" i="24"/>
  <c r="U87" i="24"/>
  <c r="J88" i="24"/>
  <c r="R88" i="24" s="1"/>
  <c r="U88" i="24"/>
  <c r="J89" i="24"/>
  <c r="L89" i="24" s="1"/>
  <c r="U89" i="24"/>
  <c r="J91" i="24"/>
  <c r="N91" i="24" s="1"/>
  <c r="U91" i="24"/>
  <c r="J92" i="24"/>
  <c r="P92" i="24" s="1"/>
  <c r="U92" i="24"/>
  <c r="J93" i="24"/>
  <c r="U93" i="24"/>
  <c r="J94" i="24"/>
  <c r="P94" i="24" s="1"/>
  <c r="U94" i="24"/>
  <c r="J95" i="24"/>
  <c r="N95" i="24" s="1"/>
  <c r="U95" i="24"/>
  <c r="J96" i="24"/>
  <c r="P96" i="24" s="1"/>
  <c r="U96" i="24"/>
  <c r="J100" i="24"/>
  <c r="L100" i="24" s="1"/>
  <c r="U100" i="24"/>
  <c r="J101" i="24"/>
  <c r="L101" i="24" s="1"/>
  <c r="U101" i="24"/>
  <c r="J102" i="24"/>
  <c r="P102" i="24" s="1"/>
  <c r="U102" i="24"/>
  <c r="J103" i="24"/>
  <c r="L103" i="24" s="1"/>
  <c r="U103" i="24"/>
  <c r="J105" i="24"/>
  <c r="L105" i="24" s="1"/>
  <c r="U105" i="24"/>
  <c r="J106" i="24"/>
  <c r="L106" i="24" s="1"/>
  <c r="U106" i="24"/>
  <c r="J107" i="24"/>
  <c r="U107" i="24"/>
  <c r="J108" i="24"/>
  <c r="L108" i="24" s="1"/>
  <c r="U108" i="24"/>
  <c r="J109" i="24"/>
  <c r="U109" i="24"/>
  <c r="J116" i="24"/>
  <c r="R116" i="24" s="1"/>
  <c r="U116" i="24"/>
  <c r="E7" i="26" s="1"/>
  <c r="J117" i="24"/>
  <c r="U117" i="24"/>
  <c r="E8" i="26" s="1"/>
  <c r="J118" i="24"/>
  <c r="P118" i="24" s="1"/>
  <c r="U118" i="24"/>
  <c r="E9" i="26" s="1"/>
  <c r="J119" i="24"/>
  <c r="U119" i="24"/>
  <c r="E10" i="26" s="1"/>
  <c r="J120" i="24"/>
  <c r="L120" i="24" s="1"/>
  <c r="P120" i="24"/>
  <c r="U120" i="24"/>
  <c r="E11" i="26" s="1"/>
  <c r="J121" i="24"/>
  <c r="L121" i="24" s="1"/>
  <c r="U121" i="24"/>
  <c r="E12" i="26" s="1"/>
  <c r="J123" i="24"/>
  <c r="R123" i="24" s="1"/>
  <c r="U123" i="24"/>
  <c r="E14" i="26" s="1"/>
  <c r="J124" i="24"/>
  <c r="U124" i="24"/>
  <c r="E15" i="26" s="1"/>
  <c r="J125" i="24"/>
  <c r="P125" i="24" s="1"/>
  <c r="U125" i="24"/>
  <c r="E16" i="26" s="1"/>
  <c r="J129" i="24"/>
  <c r="P129" i="24" s="1"/>
  <c r="U129" i="24"/>
  <c r="E23" i="26" s="1"/>
  <c r="J130" i="24"/>
  <c r="L130" i="24" s="1"/>
  <c r="U130" i="24"/>
  <c r="E24" i="26" s="1"/>
  <c r="J131" i="24"/>
  <c r="N131" i="24" s="1"/>
  <c r="U131" i="24"/>
  <c r="J132" i="24"/>
  <c r="L132" i="24" s="1"/>
  <c r="U132" i="24"/>
  <c r="J133" i="24"/>
  <c r="P133" i="24" s="1"/>
  <c r="U133" i="24"/>
  <c r="J134" i="24"/>
  <c r="L134" i="24" s="1"/>
  <c r="U134" i="24"/>
  <c r="J135" i="24"/>
  <c r="R135" i="24" s="1"/>
  <c r="U135" i="24"/>
  <c r="J136" i="24"/>
  <c r="N136" i="24" s="1"/>
  <c r="U136" i="24"/>
  <c r="J137" i="24"/>
  <c r="L137" i="24" s="1"/>
  <c r="U137" i="24"/>
  <c r="J138" i="24"/>
  <c r="U138" i="24"/>
  <c r="J139" i="24"/>
  <c r="N139" i="24" s="1"/>
  <c r="U139" i="24"/>
  <c r="J140" i="24"/>
  <c r="N140" i="24" s="1"/>
  <c r="U140" i="24"/>
  <c r="E25" i="26" s="1"/>
  <c r="J145" i="24"/>
  <c r="U145" i="24"/>
  <c r="E7" i="25" s="1"/>
  <c r="J146" i="24"/>
  <c r="L146" i="24" s="1"/>
  <c r="U146" i="24"/>
  <c r="E8" i="25" s="1"/>
  <c r="J147" i="24"/>
  <c r="N147" i="24" s="1"/>
  <c r="U147" i="24"/>
  <c r="E9" i="25" s="1"/>
  <c r="J148" i="24"/>
  <c r="P148" i="24" s="1"/>
  <c r="U148" i="24"/>
  <c r="E10" i="25" s="1"/>
  <c r="J149" i="24"/>
  <c r="N149" i="24" s="1"/>
  <c r="U149" i="24"/>
  <c r="E11" i="25" s="1"/>
  <c r="J150" i="24"/>
  <c r="R150" i="24" s="1"/>
  <c r="U150" i="24"/>
  <c r="E12" i="25" s="1"/>
  <c r="J151" i="24"/>
  <c r="U151" i="24"/>
  <c r="E13" i="25" s="1"/>
  <c r="J152" i="24"/>
  <c r="U152" i="24"/>
  <c r="E14" i="25" s="1"/>
  <c r="J153" i="24"/>
  <c r="N153" i="24" s="1"/>
  <c r="U153" i="24"/>
  <c r="E15" i="25" s="1"/>
  <c r="J154" i="24"/>
  <c r="R154" i="24" s="1"/>
  <c r="U154" i="24"/>
  <c r="E16" i="25" s="1"/>
  <c r="J163" i="24"/>
  <c r="R163" i="24"/>
  <c r="U163" i="24"/>
  <c r="J164" i="24"/>
  <c r="U164" i="24"/>
  <c r="J165" i="24"/>
  <c r="P165" i="24" s="1"/>
  <c r="U165" i="24"/>
  <c r="J166" i="24"/>
  <c r="U166" i="24"/>
  <c r="J167" i="24"/>
  <c r="L167" i="24" s="1"/>
  <c r="U167" i="24"/>
  <c r="J168" i="24"/>
  <c r="L168" i="24" s="1"/>
  <c r="U168" i="24"/>
  <c r="J169" i="24"/>
  <c r="N169" i="24" s="1"/>
  <c r="U169" i="24"/>
  <c r="J170" i="24"/>
  <c r="L170" i="24" s="1"/>
  <c r="U170" i="24"/>
  <c r="J171" i="24"/>
  <c r="R171" i="24" s="1"/>
  <c r="U171" i="24"/>
  <c r="J172" i="24"/>
  <c r="U172" i="24"/>
  <c r="J178" i="24"/>
  <c r="L178" i="24" s="1"/>
  <c r="U178" i="24"/>
  <c r="J179" i="24"/>
  <c r="L179" i="24" s="1"/>
  <c r="U179" i="24"/>
  <c r="J180" i="24"/>
  <c r="N180" i="24" s="1"/>
  <c r="U180" i="24"/>
  <c r="J181" i="24"/>
  <c r="N181" i="24" s="1"/>
  <c r="U181" i="24"/>
  <c r="J182" i="24"/>
  <c r="U182" i="24"/>
  <c r="J183" i="24"/>
  <c r="U183" i="24"/>
  <c r="J184" i="24"/>
  <c r="P184" i="24" s="1"/>
  <c r="U184" i="24"/>
  <c r="J185" i="24"/>
  <c r="R185" i="24" s="1"/>
  <c r="U185" i="24"/>
  <c r="J186" i="24"/>
  <c r="R186" i="24" s="1"/>
  <c r="U186" i="24"/>
  <c r="J187" i="24"/>
  <c r="U187" i="24"/>
  <c r="R105" i="24" l="1"/>
  <c r="R103" i="24"/>
  <c r="R168" i="24"/>
  <c r="R106" i="24"/>
  <c r="P105" i="24"/>
  <c r="N103" i="24"/>
  <c r="R77" i="24"/>
  <c r="N185" i="24"/>
  <c r="P167" i="24"/>
  <c r="R635" i="24"/>
  <c r="R147" i="24"/>
  <c r="P140" i="24"/>
  <c r="R75" i="24"/>
  <c r="L147" i="24"/>
  <c r="R181" i="24"/>
  <c r="P153" i="24"/>
  <c r="N132" i="24"/>
  <c r="N96" i="24"/>
  <c r="L75" i="24"/>
  <c r="R57" i="24"/>
  <c r="L34" i="24"/>
  <c r="L181" i="24"/>
  <c r="R167" i="24"/>
  <c r="R149" i="24"/>
  <c r="R92" i="24"/>
  <c r="L57" i="24"/>
  <c r="P12" i="24"/>
  <c r="E15" i="35"/>
  <c r="E34" i="27"/>
  <c r="R170" i="24"/>
  <c r="R108" i="24"/>
  <c r="N184" i="24"/>
  <c r="P181" i="24"/>
  <c r="P178" i="24"/>
  <c r="N170" i="24"/>
  <c r="R153" i="24"/>
  <c r="R140" i="24"/>
  <c r="R132" i="24"/>
  <c r="R131" i="24"/>
  <c r="N108" i="24"/>
  <c r="R100" i="24"/>
  <c r="L91" i="24"/>
  <c r="R87" i="24"/>
  <c r="R76" i="24"/>
  <c r="N75" i="24"/>
  <c r="R55" i="24"/>
  <c r="P10" i="24"/>
  <c r="P635" i="24"/>
  <c r="V635" i="24" s="1"/>
  <c r="L62" i="24"/>
  <c r="N165" i="24"/>
  <c r="L153" i="24"/>
  <c r="V153" i="24" s="1"/>
  <c r="L140" i="24"/>
  <c r="L118" i="24"/>
  <c r="R95" i="24"/>
  <c r="R79" i="24"/>
  <c r="R13" i="24"/>
  <c r="R62" i="24"/>
  <c r="P44" i="24"/>
  <c r="R43" i="24"/>
  <c r="N25" i="24"/>
  <c r="R30" i="24"/>
  <c r="R46" i="24"/>
  <c r="L36" i="24"/>
  <c r="P30" i="24"/>
  <c r="R29" i="24"/>
  <c r="R26" i="24"/>
  <c r="R21" i="24"/>
  <c r="P40" i="24"/>
  <c r="R34" i="24"/>
  <c r="L30" i="24"/>
  <c r="N29" i="24"/>
  <c r="R19" i="24"/>
  <c r="O178" i="13"/>
  <c r="Q178" i="13"/>
  <c r="K178" i="13"/>
  <c r="R42" i="24"/>
  <c r="R36" i="24"/>
  <c r="R32" i="24"/>
  <c r="O178" i="14"/>
  <c r="O177" i="14" s="1"/>
  <c r="Q178" i="14"/>
  <c r="Q177" i="14" s="1"/>
  <c r="Q163" i="14" s="1"/>
  <c r="M178" i="14"/>
  <c r="M177" i="14" s="1"/>
  <c r="M163" i="14" s="1"/>
  <c r="K163" i="14"/>
  <c r="F163" i="14"/>
  <c r="S165" i="14"/>
  <c r="S164" i="14" s="1"/>
  <c r="O165" i="14"/>
  <c r="O164" i="14" s="1"/>
  <c r="O154" i="14"/>
  <c r="M154" i="14"/>
  <c r="S142" i="14"/>
  <c r="S109" i="14" s="1"/>
  <c r="Q142" i="14"/>
  <c r="K109" i="14"/>
  <c r="F110" i="14"/>
  <c r="F109" i="14" s="1"/>
  <c r="O110" i="14"/>
  <c r="O109" i="14" s="1"/>
  <c r="M110" i="14"/>
  <c r="M109" i="14" s="1"/>
  <c r="Q110" i="14"/>
  <c r="Q88" i="14"/>
  <c r="O88" i="14"/>
  <c r="M88" i="14"/>
  <c r="K80" i="14"/>
  <c r="K59" i="14" s="1"/>
  <c r="Q80" i="14"/>
  <c r="O80" i="14"/>
  <c r="F80" i="14"/>
  <c r="F59" i="14"/>
  <c r="Q59" i="14"/>
  <c r="S60" i="14"/>
  <c r="S59" i="14" s="1"/>
  <c r="O60" i="14"/>
  <c r="M60" i="14"/>
  <c r="M59" i="14" s="1"/>
  <c r="M7" i="14"/>
  <c r="K180" i="13"/>
  <c r="O180" i="13"/>
  <c r="F1212" i="24"/>
  <c r="F193" i="13"/>
  <c r="E193" i="13"/>
  <c r="Q92" i="12"/>
  <c r="S92" i="12" s="1"/>
  <c r="Q84" i="12"/>
  <c r="S84" i="12"/>
  <c r="R137" i="24"/>
  <c r="R136" i="24"/>
  <c r="N125" i="24"/>
  <c r="N102" i="24"/>
  <c r="N48" i="24"/>
  <c r="P38" i="24"/>
  <c r="R37" i="24"/>
  <c r="N32" i="24"/>
  <c r="P28" i="24"/>
  <c r="N19" i="24"/>
  <c r="R184" i="24"/>
  <c r="R179" i="24"/>
  <c r="P170" i="24"/>
  <c r="R165" i="24"/>
  <c r="P147" i="24"/>
  <c r="N146" i="24"/>
  <c r="N137" i="24"/>
  <c r="P132" i="24"/>
  <c r="L125" i="24"/>
  <c r="R121" i="24"/>
  <c r="R118" i="24"/>
  <c r="P108" i="24"/>
  <c r="L102" i="24"/>
  <c r="R96" i="24"/>
  <c r="P89" i="24"/>
  <c r="R73" i="24"/>
  <c r="R69" i="24"/>
  <c r="R58" i="24"/>
  <c r="P57" i="24"/>
  <c r="N56" i="24"/>
  <c r="L48" i="24"/>
  <c r="R44" i="24"/>
  <c r="R41" i="24"/>
  <c r="L38" i="24"/>
  <c r="N37" i="24"/>
  <c r="P36" i="24"/>
  <c r="L32" i="24"/>
  <c r="L28" i="24"/>
  <c r="P24" i="24"/>
  <c r="L19" i="24"/>
  <c r="R12" i="24"/>
  <c r="R10" i="24"/>
  <c r="L184" i="24"/>
  <c r="L165" i="24"/>
  <c r="L149" i="24"/>
  <c r="L139" i="24"/>
  <c r="R134" i="24"/>
  <c r="L131" i="24"/>
  <c r="R125" i="24"/>
  <c r="R102" i="24"/>
  <c r="L96" i="24"/>
  <c r="L95" i="24"/>
  <c r="L92" i="24"/>
  <c r="R80" i="24"/>
  <c r="P79" i="24"/>
  <c r="P77" i="24"/>
  <c r="N76" i="24"/>
  <c r="R48" i="24"/>
  <c r="N44" i="24"/>
  <c r="N43" i="24"/>
  <c r="R38" i="24"/>
  <c r="N33" i="24"/>
  <c r="R28" i="24"/>
  <c r="L26" i="24"/>
  <c r="R20" i="24"/>
  <c r="L182" i="24"/>
  <c r="P182" i="24"/>
  <c r="L166" i="24"/>
  <c r="P166" i="24"/>
  <c r="P152" i="24"/>
  <c r="R152" i="24"/>
  <c r="P151" i="24"/>
  <c r="L151" i="24"/>
  <c r="N145" i="24"/>
  <c r="L145" i="24"/>
  <c r="R145" i="24"/>
  <c r="P119" i="24"/>
  <c r="L119" i="24"/>
  <c r="L109" i="24"/>
  <c r="P109" i="24"/>
  <c r="P93" i="24"/>
  <c r="L93" i="24"/>
  <c r="N93" i="24"/>
  <c r="L70" i="24"/>
  <c r="N70" i="24"/>
  <c r="R70" i="24"/>
  <c r="L183" i="24"/>
  <c r="R183" i="24"/>
  <c r="L154" i="24"/>
  <c r="N154" i="24"/>
  <c r="L116" i="24"/>
  <c r="P116" i="24"/>
  <c r="P88" i="24"/>
  <c r="P111" i="24" s="1"/>
  <c r="L88" i="24"/>
  <c r="N88" i="24"/>
  <c r="L85" i="24"/>
  <c r="P85" i="24"/>
  <c r="R85" i="24"/>
  <c r="L186" i="24"/>
  <c r="P186" i="24"/>
  <c r="L185" i="24"/>
  <c r="P185" i="24"/>
  <c r="R166" i="24"/>
  <c r="L163" i="24"/>
  <c r="P163" i="24"/>
  <c r="R151" i="24"/>
  <c r="L138" i="24"/>
  <c r="R138" i="24"/>
  <c r="N135" i="24"/>
  <c r="L135" i="24"/>
  <c r="L124" i="24"/>
  <c r="R124" i="24"/>
  <c r="R119" i="24"/>
  <c r="L117" i="24"/>
  <c r="R117" i="24"/>
  <c r="P71" i="24"/>
  <c r="L71" i="24"/>
  <c r="N71" i="24"/>
  <c r="L61" i="24"/>
  <c r="R61" i="24"/>
  <c r="P27" i="24"/>
  <c r="R27" i="24"/>
  <c r="L187" i="24"/>
  <c r="R187" i="24"/>
  <c r="R182" i="24"/>
  <c r="L171" i="24"/>
  <c r="P171" i="24"/>
  <c r="N166" i="24"/>
  <c r="L164" i="24"/>
  <c r="R164" i="24"/>
  <c r="N151" i="24"/>
  <c r="L150" i="24"/>
  <c r="N150" i="24"/>
  <c r="P145" i="24"/>
  <c r="P136" i="24"/>
  <c r="L136" i="24"/>
  <c r="L129" i="24"/>
  <c r="N129" i="24"/>
  <c r="R129" i="24"/>
  <c r="N119" i="24"/>
  <c r="R109" i="24"/>
  <c r="R93" i="24"/>
  <c r="L86" i="24"/>
  <c r="R86" i="24"/>
  <c r="P35" i="24"/>
  <c r="R35" i="24"/>
  <c r="P180" i="24"/>
  <c r="L180" i="24"/>
  <c r="R180" i="24"/>
  <c r="L172" i="24"/>
  <c r="R172" i="24"/>
  <c r="P169" i="24"/>
  <c r="R169" i="24"/>
  <c r="L169" i="24"/>
  <c r="L133" i="24"/>
  <c r="R133" i="24"/>
  <c r="N133" i="24"/>
  <c r="P107" i="24"/>
  <c r="R107" i="24"/>
  <c r="L107" i="24"/>
  <c r="N107" i="24"/>
  <c r="L60" i="24"/>
  <c r="P60" i="24"/>
  <c r="R60" i="24"/>
  <c r="L123" i="24"/>
  <c r="P123" i="24"/>
  <c r="N18" i="24"/>
  <c r="R17" i="24"/>
  <c r="R15" i="24"/>
  <c r="R178" i="24"/>
  <c r="P149" i="24"/>
  <c r="R146" i="24"/>
  <c r="R139" i="24"/>
  <c r="P137" i="24"/>
  <c r="R120" i="24"/>
  <c r="N118" i="24"/>
  <c r="P103" i="24"/>
  <c r="V103" i="24" s="1"/>
  <c r="N92" i="24"/>
  <c r="R91" i="24"/>
  <c r="R89" i="24"/>
  <c r="N87" i="24"/>
  <c r="P76" i="24"/>
  <c r="P69" i="24"/>
  <c r="R56" i="24"/>
  <c r="P43" i="24"/>
  <c r="R40" i="24"/>
  <c r="P34" i="24"/>
  <c r="R33" i="24"/>
  <c r="P26" i="24"/>
  <c r="R25" i="24"/>
  <c r="R24" i="24"/>
  <c r="L18" i="24"/>
  <c r="L17" i="24"/>
  <c r="P15" i="24"/>
  <c r="R101" i="24"/>
  <c r="P100" i="24"/>
  <c r="R94" i="24"/>
  <c r="R74" i="24"/>
  <c r="P73" i="24"/>
  <c r="L56" i="24"/>
  <c r="L55" i="24"/>
  <c r="R47" i="24"/>
  <c r="P46" i="24"/>
  <c r="L42" i="24"/>
  <c r="N40" i="24"/>
  <c r="R31" i="24"/>
  <c r="L24" i="24"/>
  <c r="L21" i="24"/>
  <c r="R18" i="24"/>
  <c r="N10" i="24"/>
  <c r="P13" i="24"/>
  <c r="N12" i="24"/>
  <c r="N13" i="24"/>
  <c r="N15" i="24"/>
  <c r="P21" i="24"/>
  <c r="N20" i="24"/>
  <c r="P17" i="24"/>
  <c r="L20" i="24"/>
  <c r="N35" i="24"/>
  <c r="N31" i="24"/>
  <c r="N27" i="24"/>
  <c r="P37" i="24"/>
  <c r="L35" i="24"/>
  <c r="P33" i="24"/>
  <c r="L31" i="24"/>
  <c r="P29" i="24"/>
  <c r="L27" i="24"/>
  <c r="P25" i="24"/>
  <c r="P41" i="24"/>
  <c r="P42" i="24"/>
  <c r="N41" i="24"/>
  <c r="P47" i="24"/>
  <c r="N46" i="24"/>
  <c r="N47" i="24"/>
  <c r="N58" i="24"/>
  <c r="P55" i="24"/>
  <c r="L58" i="24"/>
  <c r="P61" i="24"/>
  <c r="N60" i="24"/>
  <c r="N61" i="24"/>
  <c r="P70" i="24"/>
  <c r="N77" i="24"/>
  <c r="P74" i="24"/>
  <c r="N73" i="24"/>
  <c r="N74" i="24"/>
  <c r="P80" i="24"/>
  <c r="N79" i="24"/>
  <c r="N80" i="24"/>
  <c r="N89" i="24"/>
  <c r="P86" i="24"/>
  <c r="N85" i="24"/>
  <c r="N86" i="24"/>
  <c r="P95" i="24"/>
  <c r="N94" i="24"/>
  <c r="P91" i="24"/>
  <c r="L94" i="24"/>
  <c r="P101" i="24"/>
  <c r="N100" i="24"/>
  <c r="N101" i="24"/>
  <c r="N109" i="24"/>
  <c r="P106" i="24"/>
  <c r="N105" i="24"/>
  <c r="N106" i="24"/>
  <c r="P121" i="24"/>
  <c r="N120" i="24"/>
  <c r="V120" i="24" s="1"/>
  <c r="P117" i="24"/>
  <c r="N116" i="24"/>
  <c r="N121" i="24"/>
  <c r="V121" i="24" s="1"/>
  <c r="N117" i="24"/>
  <c r="P124" i="24"/>
  <c r="N123" i="24"/>
  <c r="N124" i="24"/>
  <c r="R130" i="24"/>
  <c r="P138" i="24"/>
  <c r="P134" i="24"/>
  <c r="P130" i="24"/>
  <c r="P139" i="24"/>
  <c r="N138" i="24"/>
  <c r="P135" i="24"/>
  <c r="N134" i="24"/>
  <c r="P131" i="24"/>
  <c r="N130" i="24"/>
  <c r="N152" i="24"/>
  <c r="N148" i="24"/>
  <c r="P154" i="24"/>
  <c r="L152" i="24"/>
  <c r="P150" i="24"/>
  <c r="L148" i="24"/>
  <c r="P146" i="24"/>
  <c r="R148" i="24"/>
  <c r="P172" i="24"/>
  <c r="N171" i="24"/>
  <c r="P168" i="24"/>
  <c r="N167" i="24"/>
  <c r="P164" i="24"/>
  <c r="N163" i="24"/>
  <c r="N172" i="24"/>
  <c r="N168" i="24"/>
  <c r="N164" i="24"/>
  <c r="P187" i="24"/>
  <c r="N186" i="24"/>
  <c r="P183" i="24"/>
  <c r="N182" i="24"/>
  <c r="P179" i="24"/>
  <c r="N178" i="24"/>
  <c r="N187" i="24"/>
  <c r="N183" i="24"/>
  <c r="N179" i="24"/>
  <c r="V179" i="24" s="1"/>
  <c r="D24" i="17"/>
  <c r="C24" i="17"/>
  <c r="V184" i="24" l="1"/>
  <c r="V105" i="24"/>
  <c r="V40" i="24"/>
  <c r="V92" i="24"/>
  <c r="V181" i="24"/>
  <c r="V12" i="24"/>
  <c r="V140" i="24"/>
  <c r="V57" i="24"/>
  <c r="N59" i="24"/>
  <c r="V118" i="24"/>
  <c r="V163" i="24"/>
  <c r="V75" i="24"/>
  <c r="V167" i="24"/>
  <c r="V138" i="24"/>
  <c r="V100" i="24"/>
  <c r="V10" i="24"/>
  <c r="V34" i="24"/>
  <c r="V96" i="24"/>
  <c r="V125" i="24"/>
  <c r="V147" i="24"/>
  <c r="V76" i="24"/>
  <c r="V137" i="24"/>
  <c r="L111" i="24"/>
  <c r="V154" i="24"/>
  <c r="V139" i="24"/>
  <c r="V132" i="24"/>
  <c r="V134" i="24"/>
  <c r="V73" i="24"/>
  <c r="V150" i="24"/>
  <c r="V171" i="24"/>
  <c r="V131" i="24"/>
  <c r="V146" i="24"/>
  <c r="V102" i="24"/>
  <c r="R111" i="24"/>
  <c r="V87" i="24"/>
  <c r="N111" i="24"/>
  <c r="V130" i="24"/>
  <c r="V124" i="24"/>
  <c r="V77" i="24"/>
  <c r="P59" i="24"/>
  <c r="V108" i="24"/>
  <c r="V62" i="24"/>
  <c r="V182" i="24"/>
  <c r="V148" i="24"/>
  <c r="V95" i="24"/>
  <c r="V60" i="24"/>
  <c r="V169" i="24"/>
  <c r="V149" i="24"/>
  <c r="V170" i="24"/>
  <c r="L59" i="24"/>
  <c r="V85" i="24"/>
  <c r="V79" i="24"/>
  <c r="R59" i="24"/>
  <c r="V32" i="24"/>
  <c r="V44" i="24"/>
  <c r="V28" i="24"/>
  <c r="V30" i="24"/>
  <c r="V36" i="24"/>
  <c r="V19" i="24"/>
  <c r="V42" i="24"/>
  <c r="V29" i="24"/>
  <c r="V18" i="24"/>
  <c r="S178" i="13"/>
  <c r="V48" i="24"/>
  <c r="V46" i="24"/>
  <c r="V38" i="24"/>
  <c r="V26" i="24"/>
  <c r="V43" i="24"/>
  <c r="O163" i="14"/>
  <c r="Q109" i="14"/>
  <c r="O59" i="14"/>
  <c r="S180" i="13"/>
  <c r="V164" i="24"/>
  <c r="V37" i="24"/>
  <c r="V178" i="24"/>
  <c r="V186" i="24"/>
  <c r="V172" i="24"/>
  <c r="V56" i="24"/>
  <c r="V69" i="24"/>
  <c r="V123" i="24"/>
  <c r="V136" i="24"/>
  <c r="V185" i="24"/>
  <c r="V165" i="24"/>
  <c r="V109" i="24"/>
  <c r="V80" i="24"/>
  <c r="V25" i="24"/>
  <c r="V21" i="24"/>
  <c r="V93" i="24"/>
  <c r="V55" i="24"/>
  <c r="V135" i="24"/>
  <c r="V70" i="24"/>
  <c r="V116" i="24"/>
  <c r="V106" i="24"/>
  <c r="V94" i="24"/>
  <c r="V89" i="24"/>
  <c r="V61" i="24"/>
  <c r="V58" i="24"/>
  <c r="V47" i="24"/>
  <c r="V41" i="24"/>
  <c r="V33" i="24"/>
  <c r="V15" i="24"/>
  <c r="V24" i="24"/>
  <c r="V107" i="24"/>
  <c r="V180" i="24"/>
  <c r="V71" i="24"/>
  <c r="V145" i="24"/>
  <c r="V187" i="24"/>
  <c r="V183" i="24"/>
  <c r="V168" i="24"/>
  <c r="V117" i="24"/>
  <c r="V101" i="24"/>
  <c r="V91" i="24"/>
  <c r="V74" i="24"/>
  <c r="V27" i="24"/>
  <c r="V35" i="24"/>
  <c r="V17" i="24"/>
  <c r="V13" i="24"/>
  <c r="V133" i="24"/>
  <c r="V119" i="24"/>
  <c r="V151" i="24"/>
  <c r="V86" i="24"/>
  <c r="V129" i="24"/>
  <c r="V88" i="24"/>
  <c r="V166" i="24"/>
  <c r="V20" i="24"/>
  <c r="V31" i="24"/>
  <c r="V152" i="24"/>
  <c r="E34" i="13"/>
  <c r="E22" i="13"/>
  <c r="F88" i="12"/>
  <c r="F86" i="12" s="1"/>
  <c r="F819" i="24"/>
  <c r="F816" i="24"/>
  <c r="F813" i="24"/>
  <c r="F810" i="24"/>
  <c r="U836" i="24"/>
  <c r="J836" i="24"/>
  <c r="R836" i="24" s="1"/>
  <c r="U835" i="24"/>
  <c r="J835" i="24"/>
  <c r="R835" i="24" s="1"/>
  <c r="U833" i="24"/>
  <c r="J833" i="24"/>
  <c r="R833" i="24" s="1"/>
  <c r="V59" i="24" l="1"/>
  <c r="F809" i="24"/>
  <c r="F806" i="24" s="1"/>
  <c r="V111" i="24"/>
  <c r="L836" i="24"/>
  <c r="P833" i="24"/>
  <c r="N836" i="24"/>
  <c r="L833" i="24"/>
  <c r="L835" i="24"/>
  <c r="N833" i="24"/>
  <c r="N835" i="24"/>
  <c r="P836" i="24"/>
  <c r="P835" i="24"/>
  <c r="F119" i="13"/>
  <c r="E119" i="13"/>
  <c r="F115" i="13"/>
  <c r="E115" i="13"/>
  <c r="R81" i="13"/>
  <c r="I81" i="13"/>
  <c r="Q81" i="13" s="1"/>
  <c r="F80" i="13"/>
  <c r="F79" i="13" s="1"/>
  <c r="E80" i="13"/>
  <c r="E79" i="13" s="1"/>
  <c r="F20" i="29"/>
  <c r="V836" i="24" l="1"/>
  <c r="O81" i="13"/>
  <c r="M81" i="13"/>
  <c r="E108" i="13"/>
  <c r="F108" i="13"/>
  <c r="K81" i="13"/>
  <c r="V835" i="24"/>
  <c r="V833" i="24"/>
  <c r="E88" i="12"/>
  <c r="E86" i="12" s="1"/>
  <c r="M90" i="12"/>
  <c r="I90" i="12"/>
  <c r="Q90" i="12" s="1"/>
  <c r="I89" i="12"/>
  <c r="O89" i="12" s="1"/>
  <c r="S81" i="13" l="1"/>
  <c r="O88" i="12"/>
  <c r="K90" i="12"/>
  <c r="O90" i="12"/>
  <c r="S90" i="12"/>
  <c r="Q89" i="12"/>
  <c r="Q88" i="12" s="1"/>
  <c r="K89" i="12"/>
  <c r="K88" i="12" s="1"/>
  <c r="M89" i="12"/>
  <c r="M88" i="12" s="1"/>
  <c r="S89" i="12" l="1"/>
  <c r="S88" i="12" s="1"/>
  <c r="I239" i="13" l="1"/>
  <c r="K239" i="13" s="1"/>
  <c r="R239" i="13"/>
  <c r="F220" i="13"/>
  <c r="E220" i="13"/>
  <c r="Q239" i="13" l="1"/>
  <c r="O239" i="13"/>
  <c r="M239" i="13"/>
  <c r="S239" i="13" l="1"/>
  <c r="E661" i="24" l="1"/>
  <c r="J664" i="24"/>
  <c r="P664" i="24" s="1"/>
  <c r="J663" i="24"/>
  <c r="L663" i="24" s="1"/>
  <c r="J662" i="24"/>
  <c r="P662" i="24" s="1"/>
  <c r="U601" i="24"/>
  <c r="J601" i="24"/>
  <c r="R601" i="24" s="1"/>
  <c r="U600" i="24"/>
  <c r="J600" i="24"/>
  <c r="P600" i="24" s="1"/>
  <c r="U599" i="24"/>
  <c r="J599" i="24"/>
  <c r="N599" i="24" s="1"/>
  <c r="U597" i="24"/>
  <c r="J597" i="24"/>
  <c r="P597" i="24" s="1"/>
  <c r="U596" i="24"/>
  <c r="J596" i="24"/>
  <c r="N596" i="24" s="1"/>
  <c r="U594" i="24"/>
  <c r="J594" i="24"/>
  <c r="P594" i="24" s="1"/>
  <c r="U593" i="24"/>
  <c r="J593" i="24"/>
  <c r="N593" i="24" s="1"/>
  <c r="U592" i="24"/>
  <c r="J592" i="24"/>
  <c r="L592" i="24" s="1"/>
  <c r="U590" i="24"/>
  <c r="J590" i="24"/>
  <c r="R590" i="24" s="1"/>
  <c r="F598" i="24"/>
  <c r="E598" i="24"/>
  <c r="F595" i="24"/>
  <c r="E595" i="24"/>
  <c r="F591" i="24"/>
  <c r="E591" i="24"/>
  <c r="F588" i="24" l="1"/>
  <c r="N601" i="24"/>
  <c r="P601" i="24"/>
  <c r="L601" i="24"/>
  <c r="P592" i="24"/>
  <c r="P663" i="24"/>
  <c r="P661" i="24" s="1"/>
  <c r="E588" i="24"/>
  <c r="R593" i="24"/>
  <c r="N663" i="24"/>
  <c r="P590" i="24"/>
  <c r="P596" i="24"/>
  <c r="P595" i="24" s="1"/>
  <c r="L590" i="24"/>
  <c r="P599" i="24"/>
  <c r="P598" i="24" s="1"/>
  <c r="R662" i="24"/>
  <c r="N590" i="24"/>
  <c r="N592" i="24"/>
  <c r="P593" i="24"/>
  <c r="R599" i="24"/>
  <c r="R664" i="24"/>
  <c r="L662" i="24"/>
  <c r="L664" i="24"/>
  <c r="N662" i="24"/>
  <c r="R663" i="24"/>
  <c r="N664" i="24"/>
  <c r="R600" i="24"/>
  <c r="L600" i="24"/>
  <c r="L599" i="24"/>
  <c r="N600" i="24"/>
  <c r="N598" i="24" s="1"/>
  <c r="R597" i="24"/>
  <c r="R596" i="24"/>
  <c r="L597" i="24"/>
  <c r="L596" i="24"/>
  <c r="N597" i="24"/>
  <c r="N595" i="24" s="1"/>
  <c r="R594" i="24"/>
  <c r="L594" i="24"/>
  <c r="R592" i="24"/>
  <c r="L593" i="24"/>
  <c r="N594" i="24"/>
  <c r="E211" i="14"/>
  <c r="E220" i="14"/>
  <c r="E212" i="14" s="1"/>
  <c r="E199" i="14"/>
  <c r="E192" i="14"/>
  <c r="E189" i="14"/>
  <c r="E184" i="14"/>
  <c r="E179" i="14"/>
  <c r="E175" i="14"/>
  <c r="E172" i="14"/>
  <c r="E169" i="14"/>
  <c r="E166" i="14"/>
  <c r="L661" i="24" l="1"/>
  <c r="V601" i="24"/>
  <c r="P591" i="24"/>
  <c r="V590" i="24"/>
  <c r="V600" i="24"/>
  <c r="R598" i="24"/>
  <c r="R591" i="24"/>
  <c r="V592" i="24"/>
  <c r="N591" i="24"/>
  <c r="V593" i="24"/>
  <c r="N661" i="24"/>
  <c r="R661" i="24"/>
  <c r="V663" i="24"/>
  <c r="V664" i="24"/>
  <c r="V662" i="24"/>
  <c r="V599" i="24"/>
  <c r="L598" i="24"/>
  <c r="V596" i="24"/>
  <c r="L595" i="24"/>
  <c r="V597" i="24"/>
  <c r="R595" i="24"/>
  <c r="V594" i="24"/>
  <c r="L591" i="24"/>
  <c r="E178" i="14"/>
  <c r="E177" i="14" s="1"/>
  <c r="E165" i="14"/>
  <c r="E164" i="14" s="1"/>
  <c r="R162" i="14"/>
  <c r="I162" i="14"/>
  <c r="Q162" i="14" s="1"/>
  <c r="E161" i="14"/>
  <c r="R160" i="14"/>
  <c r="I160" i="14"/>
  <c r="Q160" i="14" s="1"/>
  <c r="O159" i="14"/>
  <c r="I159" i="14"/>
  <c r="Q159" i="14" s="1"/>
  <c r="O158" i="14"/>
  <c r="I158" i="14"/>
  <c r="Q158" i="14" s="1"/>
  <c r="O157" i="14"/>
  <c r="M157" i="14"/>
  <c r="I157" i="14"/>
  <c r="Q157" i="14" s="1"/>
  <c r="E156" i="14"/>
  <c r="R153" i="14"/>
  <c r="O153" i="14"/>
  <c r="M153" i="14"/>
  <c r="K153" i="14"/>
  <c r="I153" i="14"/>
  <c r="Q153" i="14" s="1"/>
  <c r="E152" i="14"/>
  <c r="R151" i="14"/>
  <c r="O151" i="14"/>
  <c r="K151" i="14"/>
  <c r="I151" i="14"/>
  <c r="Q151" i="14" s="1"/>
  <c r="R150" i="14"/>
  <c r="I150" i="14"/>
  <c r="O150" i="14" s="1"/>
  <c r="E149" i="14"/>
  <c r="O148" i="14"/>
  <c r="K148" i="14"/>
  <c r="I148" i="14"/>
  <c r="Q148" i="14" s="1"/>
  <c r="E147" i="14"/>
  <c r="R146" i="14"/>
  <c r="M146" i="14"/>
  <c r="K146" i="14"/>
  <c r="I146" i="14"/>
  <c r="Q146" i="14" s="1"/>
  <c r="R145" i="14"/>
  <c r="I145" i="14"/>
  <c r="R144" i="14"/>
  <c r="I144" i="14"/>
  <c r="Q144" i="14" s="1"/>
  <c r="E143" i="14"/>
  <c r="R141" i="14"/>
  <c r="Q141" i="14"/>
  <c r="I141" i="14"/>
  <c r="E140" i="14"/>
  <c r="R139" i="14"/>
  <c r="M139" i="14"/>
  <c r="I139" i="14"/>
  <c r="O139" i="14" s="1"/>
  <c r="I138" i="14"/>
  <c r="M137" i="14"/>
  <c r="I137" i="14"/>
  <c r="O137" i="14" s="1"/>
  <c r="E136" i="14"/>
  <c r="R135" i="14"/>
  <c r="I135" i="14"/>
  <c r="R134" i="14"/>
  <c r="O134" i="14"/>
  <c r="K134" i="14"/>
  <c r="I134" i="14"/>
  <c r="Q134" i="14" s="1"/>
  <c r="R133" i="14"/>
  <c r="I133" i="14"/>
  <c r="O133" i="14" s="1"/>
  <c r="R132" i="14"/>
  <c r="O132" i="14"/>
  <c r="M132" i="14"/>
  <c r="K132" i="14"/>
  <c r="I132" i="14"/>
  <c r="Q132" i="14" s="1"/>
  <c r="R131" i="14"/>
  <c r="I131" i="14"/>
  <c r="R130" i="14"/>
  <c r="I130" i="14"/>
  <c r="Q130" i="14" s="1"/>
  <c r="E129" i="14"/>
  <c r="R128" i="14"/>
  <c r="O128" i="14"/>
  <c r="M128" i="14"/>
  <c r="I128" i="14"/>
  <c r="Q128" i="14" s="1"/>
  <c r="E127" i="14"/>
  <c r="R126" i="14"/>
  <c r="O126" i="14"/>
  <c r="K126" i="14"/>
  <c r="I126" i="14"/>
  <c r="Q126" i="14" s="1"/>
  <c r="R125" i="14"/>
  <c r="I125" i="14"/>
  <c r="O125" i="14" s="1"/>
  <c r="R124" i="14"/>
  <c r="O124" i="14"/>
  <c r="M124" i="14"/>
  <c r="K124" i="14"/>
  <c r="I124" i="14"/>
  <c r="Q124" i="14" s="1"/>
  <c r="R123" i="14"/>
  <c r="I123" i="14"/>
  <c r="R122" i="14"/>
  <c r="I122" i="14"/>
  <c r="Q122" i="14" s="1"/>
  <c r="E121" i="14"/>
  <c r="R120" i="14"/>
  <c r="O120" i="14"/>
  <c r="M120" i="14"/>
  <c r="I120" i="14"/>
  <c r="Q120" i="14" s="1"/>
  <c r="R119" i="14"/>
  <c r="I119" i="14"/>
  <c r="R118" i="14"/>
  <c r="I118" i="14"/>
  <c r="Q118" i="14" s="1"/>
  <c r="E117" i="14"/>
  <c r="R116" i="14"/>
  <c r="O116" i="14"/>
  <c r="I116" i="14"/>
  <c r="Q116" i="14" s="1"/>
  <c r="R115" i="14"/>
  <c r="I115" i="14"/>
  <c r="Q115" i="14" s="1"/>
  <c r="R114" i="14"/>
  <c r="O114" i="14"/>
  <c r="K114" i="14"/>
  <c r="I114" i="14"/>
  <c r="Q114" i="14" s="1"/>
  <c r="R113" i="14"/>
  <c r="I113" i="14"/>
  <c r="Q113" i="14" s="1"/>
  <c r="R112" i="14"/>
  <c r="I112" i="14"/>
  <c r="Q112" i="14" s="1"/>
  <c r="E111" i="14"/>
  <c r="R102" i="14"/>
  <c r="O102" i="14"/>
  <c r="I102" i="14"/>
  <c r="Q102" i="14" s="1"/>
  <c r="R101" i="14"/>
  <c r="I101" i="14"/>
  <c r="K101" i="14" s="1"/>
  <c r="E100" i="14"/>
  <c r="O99" i="14"/>
  <c r="I99" i="14"/>
  <c r="Q99" i="14" s="1"/>
  <c r="O98" i="14"/>
  <c r="I98" i="14"/>
  <c r="Q98" i="14" s="1"/>
  <c r="M97" i="14"/>
  <c r="K97" i="14"/>
  <c r="I97" i="14"/>
  <c r="Q97" i="14" s="1"/>
  <c r="I96" i="14"/>
  <c r="Q96" i="14" s="1"/>
  <c r="E95" i="14"/>
  <c r="I94" i="14"/>
  <c r="K94" i="14" s="1"/>
  <c r="O93" i="14"/>
  <c r="M93" i="14"/>
  <c r="I93" i="14"/>
  <c r="K93" i="14" s="1"/>
  <c r="I92" i="14"/>
  <c r="Q92" i="14" s="1"/>
  <c r="O91" i="14"/>
  <c r="M91" i="14"/>
  <c r="I91" i="14"/>
  <c r="K91" i="14" s="1"/>
  <c r="E90" i="14"/>
  <c r="E89" i="14"/>
  <c r="R87" i="14"/>
  <c r="I87" i="14"/>
  <c r="K87" i="14" s="1"/>
  <c r="E86" i="14"/>
  <c r="R85" i="14"/>
  <c r="I85" i="14"/>
  <c r="Q85" i="14" s="1"/>
  <c r="E84" i="14"/>
  <c r="R83" i="14"/>
  <c r="O83" i="14"/>
  <c r="I83" i="14"/>
  <c r="K83" i="14" s="1"/>
  <c r="R82" i="14"/>
  <c r="O82" i="14"/>
  <c r="I82" i="14"/>
  <c r="Q82" i="14" s="1"/>
  <c r="E81" i="14"/>
  <c r="E80" i="14" s="1"/>
  <c r="E78" i="14"/>
  <c r="E60" i="14" s="1"/>
  <c r="E76" i="14"/>
  <c r="E72" i="14"/>
  <c r="E61" i="14"/>
  <c r="V598" i="24" l="1"/>
  <c r="V591" i="24"/>
  <c r="V661" i="24"/>
  <c r="V595" i="24"/>
  <c r="K118" i="14"/>
  <c r="S118" i="14" s="1"/>
  <c r="M125" i="14"/>
  <c r="M133" i="14"/>
  <c r="M150" i="14"/>
  <c r="K162" i="14"/>
  <c r="K82" i="14"/>
  <c r="O87" i="14"/>
  <c r="O96" i="14"/>
  <c r="O97" i="14"/>
  <c r="S97" i="14" s="1"/>
  <c r="K99" i="14"/>
  <c r="S99" i="14" s="1"/>
  <c r="K102" i="14"/>
  <c r="E110" i="14"/>
  <c r="M112" i="14"/>
  <c r="K116" i="14"/>
  <c r="S116" i="14" s="1"/>
  <c r="O118" i="14"/>
  <c r="K122" i="14"/>
  <c r="K130" i="14"/>
  <c r="K144" i="14"/>
  <c r="O146" i="14"/>
  <c r="K159" i="14"/>
  <c r="K160" i="14"/>
  <c r="M162" i="14"/>
  <c r="M87" i="14"/>
  <c r="K112" i="14"/>
  <c r="S112" i="14" s="1"/>
  <c r="M82" i="14"/>
  <c r="M83" i="14"/>
  <c r="M99" i="14"/>
  <c r="M102" i="14"/>
  <c r="S102" i="14" s="1"/>
  <c r="O112" i="14"/>
  <c r="M116" i="14"/>
  <c r="K120" i="14"/>
  <c r="S120" i="14" s="1"/>
  <c r="O122" i="14"/>
  <c r="K128" i="14"/>
  <c r="O130" i="14"/>
  <c r="E142" i="14"/>
  <c r="O144" i="14"/>
  <c r="E154" i="14"/>
  <c r="K157" i="14"/>
  <c r="K158" i="14"/>
  <c r="M159" i="14"/>
  <c r="O160" i="14"/>
  <c r="O162" i="14"/>
  <c r="S159" i="14"/>
  <c r="S157" i="14"/>
  <c r="M158" i="14"/>
  <c r="S158" i="14" s="1"/>
  <c r="M160" i="14"/>
  <c r="K119" i="14"/>
  <c r="O119" i="14"/>
  <c r="K145" i="14"/>
  <c r="Q145" i="14"/>
  <c r="O145" i="14"/>
  <c r="M145" i="14"/>
  <c r="M115" i="14"/>
  <c r="Q119" i="14"/>
  <c r="K123" i="14"/>
  <c r="O123" i="14"/>
  <c r="M123" i="14"/>
  <c r="S124" i="14"/>
  <c r="S128" i="14"/>
  <c r="K131" i="14"/>
  <c r="O131" i="14"/>
  <c r="M131" i="14"/>
  <c r="S132" i="14"/>
  <c r="K135" i="14"/>
  <c r="O135" i="14"/>
  <c r="M135" i="14"/>
  <c r="K138" i="14"/>
  <c r="S138" i="14" s="1"/>
  <c r="O138" i="14"/>
  <c r="M138" i="14"/>
  <c r="S153" i="14"/>
  <c r="Q123" i="14"/>
  <c r="Q131" i="14"/>
  <c r="Q135" i="14"/>
  <c r="Q138" i="14"/>
  <c r="K141" i="14"/>
  <c r="O141" i="14"/>
  <c r="M141" i="14"/>
  <c r="S146" i="14"/>
  <c r="S151" i="14"/>
  <c r="O113" i="14"/>
  <c r="K113" i="14"/>
  <c r="M113" i="14"/>
  <c r="K115" i="14"/>
  <c r="O115" i="14"/>
  <c r="M119" i="14"/>
  <c r="Q125" i="14"/>
  <c r="Q133" i="14"/>
  <c r="Q137" i="14"/>
  <c r="Q139" i="14"/>
  <c r="Q150" i="14"/>
  <c r="M114" i="14"/>
  <c r="S114" i="14" s="1"/>
  <c r="M118" i="14"/>
  <c r="M122" i="14"/>
  <c r="K125" i="14"/>
  <c r="M126" i="14"/>
  <c r="S126" i="14" s="1"/>
  <c r="M130" i="14"/>
  <c r="S130" i="14" s="1"/>
  <c r="K133" i="14"/>
  <c r="S133" i="14" s="1"/>
  <c r="M134" i="14"/>
  <c r="S134" i="14" s="1"/>
  <c r="K137" i="14"/>
  <c r="K139" i="14"/>
  <c r="S139" i="14" s="1"/>
  <c r="M144" i="14"/>
  <c r="M148" i="14"/>
  <c r="K150" i="14"/>
  <c r="M151" i="14"/>
  <c r="Q94" i="14"/>
  <c r="Q101" i="14"/>
  <c r="K92" i="14"/>
  <c r="Q91" i="14"/>
  <c r="M92" i="14"/>
  <c r="Q93" i="14"/>
  <c r="S93" i="14" s="1"/>
  <c r="M94" i="14"/>
  <c r="S94" i="14" s="1"/>
  <c r="K96" i="14"/>
  <c r="K98" i="14"/>
  <c r="M101" i="14"/>
  <c r="O92" i="14"/>
  <c r="O94" i="14"/>
  <c r="M96" i="14"/>
  <c r="M98" i="14"/>
  <c r="O101" i="14"/>
  <c r="S83" i="14"/>
  <c r="K85" i="14"/>
  <c r="Q83" i="14"/>
  <c r="M85" i="14"/>
  <c r="Q87" i="14"/>
  <c r="O85" i="14"/>
  <c r="S115" i="14" l="1"/>
  <c r="S162" i="14"/>
  <c r="S82" i="14"/>
  <c r="S101" i="14"/>
  <c r="S160" i="14"/>
  <c r="S137" i="14"/>
  <c r="S113" i="14"/>
  <c r="S123" i="14"/>
  <c r="S144" i="14"/>
  <c r="S135" i="14"/>
  <c r="S131" i="14"/>
  <c r="S150" i="14"/>
  <c r="S145" i="14"/>
  <c r="S119" i="14"/>
  <c r="S125" i="14"/>
  <c r="S148" i="14"/>
  <c r="S141" i="14"/>
  <c r="S122" i="14"/>
  <c r="S96" i="14"/>
  <c r="S91" i="14"/>
  <c r="S92" i="14"/>
  <c r="S98" i="14"/>
  <c r="S85" i="14"/>
  <c r="S87" i="14"/>
  <c r="F63" i="13" l="1"/>
  <c r="E63" i="13"/>
  <c r="F54" i="13"/>
  <c r="E54" i="13"/>
  <c r="F75" i="13" l="1"/>
  <c r="F53" i="13" s="1"/>
  <c r="E75" i="13"/>
  <c r="E53" i="13" s="1"/>
  <c r="D44" i="15" l="1"/>
  <c r="C44" i="15"/>
  <c r="U1171" i="24"/>
  <c r="J1171" i="24"/>
  <c r="R1171" i="24" s="1"/>
  <c r="F995" i="24"/>
  <c r="F993" i="24"/>
  <c r="F991" i="24"/>
  <c r="F988" i="24"/>
  <c r="F974" i="24" s="1"/>
  <c r="F971" i="24"/>
  <c r="F967" i="24"/>
  <c r="F963" i="24"/>
  <c r="F960" i="24"/>
  <c r="N1171" i="24" l="1"/>
  <c r="P1171" i="24"/>
  <c r="L1171" i="24"/>
  <c r="F957" i="24"/>
  <c r="F956" i="24" s="1"/>
  <c r="U973" i="24"/>
  <c r="U972" i="24"/>
  <c r="U970" i="24"/>
  <c r="U969" i="24"/>
  <c r="U968" i="24"/>
  <c r="U966" i="24"/>
  <c r="U965" i="24"/>
  <c r="U964" i="24"/>
  <c r="U990" i="24"/>
  <c r="J990" i="24"/>
  <c r="R990" i="24" s="1"/>
  <c r="U989" i="24"/>
  <c r="J989" i="24"/>
  <c r="L989" i="24" s="1"/>
  <c r="U987" i="24"/>
  <c r="J987" i="24"/>
  <c r="N987" i="24" s="1"/>
  <c r="U986" i="24"/>
  <c r="J986" i="24"/>
  <c r="L986" i="24" s="1"/>
  <c r="U985" i="24"/>
  <c r="J985" i="24"/>
  <c r="R985" i="24" s="1"/>
  <c r="U984" i="24"/>
  <c r="J984" i="24"/>
  <c r="P984" i="24" s="1"/>
  <c r="U983" i="24"/>
  <c r="J983" i="24"/>
  <c r="N983" i="24" s="1"/>
  <c r="U982" i="24"/>
  <c r="J982" i="24"/>
  <c r="L982" i="24" s="1"/>
  <c r="U981" i="24"/>
  <c r="J981" i="24"/>
  <c r="R981" i="24" s="1"/>
  <c r="U980" i="24"/>
  <c r="J980" i="24"/>
  <c r="P980" i="24" s="1"/>
  <c r="U979" i="24"/>
  <c r="J979" i="24"/>
  <c r="N979" i="24" s="1"/>
  <c r="U978" i="24"/>
  <c r="J978" i="24"/>
  <c r="L978" i="24" s="1"/>
  <c r="U977" i="24"/>
  <c r="J977" i="24"/>
  <c r="R977" i="24" s="1"/>
  <c r="U976" i="24"/>
  <c r="J976" i="24"/>
  <c r="P976" i="24" s="1"/>
  <c r="E988" i="24"/>
  <c r="E974" i="24" s="1"/>
  <c r="E995" i="24"/>
  <c r="E993" i="24"/>
  <c r="E991" i="24"/>
  <c r="J970" i="24"/>
  <c r="L970" i="24" s="1"/>
  <c r="J973" i="24"/>
  <c r="P973" i="24" s="1"/>
  <c r="J972" i="24"/>
  <c r="P972" i="24" s="1"/>
  <c r="J969" i="24"/>
  <c r="R969" i="24" s="1"/>
  <c r="J968" i="24"/>
  <c r="N968" i="24" s="1"/>
  <c r="J966" i="24"/>
  <c r="P966" i="24" s="1"/>
  <c r="J965" i="24"/>
  <c r="L965" i="24" s="1"/>
  <c r="J964" i="24"/>
  <c r="P964" i="24" s="1"/>
  <c r="J962" i="24"/>
  <c r="P962" i="24" s="1"/>
  <c r="J961" i="24"/>
  <c r="L961" i="24" s="1"/>
  <c r="J959" i="24"/>
  <c r="R959" i="24" s="1"/>
  <c r="E971" i="24"/>
  <c r="E967" i="24"/>
  <c r="E963" i="24"/>
  <c r="E960" i="24"/>
  <c r="P971" i="24" l="1"/>
  <c r="P959" i="24"/>
  <c r="R970" i="24"/>
  <c r="N961" i="24"/>
  <c r="P982" i="24"/>
  <c r="L959" i="24"/>
  <c r="N969" i="24"/>
  <c r="P981" i="24"/>
  <c r="V1171" i="24"/>
  <c r="E44" i="15" s="1"/>
  <c r="N959" i="24"/>
  <c r="P961" i="24"/>
  <c r="P960" i="24" s="1"/>
  <c r="P969" i="24"/>
  <c r="N981" i="24"/>
  <c r="N982" i="24"/>
  <c r="P983" i="24"/>
  <c r="E957" i="24"/>
  <c r="N965" i="24"/>
  <c r="P968" i="24"/>
  <c r="L977" i="24"/>
  <c r="N989" i="24"/>
  <c r="L990" i="24"/>
  <c r="L988" i="24" s="1"/>
  <c r="P965" i="24"/>
  <c r="P963" i="24" s="1"/>
  <c r="N977" i="24"/>
  <c r="N978" i="24"/>
  <c r="P979" i="24"/>
  <c r="N985" i="24"/>
  <c r="N986" i="24"/>
  <c r="P987" i="24"/>
  <c r="P989" i="24"/>
  <c r="N990" i="24"/>
  <c r="L969" i="24"/>
  <c r="P977" i="24"/>
  <c r="P978" i="24"/>
  <c r="L981" i="24"/>
  <c r="P985" i="24"/>
  <c r="P986" i="24"/>
  <c r="P990" i="24"/>
  <c r="L985" i="24"/>
  <c r="R989" i="24"/>
  <c r="R988" i="24" s="1"/>
  <c r="R976" i="24"/>
  <c r="R980" i="24"/>
  <c r="R984" i="24"/>
  <c r="L976" i="24"/>
  <c r="R979" i="24"/>
  <c r="L980" i="24"/>
  <c r="R983" i="24"/>
  <c r="L984" i="24"/>
  <c r="R987" i="24"/>
  <c r="N976" i="24"/>
  <c r="R978" i="24"/>
  <c r="L979" i="24"/>
  <c r="N980" i="24"/>
  <c r="R982" i="24"/>
  <c r="L983" i="24"/>
  <c r="N984" i="24"/>
  <c r="R986" i="24"/>
  <c r="L987" i="24"/>
  <c r="P970" i="24"/>
  <c r="N970" i="24"/>
  <c r="R973" i="24"/>
  <c r="L973" i="24"/>
  <c r="N973" i="24"/>
  <c r="R972" i="24"/>
  <c r="L972" i="24"/>
  <c r="N972" i="24"/>
  <c r="R968" i="24"/>
  <c r="R967" i="24" s="1"/>
  <c r="L968" i="24"/>
  <c r="R964" i="24"/>
  <c r="R966" i="24"/>
  <c r="L964" i="24"/>
  <c r="L966" i="24"/>
  <c r="N964" i="24"/>
  <c r="R965" i="24"/>
  <c r="N966" i="24"/>
  <c r="R962" i="24"/>
  <c r="L962" i="24"/>
  <c r="L960" i="24" s="1"/>
  <c r="R961" i="24"/>
  <c r="N962" i="24"/>
  <c r="I40" i="13"/>
  <c r="M40" i="13" s="1"/>
  <c r="R40" i="13"/>
  <c r="I39" i="13"/>
  <c r="O39" i="13" s="1"/>
  <c r="R39" i="13"/>
  <c r="I33" i="13"/>
  <c r="K33" i="13" s="1"/>
  <c r="R33" i="13"/>
  <c r="I32" i="13"/>
  <c r="K32" i="13" s="1"/>
  <c r="R32" i="13"/>
  <c r="I31" i="13"/>
  <c r="M31" i="13" s="1"/>
  <c r="R31" i="13"/>
  <c r="I30" i="13"/>
  <c r="M30" i="13" s="1"/>
  <c r="R30" i="13"/>
  <c r="I29" i="13"/>
  <c r="K29" i="13" s="1"/>
  <c r="R29" i="13"/>
  <c r="I28" i="13"/>
  <c r="K28" i="13" s="1"/>
  <c r="R28" i="13"/>
  <c r="I27" i="13"/>
  <c r="M27" i="13" s="1"/>
  <c r="R27" i="13"/>
  <c r="I26" i="13"/>
  <c r="K26" i="13" s="1"/>
  <c r="R26" i="13"/>
  <c r="I25" i="13"/>
  <c r="K25" i="13" s="1"/>
  <c r="R25" i="13"/>
  <c r="I9" i="13"/>
  <c r="K9" i="13" s="1"/>
  <c r="I10" i="13"/>
  <c r="M10" i="13" s="1"/>
  <c r="I11" i="13"/>
  <c r="K11" i="13" s="1"/>
  <c r="I12" i="13"/>
  <c r="M12" i="13" s="1"/>
  <c r="I13" i="13"/>
  <c r="K13" i="13" s="1"/>
  <c r="I14" i="13"/>
  <c r="M14" i="13" s="1"/>
  <c r="I15" i="13"/>
  <c r="O15" i="13" s="1"/>
  <c r="I16" i="13"/>
  <c r="M16" i="13" s="1"/>
  <c r="I17" i="13"/>
  <c r="M17" i="13" s="1"/>
  <c r="I18" i="13"/>
  <c r="M18" i="13" s="1"/>
  <c r="I19" i="13"/>
  <c r="K19" i="13" s="1"/>
  <c r="I20" i="13"/>
  <c r="M20" i="13" s="1"/>
  <c r="I21" i="13"/>
  <c r="K21" i="13" s="1"/>
  <c r="F8" i="13"/>
  <c r="E8" i="13"/>
  <c r="U839" i="24"/>
  <c r="J839" i="24"/>
  <c r="U838" i="24"/>
  <c r="J838" i="24"/>
  <c r="U837" i="24"/>
  <c r="J837" i="24"/>
  <c r="P837" i="24" s="1"/>
  <c r="F759" i="24"/>
  <c r="F756" i="24"/>
  <c r="F753" i="24"/>
  <c r="F1108" i="24"/>
  <c r="F1105" i="24"/>
  <c r="F1102" i="24"/>
  <c r="F1099" i="24"/>
  <c r="F1096" i="24"/>
  <c r="E1108" i="24"/>
  <c r="E1105" i="24"/>
  <c r="E1102" i="24"/>
  <c r="E1099" i="24"/>
  <c r="E1096" i="24"/>
  <c r="F248" i="24"/>
  <c r="E248" i="24"/>
  <c r="F219" i="24"/>
  <c r="E219" i="24"/>
  <c r="F300" i="24"/>
  <c r="F296" i="24"/>
  <c r="E300" i="24"/>
  <c r="E296" i="24"/>
  <c r="F16" i="24"/>
  <c r="F14" i="24" s="1"/>
  <c r="E16" i="24"/>
  <c r="E14" i="24" s="1"/>
  <c r="D17" i="17"/>
  <c r="C17" i="17"/>
  <c r="I55" i="13"/>
  <c r="M55" i="13" s="1"/>
  <c r="I56" i="13"/>
  <c r="K56" i="13" s="1"/>
  <c r="I57" i="13"/>
  <c r="O57" i="13" s="1"/>
  <c r="I58" i="13"/>
  <c r="K58" i="13" s="1"/>
  <c r="I59" i="13"/>
  <c r="O59" i="13" s="1"/>
  <c r="I60" i="13"/>
  <c r="K60" i="13" s="1"/>
  <c r="I61" i="13"/>
  <c r="O61" i="13" s="1"/>
  <c r="I62" i="13"/>
  <c r="K62" i="13" s="1"/>
  <c r="I64" i="13"/>
  <c r="K64" i="13" s="1"/>
  <c r="I65" i="13"/>
  <c r="K65" i="13" s="1"/>
  <c r="I66" i="13"/>
  <c r="M66" i="13" s="1"/>
  <c r="I67" i="13"/>
  <c r="K67" i="13" s="1"/>
  <c r="I68" i="13"/>
  <c r="O68" i="13" s="1"/>
  <c r="I69" i="13"/>
  <c r="K69" i="13" s="1"/>
  <c r="I70" i="13"/>
  <c r="K70" i="13" s="1"/>
  <c r="I71" i="13"/>
  <c r="K71" i="13" s="1"/>
  <c r="I72" i="13"/>
  <c r="M72" i="13" s="1"/>
  <c r="I73" i="13"/>
  <c r="K73" i="13" s="1"/>
  <c r="I74" i="13"/>
  <c r="O74" i="13" s="1"/>
  <c r="I76" i="13"/>
  <c r="K76" i="13" s="1"/>
  <c r="I77" i="13"/>
  <c r="M77" i="13" s="1"/>
  <c r="I82" i="13"/>
  <c r="K82" i="13" s="1"/>
  <c r="I83" i="13"/>
  <c r="O83" i="13" s="1"/>
  <c r="I84" i="13"/>
  <c r="K84" i="13" s="1"/>
  <c r="I85" i="13"/>
  <c r="O85" i="13" s="1"/>
  <c r="I86" i="13"/>
  <c r="K86" i="13" s="1"/>
  <c r="I87" i="13"/>
  <c r="O87" i="13" s="1"/>
  <c r="I88" i="13"/>
  <c r="K88" i="13" s="1"/>
  <c r="I89" i="13"/>
  <c r="O89" i="13" s="1"/>
  <c r="I90" i="13"/>
  <c r="K90" i="13" s="1"/>
  <c r="I91" i="13"/>
  <c r="O91" i="13" s="1"/>
  <c r="I94" i="13"/>
  <c r="K94" i="13" s="1"/>
  <c r="I95" i="13"/>
  <c r="M95" i="13" s="1"/>
  <c r="I96" i="13"/>
  <c r="K96" i="13" s="1"/>
  <c r="I97" i="13"/>
  <c r="M97" i="13" s="1"/>
  <c r="I98" i="13"/>
  <c r="K98" i="13" s="1"/>
  <c r="I99" i="13"/>
  <c r="M99" i="13" s="1"/>
  <c r="I100" i="13"/>
  <c r="K100" i="13" s="1"/>
  <c r="I101" i="13"/>
  <c r="M101" i="13" s="1"/>
  <c r="I102" i="13"/>
  <c r="K102" i="13" s="1"/>
  <c r="I103" i="13"/>
  <c r="M103" i="13" s="1"/>
  <c r="I104" i="13"/>
  <c r="K104" i="13" s="1"/>
  <c r="I105" i="13"/>
  <c r="M105" i="13" s="1"/>
  <c r="I106" i="13"/>
  <c r="K106" i="13" s="1"/>
  <c r="I109" i="13"/>
  <c r="K109" i="13" s="1"/>
  <c r="I110" i="13"/>
  <c r="M110" i="13" s="1"/>
  <c r="I111" i="13"/>
  <c r="K111" i="13" s="1"/>
  <c r="I112" i="13"/>
  <c r="M112" i="13" s="1"/>
  <c r="I113" i="13"/>
  <c r="K113" i="13" s="1"/>
  <c r="I114" i="13"/>
  <c r="M114" i="13" s="1"/>
  <c r="I116" i="13"/>
  <c r="O116" i="13" s="1"/>
  <c r="I117" i="13"/>
  <c r="K117" i="13" s="1"/>
  <c r="I118" i="13"/>
  <c r="O118" i="13" s="1"/>
  <c r="I120" i="13"/>
  <c r="K120" i="13" s="1"/>
  <c r="I121" i="13"/>
  <c r="O121" i="13" s="1"/>
  <c r="I122" i="13"/>
  <c r="K122" i="13" s="1"/>
  <c r="I123" i="13"/>
  <c r="O123" i="13" s="1"/>
  <c r="I124" i="13"/>
  <c r="K124" i="13" s="1"/>
  <c r="I128" i="13"/>
  <c r="O128" i="13" s="1"/>
  <c r="I129" i="13"/>
  <c r="K129" i="13" s="1"/>
  <c r="I130" i="13"/>
  <c r="O130" i="13" s="1"/>
  <c r="I131" i="13"/>
  <c r="K131" i="13" s="1"/>
  <c r="I132" i="13"/>
  <c r="O132" i="13" s="1"/>
  <c r="I133" i="13"/>
  <c r="K133" i="13" s="1"/>
  <c r="I138" i="13"/>
  <c r="O138" i="13" s="1"/>
  <c r="I139" i="13"/>
  <c r="K139" i="13" s="1"/>
  <c r="I140" i="13"/>
  <c r="O140" i="13" s="1"/>
  <c r="I142" i="13"/>
  <c r="K142" i="13" s="1"/>
  <c r="I143" i="13"/>
  <c r="O143" i="13" s="1"/>
  <c r="I144" i="13"/>
  <c r="K144" i="13" s="1"/>
  <c r="I146" i="13"/>
  <c r="M146" i="13" s="1"/>
  <c r="I147" i="13"/>
  <c r="O147" i="13" s="1"/>
  <c r="I148" i="13"/>
  <c r="M148" i="13" s="1"/>
  <c r="I149" i="13"/>
  <c r="M149" i="13" s="1"/>
  <c r="I150" i="13"/>
  <c r="M150" i="13" s="1"/>
  <c r="I151" i="13"/>
  <c r="K151" i="13" s="1"/>
  <c r="R153" i="13"/>
  <c r="I153" i="13"/>
  <c r="K153" i="13" s="1"/>
  <c r="M153" i="13" s="1"/>
  <c r="O153" i="13" s="1"/>
  <c r="Q153" i="13" s="1"/>
  <c r="R154" i="13"/>
  <c r="I154" i="13"/>
  <c r="K154" i="13" s="1"/>
  <c r="M154" i="13" s="1"/>
  <c r="O154" i="13" s="1"/>
  <c r="Q154" i="13" s="1"/>
  <c r="I157" i="13"/>
  <c r="K157" i="13" s="1"/>
  <c r="I158" i="13"/>
  <c r="O158" i="13" s="1"/>
  <c r="I159" i="13"/>
  <c r="K159" i="13" s="1"/>
  <c r="I160" i="13"/>
  <c r="O160" i="13" s="1"/>
  <c r="I161" i="13"/>
  <c r="K161" i="13" s="1"/>
  <c r="I162" i="13"/>
  <c r="O162" i="13" s="1"/>
  <c r="I163" i="13"/>
  <c r="K163" i="13" s="1"/>
  <c r="I164" i="13"/>
  <c r="O164" i="13" s="1"/>
  <c r="I165" i="13"/>
  <c r="K165" i="13" s="1"/>
  <c r="I166" i="13"/>
  <c r="O166" i="13" s="1"/>
  <c r="I167" i="13"/>
  <c r="K167" i="13" s="1"/>
  <c r="I168" i="13"/>
  <c r="O168" i="13" s="1"/>
  <c r="I169" i="13"/>
  <c r="M169" i="13" s="1"/>
  <c r="P79" i="15"/>
  <c r="P87" i="15" s="1"/>
  <c r="O79" i="15"/>
  <c r="O87" i="15" s="1"/>
  <c r="N79" i="15"/>
  <c r="N87" i="15" s="1"/>
  <c r="M79" i="15"/>
  <c r="M87" i="15" s="1"/>
  <c r="L79" i="15"/>
  <c r="L87" i="15" s="1"/>
  <c r="K79" i="15"/>
  <c r="K87" i="15" s="1"/>
  <c r="J79" i="15"/>
  <c r="J87" i="15" s="1"/>
  <c r="I79" i="15"/>
  <c r="I87" i="15" s="1"/>
  <c r="I24" i="13"/>
  <c r="M24" i="13" s="1"/>
  <c r="I36" i="13"/>
  <c r="O36" i="13" s="1"/>
  <c r="I37" i="13"/>
  <c r="K37" i="13" s="1"/>
  <c r="I38" i="13"/>
  <c r="O38" i="13" s="1"/>
  <c r="I42" i="13"/>
  <c r="O42" i="13" s="1"/>
  <c r="I43" i="13"/>
  <c r="K43" i="13" s="1"/>
  <c r="I45" i="13"/>
  <c r="K45" i="13" s="1"/>
  <c r="I46" i="13"/>
  <c r="O46" i="13" s="1"/>
  <c r="I47" i="13"/>
  <c r="K47" i="13" s="1"/>
  <c r="I48" i="13"/>
  <c r="O48" i="13" s="1"/>
  <c r="I49" i="13"/>
  <c r="K49" i="13" s="1"/>
  <c r="I50" i="13"/>
  <c r="O50" i="13" s="1"/>
  <c r="I173" i="13"/>
  <c r="K173" i="13" s="1"/>
  <c r="I174" i="13"/>
  <c r="M174" i="13" s="1"/>
  <c r="I175" i="13"/>
  <c r="K175" i="13" s="1"/>
  <c r="I177" i="13"/>
  <c r="M177" i="13" s="1"/>
  <c r="I179" i="13"/>
  <c r="M179" i="13" s="1"/>
  <c r="I181" i="13"/>
  <c r="K181" i="13" s="1"/>
  <c r="I182" i="13"/>
  <c r="O182" i="13" s="1"/>
  <c r="I183" i="13"/>
  <c r="K183" i="13" s="1"/>
  <c r="I185" i="13"/>
  <c r="M185" i="13" s="1"/>
  <c r="M184" i="13" s="1"/>
  <c r="K185" i="13"/>
  <c r="K184" i="13" s="1"/>
  <c r="I187" i="13"/>
  <c r="K187" i="13" s="1"/>
  <c r="I188" i="13"/>
  <c r="M188" i="13" s="1"/>
  <c r="I189" i="13"/>
  <c r="K189" i="13" s="1"/>
  <c r="I190" i="13"/>
  <c r="M190" i="13" s="1"/>
  <c r="I191" i="13"/>
  <c r="K191" i="13" s="1"/>
  <c r="I192" i="13"/>
  <c r="M192" i="13" s="1"/>
  <c r="I195" i="13"/>
  <c r="K195" i="13" s="1"/>
  <c r="I196" i="13"/>
  <c r="O196" i="13" s="1"/>
  <c r="I197" i="13"/>
  <c r="K197" i="13" s="1"/>
  <c r="I199" i="13"/>
  <c r="O199" i="13" s="1"/>
  <c r="I200" i="13"/>
  <c r="K200" i="13" s="1"/>
  <c r="I201" i="13"/>
  <c r="O201" i="13" s="1"/>
  <c r="I203" i="13"/>
  <c r="K203" i="13" s="1"/>
  <c r="I204" i="13"/>
  <c r="O204" i="13" s="1"/>
  <c r="I206" i="13"/>
  <c r="K206" i="13" s="1"/>
  <c r="I207" i="13"/>
  <c r="O207" i="13" s="1"/>
  <c r="I210" i="13"/>
  <c r="K210" i="13" s="1"/>
  <c r="I211" i="13"/>
  <c r="K211" i="13" s="1"/>
  <c r="I212" i="13"/>
  <c r="K212" i="13" s="1"/>
  <c r="I213" i="13"/>
  <c r="K213" i="13" s="1"/>
  <c r="I214" i="13"/>
  <c r="K214" i="13" s="1"/>
  <c r="I216" i="13"/>
  <c r="O216" i="13" s="1"/>
  <c r="I217" i="13"/>
  <c r="K217" i="13" s="1"/>
  <c r="I219" i="13"/>
  <c r="M219" i="13" s="1"/>
  <c r="M218" i="13" s="1"/>
  <c r="I221" i="13"/>
  <c r="K221" i="13" s="1"/>
  <c r="I222" i="13"/>
  <c r="M222" i="13" s="1"/>
  <c r="I223" i="13"/>
  <c r="K223" i="13" s="1"/>
  <c r="I224" i="13"/>
  <c r="M224" i="13" s="1"/>
  <c r="I225" i="13"/>
  <c r="K225" i="13" s="1"/>
  <c r="I226" i="13"/>
  <c r="M226" i="13" s="1"/>
  <c r="I227" i="13"/>
  <c r="K227" i="13" s="1"/>
  <c r="I228" i="13"/>
  <c r="M228" i="13" s="1"/>
  <c r="I229" i="13"/>
  <c r="K229" i="13" s="1"/>
  <c r="I230" i="13"/>
  <c r="M230" i="13" s="1"/>
  <c r="I231" i="13"/>
  <c r="K231" i="13" s="1"/>
  <c r="I232" i="13"/>
  <c r="M232" i="13" s="1"/>
  <c r="I233" i="13"/>
  <c r="K233" i="13" s="1"/>
  <c r="I234" i="13"/>
  <c r="M234" i="13" s="1"/>
  <c r="I235" i="13"/>
  <c r="K235" i="13" s="1"/>
  <c r="I236" i="13"/>
  <c r="M236" i="13" s="1"/>
  <c r="I237" i="13"/>
  <c r="K237" i="13" s="1"/>
  <c r="I238" i="13"/>
  <c r="M238" i="13" s="1"/>
  <c r="P48" i="15"/>
  <c r="P62" i="15" s="1"/>
  <c r="O48" i="15"/>
  <c r="O62" i="15" s="1"/>
  <c r="N48" i="15"/>
  <c r="N62" i="15" s="1"/>
  <c r="M48" i="15"/>
  <c r="M62" i="15" s="1"/>
  <c r="L48" i="15"/>
  <c r="L62" i="15" s="1"/>
  <c r="K48" i="15"/>
  <c r="K62" i="15" s="1"/>
  <c r="J48" i="15"/>
  <c r="J62" i="15" s="1"/>
  <c r="I48" i="15"/>
  <c r="I62" i="15" s="1"/>
  <c r="P78" i="15"/>
  <c r="O78" i="15"/>
  <c r="N78" i="15"/>
  <c r="M78" i="15"/>
  <c r="L78" i="15"/>
  <c r="K78" i="15"/>
  <c r="J78" i="15"/>
  <c r="I78" i="15"/>
  <c r="P8" i="15"/>
  <c r="P47" i="15" s="1"/>
  <c r="O8" i="15"/>
  <c r="O47" i="15" s="1"/>
  <c r="N8" i="15"/>
  <c r="N47" i="15" s="1"/>
  <c r="M8" i="15"/>
  <c r="M47" i="15" s="1"/>
  <c r="L8" i="15"/>
  <c r="L47" i="15" s="1"/>
  <c r="K8" i="15"/>
  <c r="K47" i="15" s="1"/>
  <c r="J8" i="15"/>
  <c r="J47" i="15" s="1"/>
  <c r="I8" i="15"/>
  <c r="I47" i="15" s="1"/>
  <c r="H88" i="15"/>
  <c r="F137" i="13"/>
  <c r="F145" i="13"/>
  <c r="F78" i="13"/>
  <c r="F92" i="13"/>
  <c r="F93" i="13"/>
  <c r="F107" i="13" s="1"/>
  <c r="F125" i="13"/>
  <c r="F134" i="13"/>
  <c r="E153" i="13"/>
  <c r="F153" i="13" s="1"/>
  <c r="D73" i="15" s="1"/>
  <c r="E154" i="13"/>
  <c r="F154" i="13" s="1"/>
  <c r="D74" i="15" s="1"/>
  <c r="F156" i="13"/>
  <c r="D75" i="15" s="1"/>
  <c r="E145" i="13"/>
  <c r="C68" i="15"/>
  <c r="I97" i="12"/>
  <c r="O97" i="12" s="1"/>
  <c r="I96" i="12"/>
  <c r="M96" i="12" s="1"/>
  <c r="Q96" i="12"/>
  <c r="I95" i="12"/>
  <c r="M95" i="12" s="1"/>
  <c r="F94" i="12"/>
  <c r="E94" i="12"/>
  <c r="I91" i="12"/>
  <c r="M91" i="12" s="1"/>
  <c r="I87" i="12"/>
  <c r="Q87" i="12" s="1"/>
  <c r="I83" i="12"/>
  <c r="I82" i="12"/>
  <c r="K82" i="12" s="1"/>
  <c r="I81" i="12"/>
  <c r="M81" i="12" s="1"/>
  <c r="F80" i="12"/>
  <c r="E80" i="12"/>
  <c r="I79" i="12"/>
  <c r="M79" i="12" s="1"/>
  <c r="I78" i="12"/>
  <c r="K78" i="12" s="1"/>
  <c r="I77" i="12"/>
  <c r="K77" i="12" s="1"/>
  <c r="O76" i="12"/>
  <c r="I76" i="12"/>
  <c r="Q76" i="12" s="1"/>
  <c r="F75" i="12"/>
  <c r="E75" i="12"/>
  <c r="E73" i="12" s="1"/>
  <c r="I74" i="12"/>
  <c r="M74" i="12" s="1"/>
  <c r="I72" i="12"/>
  <c r="K72" i="12" s="1"/>
  <c r="I71" i="12"/>
  <c r="O71" i="12" s="1"/>
  <c r="F70" i="12"/>
  <c r="F49" i="12" s="1"/>
  <c r="E70" i="12"/>
  <c r="E49" i="12" s="1"/>
  <c r="C56" i="15" s="1"/>
  <c r="I69" i="12"/>
  <c r="Q69" i="12" s="1"/>
  <c r="I68" i="12"/>
  <c r="I67" i="12"/>
  <c r="M67" i="12" s="1"/>
  <c r="Q67" i="12"/>
  <c r="I66" i="12"/>
  <c r="M66" i="12" s="1"/>
  <c r="K65" i="12"/>
  <c r="I65" i="12"/>
  <c r="Q65" i="12" s="1"/>
  <c r="I64" i="12"/>
  <c r="Q64" i="12" s="1"/>
  <c r="I63" i="12"/>
  <c r="M63" i="12" s="1"/>
  <c r="F62" i="12"/>
  <c r="F61" i="12" s="1"/>
  <c r="F58" i="12" s="1"/>
  <c r="E62" i="12"/>
  <c r="I60" i="12"/>
  <c r="K60" i="12" s="1"/>
  <c r="I59" i="12"/>
  <c r="M59" i="12" s="1"/>
  <c r="I57" i="12"/>
  <c r="I56" i="12"/>
  <c r="O56" i="12" s="1"/>
  <c r="F55" i="12"/>
  <c r="E55" i="12"/>
  <c r="K54" i="12"/>
  <c r="I54" i="12"/>
  <c r="M54" i="12" s="1"/>
  <c r="I53" i="12"/>
  <c r="O53" i="12" s="1"/>
  <c r="F52" i="12"/>
  <c r="E52" i="12"/>
  <c r="F48" i="12"/>
  <c r="E48" i="12"/>
  <c r="C55" i="15" s="1"/>
  <c r="F47" i="12"/>
  <c r="D54" i="15" s="1"/>
  <c r="E47" i="12"/>
  <c r="I44" i="12"/>
  <c r="M44" i="12" s="1"/>
  <c r="I43" i="12"/>
  <c r="Q43" i="12" s="1"/>
  <c r="I42" i="12"/>
  <c r="O42" i="12" s="1"/>
  <c r="I41" i="12"/>
  <c r="M41" i="12" s="1"/>
  <c r="I40" i="12"/>
  <c r="O40" i="12" s="1"/>
  <c r="I39" i="12"/>
  <c r="K39" i="12" s="1"/>
  <c r="I38" i="12"/>
  <c r="F37" i="12"/>
  <c r="E37" i="12"/>
  <c r="I36" i="12"/>
  <c r="M36" i="12" s="1"/>
  <c r="I35" i="12"/>
  <c r="K35" i="12" s="1"/>
  <c r="I34" i="12"/>
  <c r="K34" i="12" s="1"/>
  <c r="F33" i="12"/>
  <c r="E33" i="12"/>
  <c r="I32" i="12"/>
  <c r="K32" i="12" s="1"/>
  <c r="I31" i="12"/>
  <c r="M31" i="12" s="1"/>
  <c r="K30" i="12"/>
  <c r="I30" i="12"/>
  <c r="O30" i="12" s="1"/>
  <c r="Q30" i="12"/>
  <c r="F29" i="12"/>
  <c r="E29" i="12"/>
  <c r="I28" i="12"/>
  <c r="M28" i="12" s="1"/>
  <c r="I27" i="12"/>
  <c r="K27" i="12" s="1"/>
  <c r="I26" i="12"/>
  <c r="F25" i="12"/>
  <c r="F24" i="12" s="1"/>
  <c r="D50" i="15" s="1"/>
  <c r="E25" i="12"/>
  <c r="E24" i="12"/>
  <c r="K23" i="12"/>
  <c r="I23" i="12"/>
  <c r="O23" i="12" s="1"/>
  <c r="M23" i="12"/>
  <c r="Q22" i="12"/>
  <c r="I22" i="12"/>
  <c r="M22" i="12" s="1"/>
  <c r="K22" i="12"/>
  <c r="I21" i="12"/>
  <c r="O21" i="12" s="1"/>
  <c r="F20" i="12"/>
  <c r="E20" i="12"/>
  <c r="I19" i="12"/>
  <c r="K19" i="12" s="1"/>
  <c r="I18" i="12"/>
  <c r="M18" i="12" s="1"/>
  <c r="I17" i="12"/>
  <c r="O17" i="12" s="1"/>
  <c r="F16" i="12"/>
  <c r="E16" i="12"/>
  <c r="I15" i="12"/>
  <c r="M15" i="12" s="1"/>
  <c r="I14" i="12"/>
  <c r="I13" i="12"/>
  <c r="K13" i="12" s="1"/>
  <c r="F12" i="12"/>
  <c r="E12" i="12"/>
  <c r="I11" i="12"/>
  <c r="O11" i="12" s="1"/>
  <c r="I10" i="12"/>
  <c r="O10" i="12" s="1"/>
  <c r="I9" i="12"/>
  <c r="O9" i="12" s="1"/>
  <c r="F8" i="12"/>
  <c r="F7" i="12" s="1"/>
  <c r="E8" i="12"/>
  <c r="M53" i="12"/>
  <c r="K28" i="12"/>
  <c r="Q36" i="12"/>
  <c r="K44" i="12"/>
  <c r="Q23" i="12"/>
  <c r="O28" i="12"/>
  <c r="O32" i="12"/>
  <c r="K36" i="12"/>
  <c r="Q41" i="12"/>
  <c r="O44" i="12"/>
  <c r="K57" i="12"/>
  <c r="K26" i="12"/>
  <c r="M10" i="12"/>
  <c r="K56" i="12"/>
  <c r="K95" i="12"/>
  <c r="K68" i="12"/>
  <c r="O69" i="12"/>
  <c r="M69" i="12"/>
  <c r="O81" i="12"/>
  <c r="M65" i="12"/>
  <c r="K69" i="12"/>
  <c r="M76" i="12"/>
  <c r="K76" i="12"/>
  <c r="K81" i="12"/>
  <c r="O54" i="12"/>
  <c r="O66" i="12"/>
  <c r="O74" i="12"/>
  <c r="O96" i="12"/>
  <c r="F78" i="24"/>
  <c r="E78" i="24"/>
  <c r="C34" i="39"/>
  <c r="D34" i="39"/>
  <c r="E34" i="39"/>
  <c r="D33" i="39"/>
  <c r="C33" i="39"/>
  <c r="D31" i="39"/>
  <c r="C31" i="39"/>
  <c r="D30" i="39"/>
  <c r="C30" i="39"/>
  <c r="D29" i="39"/>
  <c r="C29" i="39"/>
  <c r="D28" i="39"/>
  <c r="C28" i="39"/>
  <c r="D26" i="39"/>
  <c r="C26" i="39"/>
  <c r="D25" i="39"/>
  <c r="D24" i="39"/>
  <c r="C25" i="39"/>
  <c r="C24" i="39"/>
  <c r="D23" i="39"/>
  <c r="D22" i="39"/>
  <c r="D21" i="39"/>
  <c r="D20" i="39"/>
  <c r="D19" i="39"/>
  <c r="D18" i="39"/>
  <c r="C23" i="39"/>
  <c r="C22" i="39"/>
  <c r="C21" i="39"/>
  <c r="C20" i="39"/>
  <c r="C19" i="39"/>
  <c r="C18" i="39"/>
  <c r="D15" i="39"/>
  <c r="D14" i="39"/>
  <c r="D13" i="39"/>
  <c r="D12" i="39"/>
  <c r="D11" i="39"/>
  <c r="C15" i="39"/>
  <c r="C14" i="39"/>
  <c r="C13" i="39"/>
  <c r="C12" i="39"/>
  <c r="C11" i="39"/>
  <c r="D10" i="39"/>
  <c r="C10" i="39"/>
  <c r="D9" i="39"/>
  <c r="C9" i="39"/>
  <c r="D8" i="39"/>
  <c r="C8" i="39"/>
  <c r="D7" i="39"/>
  <c r="C7" i="39"/>
  <c r="C56" i="38"/>
  <c r="D56" i="38"/>
  <c r="D55" i="38"/>
  <c r="C55" i="38"/>
  <c r="C53" i="38"/>
  <c r="D53" i="38"/>
  <c r="D52" i="38"/>
  <c r="C52" i="38"/>
  <c r="D50" i="38"/>
  <c r="C50" i="38"/>
  <c r="D49" i="38"/>
  <c r="C49" i="38"/>
  <c r="D48" i="38"/>
  <c r="C48" i="38"/>
  <c r="D47" i="38"/>
  <c r="C47" i="38"/>
  <c r="D45" i="38"/>
  <c r="C45" i="38"/>
  <c r="D44" i="38"/>
  <c r="C44" i="38"/>
  <c r="D43" i="38"/>
  <c r="C43" i="38"/>
  <c r="D42" i="38"/>
  <c r="C42" i="38"/>
  <c r="D40" i="38"/>
  <c r="C40" i="38"/>
  <c r="D39" i="38"/>
  <c r="C39" i="38"/>
  <c r="C38" i="38"/>
  <c r="D38" i="38"/>
  <c r="D37" i="38"/>
  <c r="C37" i="38"/>
  <c r="C36" i="38"/>
  <c r="D36" i="38"/>
  <c r="D35" i="38"/>
  <c r="C35" i="38"/>
  <c r="C34" i="38"/>
  <c r="D34" i="38"/>
  <c r="D33" i="38"/>
  <c r="C33" i="38"/>
  <c r="C32" i="38"/>
  <c r="D32" i="38"/>
  <c r="D31" i="38"/>
  <c r="C31" i="38"/>
  <c r="C30" i="38"/>
  <c r="D30" i="38"/>
  <c r="D29" i="38"/>
  <c r="C29" i="38"/>
  <c r="C28" i="38"/>
  <c r="D28" i="38"/>
  <c r="D27" i="38"/>
  <c r="C27" i="38"/>
  <c r="C24" i="38"/>
  <c r="D24" i="38"/>
  <c r="D23" i="38"/>
  <c r="C23" i="38"/>
  <c r="C22" i="38"/>
  <c r="D22" i="38"/>
  <c r="D21" i="38"/>
  <c r="C21" i="38"/>
  <c r="C20" i="38"/>
  <c r="D20" i="38"/>
  <c r="D19" i="38"/>
  <c r="C19" i="38"/>
  <c r="C18" i="38"/>
  <c r="D18" i="38"/>
  <c r="D17" i="38"/>
  <c r="C17" i="38"/>
  <c r="C16" i="38"/>
  <c r="D16" i="38"/>
  <c r="D15" i="38"/>
  <c r="C15" i="38"/>
  <c r="C14" i="38"/>
  <c r="D14" i="38"/>
  <c r="D13" i="38"/>
  <c r="C13" i="38"/>
  <c r="C12" i="38"/>
  <c r="D12" i="38"/>
  <c r="D11" i="38"/>
  <c r="C11" i="38"/>
  <c r="C10" i="38"/>
  <c r="D10" i="38"/>
  <c r="D9" i="38"/>
  <c r="C9" i="38"/>
  <c r="C8" i="38"/>
  <c r="D8" i="38"/>
  <c r="D7" i="38"/>
  <c r="C7" i="38"/>
  <c r="C39" i="37"/>
  <c r="D39" i="37"/>
  <c r="D38" i="37"/>
  <c r="C38" i="37"/>
  <c r="D36" i="37"/>
  <c r="C36" i="37"/>
  <c r="D35" i="37"/>
  <c r="C35" i="37"/>
  <c r="D34" i="37"/>
  <c r="C34" i="37"/>
  <c r="D33" i="37"/>
  <c r="C33" i="37"/>
  <c r="D31" i="37"/>
  <c r="C31" i="37"/>
  <c r="C30" i="37"/>
  <c r="D30" i="37"/>
  <c r="D29" i="37"/>
  <c r="C29" i="37"/>
  <c r="C28" i="37"/>
  <c r="D28" i="37"/>
  <c r="D27" i="37"/>
  <c r="C27" i="37"/>
  <c r="C26" i="37"/>
  <c r="D26" i="37"/>
  <c r="D25" i="37"/>
  <c r="C25" i="37"/>
  <c r="C24" i="37"/>
  <c r="D24" i="37"/>
  <c r="D23" i="37"/>
  <c r="C23" i="37"/>
  <c r="C22" i="37"/>
  <c r="D22" i="37"/>
  <c r="D21" i="37"/>
  <c r="C21" i="37"/>
  <c r="C20" i="37"/>
  <c r="D20" i="37"/>
  <c r="D19" i="37"/>
  <c r="C19" i="37"/>
  <c r="C18" i="37"/>
  <c r="D18" i="37"/>
  <c r="D17" i="37"/>
  <c r="C17" i="37"/>
  <c r="C16" i="37"/>
  <c r="D16" i="37"/>
  <c r="D15" i="37"/>
  <c r="C15" i="37"/>
  <c r="C14" i="37"/>
  <c r="D14" i="37"/>
  <c r="D13" i="37"/>
  <c r="C13" i="37"/>
  <c r="C12" i="37"/>
  <c r="D12" i="37"/>
  <c r="D11" i="37"/>
  <c r="C11" i="37"/>
  <c r="C10" i="37"/>
  <c r="D10" i="37"/>
  <c r="D9" i="37"/>
  <c r="C9" i="37"/>
  <c r="C8" i="37"/>
  <c r="D8" i="37"/>
  <c r="D7" i="37"/>
  <c r="C7" i="37"/>
  <c r="C17" i="36"/>
  <c r="D17" i="36"/>
  <c r="D16" i="36"/>
  <c r="C16" i="36"/>
  <c r="D14" i="36"/>
  <c r="C14" i="36"/>
  <c r="D13" i="36"/>
  <c r="C13" i="36"/>
  <c r="D12" i="36"/>
  <c r="C12" i="36"/>
  <c r="D11" i="36"/>
  <c r="C11" i="36"/>
  <c r="D10" i="36"/>
  <c r="C10" i="36"/>
  <c r="D8" i="36"/>
  <c r="C8" i="36"/>
  <c r="D7" i="36"/>
  <c r="C7" i="36"/>
  <c r="D35" i="35"/>
  <c r="C35" i="35"/>
  <c r="D34" i="35"/>
  <c r="C34" i="35"/>
  <c r="D33" i="35"/>
  <c r="C33" i="35"/>
  <c r="D32" i="35"/>
  <c r="C32" i="35"/>
  <c r="D31" i="35"/>
  <c r="C31" i="35"/>
  <c r="D30" i="35"/>
  <c r="C30" i="35"/>
  <c r="D29" i="35"/>
  <c r="C29" i="35"/>
  <c r="D28" i="35"/>
  <c r="C28" i="35"/>
  <c r="D27" i="35"/>
  <c r="C27" i="35"/>
  <c r="D26" i="35"/>
  <c r="C26" i="35"/>
  <c r="D25" i="35"/>
  <c r="C25" i="35"/>
  <c r="D24" i="35"/>
  <c r="C24" i="35"/>
  <c r="D23" i="35"/>
  <c r="C23" i="35"/>
  <c r="D22" i="35"/>
  <c r="C22" i="35"/>
  <c r="D21" i="35"/>
  <c r="C21" i="35"/>
  <c r="D20" i="35"/>
  <c r="C20" i="35"/>
  <c r="D18" i="35"/>
  <c r="C18" i="35"/>
  <c r="D16" i="35"/>
  <c r="C16" i="35"/>
  <c r="F15" i="35"/>
  <c r="D15" i="35"/>
  <c r="C15" i="35"/>
  <c r="D14" i="35"/>
  <c r="C14" i="35"/>
  <c r="D12" i="35"/>
  <c r="C12" i="35"/>
  <c r="D11" i="35"/>
  <c r="C11" i="35"/>
  <c r="D10" i="35"/>
  <c r="C10" i="35"/>
  <c r="C8" i="35"/>
  <c r="D8" i="35"/>
  <c r="D7" i="35"/>
  <c r="C7" i="35"/>
  <c r="D19" i="34"/>
  <c r="C19" i="34"/>
  <c r="D18" i="34"/>
  <c r="C18" i="34"/>
  <c r="D17" i="34"/>
  <c r="C17" i="34"/>
  <c r="D15" i="34"/>
  <c r="C15" i="34"/>
  <c r="D14" i="34"/>
  <c r="C14" i="34"/>
  <c r="D13" i="34"/>
  <c r="C13" i="34"/>
  <c r="D11" i="34"/>
  <c r="C11" i="34"/>
  <c r="D10" i="34"/>
  <c r="C10" i="34"/>
  <c r="D9" i="34"/>
  <c r="C9" i="34"/>
  <c r="D8" i="34"/>
  <c r="C8" i="34"/>
  <c r="D7" i="34"/>
  <c r="C7" i="34"/>
  <c r="D23" i="33"/>
  <c r="C23" i="33"/>
  <c r="D22" i="33"/>
  <c r="C22" i="33"/>
  <c r="D21" i="33"/>
  <c r="C21" i="33"/>
  <c r="D20" i="33"/>
  <c r="C20" i="33"/>
  <c r="D19" i="33"/>
  <c r="C19" i="33"/>
  <c r="D18" i="33"/>
  <c r="C18" i="33"/>
  <c r="D17" i="33"/>
  <c r="C17" i="33"/>
  <c r="D16" i="33"/>
  <c r="C16" i="33"/>
  <c r="D14" i="33"/>
  <c r="C14" i="33"/>
  <c r="D13" i="33"/>
  <c r="C13" i="33"/>
  <c r="D12" i="33"/>
  <c r="C12" i="33"/>
  <c r="D10" i="33"/>
  <c r="C10" i="33"/>
  <c r="D9" i="33"/>
  <c r="C9" i="33"/>
  <c r="F24" i="33"/>
  <c r="F6" i="33"/>
  <c r="N12" i="32"/>
  <c r="K12" i="32"/>
  <c r="H12" i="32"/>
  <c r="K5" i="32"/>
  <c r="N5" i="32"/>
  <c r="H5" i="32"/>
  <c r="E12" i="32"/>
  <c r="E5" i="32"/>
  <c r="F8" i="31"/>
  <c r="F6" i="31"/>
  <c r="F13" i="30"/>
  <c r="D12" i="30"/>
  <c r="C12" i="30"/>
  <c r="D11" i="30"/>
  <c r="C11" i="30"/>
  <c r="D10" i="30"/>
  <c r="C10" i="30"/>
  <c r="D9" i="30"/>
  <c r="C9" i="30"/>
  <c r="D7" i="30"/>
  <c r="C7" i="30"/>
  <c r="F16" i="29"/>
  <c r="D15" i="29"/>
  <c r="C15" i="29"/>
  <c r="D14" i="29"/>
  <c r="C14" i="29"/>
  <c r="D13" i="29"/>
  <c r="C13" i="29"/>
  <c r="F8" i="29"/>
  <c r="D7" i="29"/>
  <c r="C7" i="29"/>
  <c r="D17" i="28"/>
  <c r="C17" i="28"/>
  <c r="D16" i="28"/>
  <c r="C16" i="28"/>
  <c r="F18" i="28"/>
  <c r="F9" i="28"/>
  <c r="D8" i="28"/>
  <c r="D7" i="28"/>
  <c r="C8" i="28"/>
  <c r="C7" i="28"/>
  <c r="D48" i="27"/>
  <c r="C48" i="27"/>
  <c r="D47" i="27"/>
  <c r="C47" i="27"/>
  <c r="D46" i="27"/>
  <c r="C46" i="27"/>
  <c r="D45" i="27"/>
  <c r="C45" i="27"/>
  <c r="D44" i="27"/>
  <c r="C44" i="27"/>
  <c r="D43" i="27"/>
  <c r="C43" i="27"/>
  <c r="D42" i="27"/>
  <c r="C42" i="27"/>
  <c r="D41" i="27"/>
  <c r="C41" i="27"/>
  <c r="D40" i="27"/>
  <c r="C40" i="27"/>
  <c r="D39" i="27"/>
  <c r="C39" i="27"/>
  <c r="D38" i="27"/>
  <c r="C38" i="27"/>
  <c r="D37" i="27"/>
  <c r="C37" i="27"/>
  <c r="D35" i="27"/>
  <c r="C35" i="27"/>
  <c r="F34" i="27"/>
  <c r="D34" i="27"/>
  <c r="C34" i="27"/>
  <c r="D33" i="27"/>
  <c r="C33" i="27"/>
  <c r="D31" i="27"/>
  <c r="C31" i="27"/>
  <c r="D30" i="27"/>
  <c r="C30" i="27"/>
  <c r="D29" i="27"/>
  <c r="C29" i="27"/>
  <c r="D24" i="27"/>
  <c r="C24" i="27"/>
  <c r="D23" i="27"/>
  <c r="C23" i="27"/>
  <c r="D13" i="27"/>
  <c r="D11" i="27"/>
  <c r="C11" i="27"/>
  <c r="D10" i="27"/>
  <c r="C10" i="27"/>
  <c r="D9" i="27"/>
  <c r="C9" i="27"/>
  <c r="D7" i="27"/>
  <c r="C7" i="27"/>
  <c r="C66" i="26"/>
  <c r="D66" i="26"/>
  <c r="D65" i="26"/>
  <c r="C65" i="26"/>
  <c r="D63" i="26"/>
  <c r="C63" i="26"/>
  <c r="D62" i="26"/>
  <c r="C62" i="26"/>
  <c r="C60" i="26"/>
  <c r="D60" i="26"/>
  <c r="D59" i="26"/>
  <c r="C59" i="26"/>
  <c r="D57" i="26"/>
  <c r="C57" i="26"/>
  <c r="D56" i="26"/>
  <c r="C56" i="26"/>
  <c r="D55" i="26"/>
  <c r="C55" i="26"/>
  <c r="D29" i="26"/>
  <c r="C29" i="26"/>
  <c r="D53" i="26"/>
  <c r="C53" i="26"/>
  <c r="D52" i="26"/>
  <c r="C52" i="26"/>
  <c r="D51" i="26"/>
  <c r="C51" i="26"/>
  <c r="D50" i="26"/>
  <c r="C50" i="26"/>
  <c r="D49" i="26"/>
  <c r="C49" i="26"/>
  <c r="D48" i="26"/>
  <c r="C48" i="26"/>
  <c r="D47" i="26"/>
  <c r="C47" i="26"/>
  <c r="D46" i="26"/>
  <c r="C46" i="26"/>
  <c r="D45" i="26"/>
  <c r="C45" i="26"/>
  <c r="D44" i="26"/>
  <c r="C44" i="26"/>
  <c r="D43" i="26"/>
  <c r="C43" i="26"/>
  <c r="D42" i="26"/>
  <c r="C42" i="26"/>
  <c r="D41" i="26"/>
  <c r="C41" i="26"/>
  <c r="D40" i="26"/>
  <c r="C40" i="26"/>
  <c r="D39" i="26"/>
  <c r="C39" i="26"/>
  <c r="D38" i="26"/>
  <c r="C38" i="26"/>
  <c r="D37" i="26"/>
  <c r="C37" i="26"/>
  <c r="D36" i="26"/>
  <c r="C36" i="26"/>
  <c r="D35" i="26"/>
  <c r="C35" i="26"/>
  <c r="D34" i="26"/>
  <c r="C34" i="26"/>
  <c r="D33" i="26"/>
  <c r="C33" i="26"/>
  <c r="D32" i="26"/>
  <c r="C32" i="26"/>
  <c r="D31" i="26"/>
  <c r="C31" i="26"/>
  <c r="D30" i="26"/>
  <c r="C30" i="26"/>
  <c r="D27" i="26"/>
  <c r="C27" i="26"/>
  <c r="D25" i="26"/>
  <c r="C25" i="26"/>
  <c r="D24" i="26"/>
  <c r="C24" i="26"/>
  <c r="D23" i="26"/>
  <c r="C23" i="26"/>
  <c r="D21" i="26"/>
  <c r="C21" i="26"/>
  <c r="D19" i="26"/>
  <c r="D18" i="26"/>
  <c r="C19" i="26"/>
  <c r="C18" i="26"/>
  <c r="D17" i="25"/>
  <c r="C17" i="25"/>
  <c r="D16" i="26"/>
  <c r="C16" i="26"/>
  <c r="D15" i="26"/>
  <c r="C15" i="26"/>
  <c r="D14" i="26"/>
  <c r="C14" i="26"/>
  <c r="D12" i="26"/>
  <c r="C12" i="26"/>
  <c r="D11" i="26"/>
  <c r="C11" i="26"/>
  <c r="D10" i="26"/>
  <c r="C10" i="26"/>
  <c r="D9" i="26"/>
  <c r="C9" i="26"/>
  <c r="D8" i="26"/>
  <c r="C8" i="26"/>
  <c r="D7" i="26"/>
  <c r="C7" i="26"/>
  <c r="D59" i="25"/>
  <c r="C59" i="25"/>
  <c r="D58" i="25"/>
  <c r="C58" i="25"/>
  <c r="D57" i="25"/>
  <c r="C57" i="25"/>
  <c r="D56" i="25"/>
  <c r="C56" i="25"/>
  <c r="D55" i="25"/>
  <c r="C55" i="25"/>
  <c r="D54" i="25"/>
  <c r="C54" i="25"/>
  <c r="C52" i="25"/>
  <c r="D52" i="25"/>
  <c r="D51" i="25"/>
  <c r="C51" i="25"/>
  <c r="D61" i="25"/>
  <c r="C61" i="25"/>
  <c r="C49" i="25"/>
  <c r="D49" i="25"/>
  <c r="D48" i="25"/>
  <c r="C48" i="25"/>
  <c r="D43" i="25"/>
  <c r="C43" i="25"/>
  <c r="D42" i="25"/>
  <c r="C42" i="25"/>
  <c r="D41" i="25"/>
  <c r="C41" i="25"/>
  <c r="D40" i="25"/>
  <c r="C40" i="25"/>
  <c r="D39" i="25"/>
  <c r="C39" i="25"/>
  <c r="D37" i="25"/>
  <c r="C37" i="25"/>
  <c r="D36" i="25"/>
  <c r="C36" i="25"/>
  <c r="D35" i="25"/>
  <c r="C35" i="25"/>
  <c r="D34" i="25"/>
  <c r="C34" i="25"/>
  <c r="D33" i="25"/>
  <c r="C33" i="25"/>
  <c r="D32" i="25"/>
  <c r="C32" i="25"/>
  <c r="D31" i="25"/>
  <c r="C31" i="25"/>
  <c r="D30" i="25"/>
  <c r="C30" i="25"/>
  <c r="D29" i="25"/>
  <c r="C29" i="25"/>
  <c r="D28" i="25"/>
  <c r="C28" i="25"/>
  <c r="D27" i="25"/>
  <c r="C27" i="25"/>
  <c r="D26" i="25"/>
  <c r="C26" i="25"/>
  <c r="D25" i="25"/>
  <c r="C25" i="25"/>
  <c r="D22" i="25"/>
  <c r="C22" i="25"/>
  <c r="D21" i="25"/>
  <c r="C21" i="25"/>
  <c r="D24" i="25"/>
  <c r="C24" i="25"/>
  <c r="D20" i="25"/>
  <c r="C20" i="25"/>
  <c r="D16" i="25"/>
  <c r="C16" i="25"/>
  <c r="D15" i="25"/>
  <c r="C15" i="25"/>
  <c r="D14" i="25"/>
  <c r="C14" i="25"/>
  <c r="D13" i="25"/>
  <c r="C13" i="25"/>
  <c r="D12" i="25"/>
  <c r="C12" i="25"/>
  <c r="D11" i="25"/>
  <c r="C11" i="25"/>
  <c r="D10" i="25"/>
  <c r="C10" i="25"/>
  <c r="D9" i="25"/>
  <c r="C9" i="25"/>
  <c r="D8" i="25"/>
  <c r="C8" i="25"/>
  <c r="D7" i="25"/>
  <c r="C7" i="25"/>
  <c r="F10" i="21"/>
  <c r="D62" i="19"/>
  <c r="C62" i="19"/>
  <c r="D54" i="19"/>
  <c r="C54" i="19"/>
  <c r="D32" i="19"/>
  <c r="C32" i="19"/>
  <c r="D24" i="19"/>
  <c r="C24" i="19"/>
  <c r="D19" i="19"/>
  <c r="C19" i="19"/>
  <c r="D13" i="19"/>
  <c r="C13" i="19"/>
  <c r="D10" i="19"/>
  <c r="D8" i="19"/>
  <c r="C8" i="19"/>
  <c r="C10" i="19"/>
  <c r="C7" i="19" s="1"/>
  <c r="F67" i="17"/>
  <c r="F65" i="17"/>
  <c r="E67" i="17"/>
  <c r="E65" i="17"/>
  <c r="D53" i="19"/>
  <c r="D7" i="19"/>
  <c r="D88" i="15"/>
  <c r="D10" i="21" s="1"/>
  <c r="C53" i="19"/>
  <c r="J1214" i="24"/>
  <c r="P1214" i="24" s="1"/>
  <c r="J1215" i="24"/>
  <c r="R1215" i="24" s="1"/>
  <c r="J1216" i="24"/>
  <c r="J1218" i="24"/>
  <c r="N1218" i="24" s="1"/>
  <c r="J1219" i="24"/>
  <c r="J1220" i="24"/>
  <c r="U1220" i="24"/>
  <c r="J1221" i="24"/>
  <c r="L1221" i="24" s="1"/>
  <c r="U1221" i="24"/>
  <c r="J1222" i="24"/>
  <c r="N1222" i="24" s="1"/>
  <c r="U1222" i="24"/>
  <c r="J1223" i="24"/>
  <c r="U1223" i="24"/>
  <c r="E50" i="27" s="1"/>
  <c r="J1224" i="24"/>
  <c r="U1224" i="24"/>
  <c r="E85" i="15"/>
  <c r="H85" i="15" s="1"/>
  <c r="D85" i="15"/>
  <c r="C85" i="15"/>
  <c r="C71" i="15"/>
  <c r="C67" i="15"/>
  <c r="E60" i="15"/>
  <c r="E58" i="15"/>
  <c r="D61" i="15"/>
  <c r="D60" i="15"/>
  <c r="D59" i="15"/>
  <c r="D58" i="15"/>
  <c r="D55" i="15"/>
  <c r="D51" i="15"/>
  <c r="C61" i="15"/>
  <c r="C60" i="15"/>
  <c r="C59" i="15"/>
  <c r="C58" i="15"/>
  <c r="C54" i="15"/>
  <c r="C51" i="15"/>
  <c r="C50" i="15"/>
  <c r="D66" i="17"/>
  <c r="D67" i="17"/>
  <c r="D65" i="17" s="1"/>
  <c r="D25" i="17"/>
  <c r="C25" i="17"/>
  <c r="D20" i="17"/>
  <c r="D19" i="17"/>
  <c r="C20" i="17"/>
  <c r="C19" i="17"/>
  <c r="D16" i="17"/>
  <c r="C16" i="17"/>
  <c r="D13" i="17"/>
  <c r="C13" i="17"/>
  <c r="D11" i="17"/>
  <c r="C11" i="17"/>
  <c r="E1217" i="24"/>
  <c r="E1213" i="24"/>
  <c r="U1210" i="24"/>
  <c r="J1210" i="24"/>
  <c r="N1210" i="24" s="1"/>
  <c r="U1209" i="24"/>
  <c r="E49" i="27" s="1"/>
  <c r="J1209" i="24"/>
  <c r="R1209" i="24" s="1"/>
  <c r="U1208" i="24"/>
  <c r="J1208" i="24"/>
  <c r="P1208" i="24" s="1"/>
  <c r="U1207" i="24"/>
  <c r="J1207" i="24"/>
  <c r="U1206" i="24"/>
  <c r="J1206" i="24"/>
  <c r="U1205" i="24"/>
  <c r="J1205" i="24"/>
  <c r="P1205" i="24" s="1"/>
  <c r="U1204" i="24"/>
  <c r="J1204" i="24"/>
  <c r="R1204" i="24" s="1"/>
  <c r="U1203" i="24"/>
  <c r="J1203" i="24"/>
  <c r="N1203" i="24" s="1"/>
  <c r="U1202" i="24"/>
  <c r="J1202" i="24"/>
  <c r="N1202" i="24" s="1"/>
  <c r="F1201" i="24"/>
  <c r="E1201" i="24"/>
  <c r="J1200" i="24"/>
  <c r="P1200" i="24" s="1"/>
  <c r="J1199" i="24"/>
  <c r="L1199" i="24" s="1"/>
  <c r="J1198" i="24"/>
  <c r="P1198" i="24" s="1"/>
  <c r="F1197" i="24"/>
  <c r="E1197" i="24"/>
  <c r="U1196" i="24"/>
  <c r="J1196" i="24"/>
  <c r="P1196" i="24" s="1"/>
  <c r="U1195" i="24"/>
  <c r="J1195" i="24"/>
  <c r="U1194" i="24"/>
  <c r="J1194" i="24"/>
  <c r="R1194" i="24" s="1"/>
  <c r="U1193" i="24"/>
  <c r="J1193" i="24"/>
  <c r="R1193" i="24" s="1"/>
  <c r="U1192" i="24"/>
  <c r="J1192" i="24"/>
  <c r="R1192" i="24" s="1"/>
  <c r="U1191" i="24"/>
  <c r="J1191" i="24"/>
  <c r="U1190" i="24"/>
  <c r="J1190" i="24"/>
  <c r="R1190" i="24" s="1"/>
  <c r="U1189" i="24"/>
  <c r="J1189" i="24"/>
  <c r="P1189" i="24" s="1"/>
  <c r="U1188" i="24"/>
  <c r="J1188" i="24"/>
  <c r="L1188" i="24" s="1"/>
  <c r="U1187" i="24"/>
  <c r="J1187" i="24"/>
  <c r="P1187" i="24" s="1"/>
  <c r="U1186" i="24"/>
  <c r="J1186" i="24"/>
  <c r="R1186" i="24" s="1"/>
  <c r="U1185" i="24"/>
  <c r="J1185" i="24"/>
  <c r="L1185" i="24" s="1"/>
  <c r="U1184" i="24"/>
  <c r="J1184" i="24"/>
  <c r="L1184" i="24" s="1"/>
  <c r="U1183" i="24"/>
  <c r="J1183" i="24"/>
  <c r="R1183" i="24" s="1"/>
  <c r="U1182" i="24"/>
  <c r="J1182" i="24"/>
  <c r="L1182" i="24" s="1"/>
  <c r="U1181" i="24"/>
  <c r="J1181" i="24"/>
  <c r="L1181" i="24" s="1"/>
  <c r="U1180" i="24"/>
  <c r="J1180" i="24"/>
  <c r="N1180" i="24" s="1"/>
  <c r="U1179" i="24"/>
  <c r="J1179" i="24"/>
  <c r="N1179" i="24" s="1"/>
  <c r="U1178" i="24"/>
  <c r="J1178" i="24"/>
  <c r="N1178" i="24" s="1"/>
  <c r="U1177" i="24"/>
  <c r="J1177" i="24"/>
  <c r="P1177" i="24" s="1"/>
  <c r="U1176" i="24"/>
  <c r="J1176" i="24"/>
  <c r="P1176" i="24" s="1"/>
  <c r="U1175" i="24"/>
  <c r="L1175" i="24"/>
  <c r="F1174" i="24"/>
  <c r="E1174" i="24"/>
  <c r="U1169" i="24"/>
  <c r="J1169" i="24"/>
  <c r="R1169" i="24" s="1"/>
  <c r="U1168" i="24"/>
  <c r="J1168" i="24"/>
  <c r="N1168" i="24" s="1"/>
  <c r="U1167" i="24"/>
  <c r="J1167" i="24"/>
  <c r="N1167" i="24" s="1"/>
  <c r="U1166" i="24"/>
  <c r="J1166" i="24"/>
  <c r="U1165" i="24"/>
  <c r="J1165" i="24"/>
  <c r="U1164" i="24"/>
  <c r="J1164" i="24"/>
  <c r="P1164" i="24" s="1"/>
  <c r="U1163" i="24"/>
  <c r="J1163" i="24"/>
  <c r="P1163" i="24" s="1"/>
  <c r="U1162" i="24"/>
  <c r="J1162" i="24"/>
  <c r="P1162" i="24" s="1"/>
  <c r="U1161" i="24"/>
  <c r="J1161" i="24"/>
  <c r="L1161" i="24" s="1"/>
  <c r="U1160" i="24"/>
  <c r="J1160" i="24"/>
  <c r="L1160" i="24" s="1"/>
  <c r="F1159" i="24"/>
  <c r="D43" i="15" s="1"/>
  <c r="E1159" i="24"/>
  <c r="C43" i="15" s="1"/>
  <c r="U1157" i="24"/>
  <c r="J1157" i="24"/>
  <c r="L1157" i="24" s="1"/>
  <c r="U1156" i="24"/>
  <c r="J1156" i="24"/>
  <c r="P1156" i="24" s="1"/>
  <c r="U1155" i="24"/>
  <c r="J1155" i="24"/>
  <c r="R1155" i="24" s="1"/>
  <c r="U1154" i="24"/>
  <c r="J1154" i="24"/>
  <c r="N1154" i="24" s="1"/>
  <c r="U1153" i="24"/>
  <c r="J1153" i="24"/>
  <c r="R1153" i="24" s="1"/>
  <c r="U1152" i="24"/>
  <c r="J1152" i="24"/>
  <c r="P1152" i="24" s="1"/>
  <c r="U1151" i="24"/>
  <c r="J1151" i="24"/>
  <c r="F1150" i="24"/>
  <c r="D42" i="15" s="1"/>
  <c r="E1150" i="24"/>
  <c r="C42" i="15" s="1"/>
  <c r="U1148" i="24"/>
  <c r="J1148" i="24"/>
  <c r="L1148" i="24" s="1"/>
  <c r="J1147" i="24"/>
  <c r="N1147" i="24" s="1"/>
  <c r="F1146" i="24"/>
  <c r="D41" i="15" s="1"/>
  <c r="E1146" i="24"/>
  <c r="C41" i="15" s="1"/>
  <c r="U1144" i="24"/>
  <c r="R1144" i="24"/>
  <c r="P1144" i="24"/>
  <c r="N1144" i="24"/>
  <c r="L1144" i="24"/>
  <c r="U1142" i="24"/>
  <c r="R1142" i="24"/>
  <c r="P1142" i="24"/>
  <c r="N1142" i="24"/>
  <c r="L1142" i="24"/>
  <c r="U1140" i="24"/>
  <c r="J1140" i="24"/>
  <c r="L1140" i="24" s="1"/>
  <c r="U1139" i="24"/>
  <c r="J1139" i="24"/>
  <c r="F1138" i="24"/>
  <c r="D38" i="15" s="1"/>
  <c r="E1138" i="24"/>
  <c r="C38" i="15" s="1"/>
  <c r="U1137" i="24"/>
  <c r="J1137" i="24"/>
  <c r="L1137" i="24" s="1"/>
  <c r="U1136" i="24"/>
  <c r="J1136" i="24"/>
  <c r="N1136" i="24" s="1"/>
  <c r="U1135" i="24"/>
  <c r="J1135" i="24"/>
  <c r="L1135" i="24" s="1"/>
  <c r="U1134" i="24"/>
  <c r="J1134" i="24"/>
  <c r="P1134" i="24" s="1"/>
  <c r="U1133" i="24"/>
  <c r="J1133" i="24"/>
  <c r="R1133" i="24" s="1"/>
  <c r="U1132" i="24"/>
  <c r="J1132" i="24"/>
  <c r="R1132" i="24" s="1"/>
  <c r="U1131" i="24"/>
  <c r="J1131" i="24"/>
  <c r="R1131" i="24" s="1"/>
  <c r="U1130" i="24"/>
  <c r="J1130" i="24"/>
  <c r="L1130" i="24" s="1"/>
  <c r="U1129" i="24"/>
  <c r="J1129" i="24"/>
  <c r="N1129" i="24" s="1"/>
  <c r="U1128" i="24"/>
  <c r="J1128" i="24"/>
  <c r="P1128" i="24" s="1"/>
  <c r="F1127" i="24"/>
  <c r="E1127" i="24"/>
  <c r="U1126" i="24"/>
  <c r="J1126" i="24"/>
  <c r="L1126" i="24" s="1"/>
  <c r="U1125" i="24"/>
  <c r="J1125" i="24"/>
  <c r="N1125" i="24" s="1"/>
  <c r="J1124" i="24"/>
  <c r="N1124" i="24" s="1"/>
  <c r="F1123" i="24"/>
  <c r="E1123" i="24"/>
  <c r="U1121" i="24"/>
  <c r="J1121" i="24"/>
  <c r="P1121" i="24" s="1"/>
  <c r="U1120" i="24"/>
  <c r="J1120" i="24"/>
  <c r="L1120" i="24" s="1"/>
  <c r="U1119" i="24"/>
  <c r="J1119" i="24"/>
  <c r="F1118" i="24"/>
  <c r="E1118" i="24"/>
  <c r="U1117" i="24"/>
  <c r="J1117" i="24"/>
  <c r="L1117" i="24" s="1"/>
  <c r="U1116" i="24"/>
  <c r="E21" i="26" s="1"/>
  <c r="J1116" i="24"/>
  <c r="P1116" i="24" s="1"/>
  <c r="P1115" i="24" s="1"/>
  <c r="F1115" i="24"/>
  <c r="E1115" i="24"/>
  <c r="U1114" i="24"/>
  <c r="J1114" i="24"/>
  <c r="R1114" i="24" s="1"/>
  <c r="U1113" i="24"/>
  <c r="E61" i="25" s="1"/>
  <c r="J1113" i="24"/>
  <c r="F1112" i="24"/>
  <c r="E1112" i="24"/>
  <c r="U1111" i="24"/>
  <c r="E35" i="35" s="1"/>
  <c r="J1111" i="24"/>
  <c r="L1111" i="24" s="1"/>
  <c r="U1110" i="24"/>
  <c r="E34" i="35" s="1"/>
  <c r="J1110" i="24"/>
  <c r="U1109" i="24"/>
  <c r="E33" i="35" s="1"/>
  <c r="J1109" i="24"/>
  <c r="U1107" i="24"/>
  <c r="E31" i="35" s="1"/>
  <c r="J1107" i="24"/>
  <c r="P1107" i="24" s="1"/>
  <c r="U1106" i="24"/>
  <c r="E30" i="35" s="1"/>
  <c r="J1106" i="24"/>
  <c r="U1104" i="24"/>
  <c r="J1104" i="24"/>
  <c r="R1104" i="24" s="1"/>
  <c r="U1103" i="24"/>
  <c r="J1103" i="24"/>
  <c r="N1103" i="24" s="1"/>
  <c r="U1101" i="24"/>
  <c r="E25" i="35" s="1"/>
  <c r="J1101" i="24"/>
  <c r="L1101" i="24" s="1"/>
  <c r="U1100" i="24"/>
  <c r="E24" i="35" s="1"/>
  <c r="J1100" i="24"/>
  <c r="U1098" i="24"/>
  <c r="E22" i="35" s="1"/>
  <c r="J1098" i="24"/>
  <c r="P1098" i="24" s="1"/>
  <c r="U1097" i="24"/>
  <c r="E21" i="35" s="1"/>
  <c r="J1097" i="24"/>
  <c r="R1097" i="24" s="1"/>
  <c r="U1094" i="24"/>
  <c r="J1094" i="24"/>
  <c r="R1094" i="24" s="1"/>
  <c r="U1093" i="24"/>
  <c r="J1093" i="24"/>
  <c r="F1092" i="24"/>
  <c r="E1092" i="24"/>
  <c r="U1091" i="24"/>
  <c r="J1091" i="24"/>
  <c r="N1091" i="24" s="1"/>
  <c r="U1090" i="24"/>
  <c r="J1090" i="24"/>
  <c r="L1090" i="24" s="1"/>
  <c r="U1089" i="24"/>
  <c r="J1089" i="24"/>
  <c r="R1089" i="24" s="1"/>
  <c r="U1088" i="24"/>
  <c r="J1088" i="24"/>
  <c r="U1087" i="24"/>
  <c r="J1087" i="24"/>
  <c r="L1087" i="24" s="1"/>
  <c r="F1086" i="24"/>
  <c r="E1086" i="24"/>
  <c r="U1085" i="24"/>
  <c r="J1085" i="24"/>
  <c r="L1085" i="24" s="1"/>
  <c r="U1084" i="24"/>
  <c r="J1084" i="24"/>
  <c r="R1084" i="24" s="1"/>
  <c r="U1083" i="24"/>
  <c r="J1083" i="24"/>
  <c r="R1083" i="24" s="1"/>
  <c r="U1082" i="24"/>
  <c r="J1082" i="24"/>
  <c r="R1082" i="24" s="1"/>
  <c r="U1081" i="24"/>
  <c r="J1081" i="24"/>
  <c r="F1080" i="24"/>
  <c r="E1080" i="24"/>
  <c r="U1079" i="24"/>
  <c r="J1079" i="24"/>
  <c r="U1078" i="24"/>
  <c r="J1078" i="24"/>
  <c r="R1078" i="24" s="1"/>
  <c r="U1077" i="24"/>
  <c r="J1077" i="24"/>
  <c r="L1077" i="24" s="1"/>
  <c r="U1076" i="24"/>
  <c r="J1076" i="24"/>
  <c r="L1076" i="24" s="1"/>
  <c r="U1075" i="24"/>
  <c r="J1075" i="24"/>
  <c r="P1075" i="24" s="1"/>
  <c r="F1074" i="24"/>
  <c r="E1074" i="24"/>
  <c r="U1073" i="24"/>
  <c r="J1073" i="24"/>
  <c r="R1073" i="24" s="1"/>
  <c r="U1072" i="24"/>
  <c r="J1072" i="24"/>
  <c r="L1072" i="24" s="1"/>
  <c r="U1071" i="24"/>
  <c r="J1071" i="24"/>
  <c r="U1070" i="24"/>
  <c r="J1070" i="24"/>
  <c r="R1070" i="24" s="1"/>
  <c r="U1069" i="24"/>
  <c r="J1069" i="24"/>
  <c r="U1068" i="24"/>
  <c r="J1068" i="24"/>
  <c r="L1068" i="24" s="1"/>
  <c r="U1067" i="24"/>
  <c r="J1067" i="24"/>
  <c r="R1067" i="24" s="1"/>
  <c r="F1066" i="24"/>
  <c r="F1063" i="24" s="1"/>
  <c r="E1066" i="24"/>
  <c r="E1063" i="24" s="1"/>
  <c r="U1065" i="24"/>
  <c r="J1065" i="24"/>
  <c r="U1064" i="24"/>
  <c r="J1064" i="24"/>
  <c r="L1064" i="24" s="1"/>
  <c r="U1061" i="24"/>
  <c r="J1061" i="24"/>
  <c r="N1061" i="24" s="1"/>
  <c r="U1060" i="24"/>
  <c r="J1060" i="24"/>
  <c r="R1060" i="24" s="1"/>
  <c r="U1059" i="24"/>
  <c r="J1059" i="24"/>
  <c r="L1059" i="24" s="1"/>
  <c r="U1058" i="24"/>
  <c r="E59" i="25" s="1"/>
  <c r="J1058" i="24"/>
  <c r="N1058" i="24" s="1"/>
  <c r="U1057" i="24"/>
  <c r="E58" i="25" s="1"/>
  <c r="J1057" i="24"/>
  <c r="N1057" i="24" s="1"/>
  <c r="U1056" i="24"/>
  <c r="E57" i="25" s="1"/>
  <c r="J1056" i="24"/>
  <c r="U1055" i="24"/>
  <c r="E56" i="25" s="1"/>
  <c r="J1055" i="24"/>
  <c r="R1055" i="24" s="1"/>
  <c r="U1054" i="24"/>
  <c r="E55" i="25" s="1"/>
  <c r="J1054" i="24"/>
  <c r="P1054" i="24" s="1"/>
  <c r="U1053" i="24"/>
  <c r="E54" i="25" s="1"/>
  <c r="J1053" i="24"/>
  <c r="N1053" i="24" s="1"/>
  <c r="F1052" i="24"/>
  <c r="F1049" i="24" s="1"/>
  <c r="E1052" i="24"/>
  <c r="E1049" i="24" s="1"/>
  <c r="U1051" i="24"/>
  <c r="E66" i="26" s="1"/>
  <c r="J1051" i="24"/>
  <c r="P1051" i="24" s="1"/>
  <c r="U1050" i="24"/>
  <c r="E65" i="26" s="1"/>
  <c r="J1050" i="24"/>
  <c r="R1050" i="24" s="1"/>
  <c r="U1048" i="24"/>
  <c r="J1048" i="24"/>
  <c r="R1048" i="24" s="1"/>
  <c r="U1047" i="24"/>
  <c r="J1047" i="24"/>
  <c r="R1047" i="24" s="1"/>
  <c r="U1046" i="24"/>
  <c r="J1046" i="24"/>
  <c r="U1045" i="24"/>
  <c r="J1045" i="24"/>
  <c r="U1044" i="24"/>
  <c r="J1044" i="24"/>
  <c r="L1044" i="24" s="1"/>
  <c r="F1043" i="24"/>
  <c r="E1043" i="24"/>
  <c r="U1042" i="24"/>
  <c r="J1042" i="24"/>
  <c r="R1042" i="24" s="1"/>
  <c r="U1041" i="24"/>
  <c r="J1041" i="24"/>
  <c r="P1041" i="24" s="1"/>
  <c r="U1040" i="24"/>
  <c r="J1040" i="24"/>
  <c r="U1039" i="24"/>
  <c r="J1039" i="24"/>
  <c r="R1039" i="24" s="1"/>
  <c r="F1038" i="24"/>
  <c r="E1038" i="24"/>
  <c r="U1037" i="24"/>
  <c r="J1037" i="24"/>
  <c r="U1036" i="24"/>
  <c r="J1036" i="24"/>
  <c r="R1036" i="24" s="1"/>
  <c r="U1035" i="24"/>
  <c r="J1035" i="24"/>
  <c r="N1035" i="24" s="1"/>
  <c r="U1034" i="24"/>
  <c r="J1034" i="24"/>
  <c r="R1034" i="24" s="1"/>
  <c r="U1033" i="24"/>
  <c r="J1033" i="24"/>
  <c r="F1032" i="24"/>
  <c r="F1026" i="24" s="1"/>
  <c r="E1032" i="24"/>
  <c r="E1026" i="24" s="1"/>
  <c r="U1031" i="24"/>
  <c r="J1031" i="24"/>
  <c r="U1030" i="24"/>
  <c r="J1030" i="24"/>
  <c r="U1029" i="24"/>
  <c r="J1029" i="24"/>
  <c r="U1028" i="24"/>
  <c r="J1028" i="24"/>
  <c r="R1028" i="24" s="1"/>
  <c r="U1027" i="24"/>
  <c r="J1027" i="24"/>
  <c r="P1027" i="24" s="1"/>
  <c r="U1025" i="24"/>
  <c r="J1025" i="24"/>
  <c r="U1024" i="24"/>
  <c r="J1024" i="24"/>
  <c r="U1023" i="24"/>
  <c r="J1023" i="24"/>
  <c r="P1023" i="24" s="1"/>
  <c r="U1022" i="24"/>
  <c r="J1022" i="24"/>
  <c r="P1022" i="24" s="1"/>
  <c r="U1021" i="24"/>
  <c r="J1021" i="24"/>
  <c r="U1020" i="24"/>
  <c r="J1020" i="24"/>
  <c r="L1020" i="24" s="1"/>
  <c r="U1019" i="24"/>
  <c r="J1019" i="24"/>
  <c r="L1019" i="24" s="1"/>
  <c r="U1018" i="24"/>
  <c r="J1018" i="24"/>
  <c r="L1018" i="24" s="1"/>
  <c r="U1017" i="24"/>
  <c r="J1017" i="24"/>
  <c r="U1016" i="24"/>
  <c r="J1016" i="24"/>
  <c r="R1016" i="24" s="1"/>
  <c r="F1015" i="24"/>
  <c r="E1015" i="24"/>
  <c r="U1014" i="24"/>
  <c r="J1014" i="24"/>
  <c r="N1014" i="24" s="1"/>
  <c r="U1013" i="24"/>
  <c r="J1013" i="24"/>
  <c r="U1012" i="24"/>
  <c r="J1012" i="24"/>
  <c r="N1012" i="24" s="1"/>
  <c r="U1011" i="24"/>
  <c r="J1011" i="24"/>
  <c r="P1011" i="24" s="1"/>
  <c r="U1010" i="24"/>
  <c r="J1010" i="24"/>
  <c r="U1009" i="24"/>
  <c r="J1009" i="24"/>
  <c r="R1009" i="24" s="1"/>
  <c r="U1008" i="24"/>
  <c r="J1008" i="24"/>
  <c r="L1008" i="24" s="1"/>
  <c r="U1007" i="24"/>
  <c r="J1007" i="24"/>
  <c r="P1007" i="24" s="1"/>
  <c r="U1006" i="24"/>
  <c r="J1006" i="24"/>
  <c r="U1005" i="24"/>
  <c r="J1005" i="24"/>
  <c r="N1005" i="24" s="1"/>
  <c r="F1004" i="24"/>
  <c r="F1001" i="24" s="1"/>
  <c r="E1004" i="24"/>
  <c r="E1001" i="24" s="1"/>
  <c r="U1003" i="24"/>
  <c r="J1003" i="24"/>
  <c r="P1003" i="24" s="1"/>
  <c r="U1002" i="24"/>
  <c r="J1002" i="24"/>
  <c r="R1002" i="24" s="1"/>
  <c r="U998" i="24"/>
  <c r="J998" i="24"/>
  <c r="L998" i="24" s="1"/>
  <c r="U997" i="24"/>
  <c r="J997" i="24"/>
  <c r="R997" i="24" s="1"/>
  <c r="U996" i="24"/>
  <c r="J996" i="24"/>
  <c r="N996" i="24" s="1"/>
  <c r="U994" i="24"/>
  <c r="J994" i="24"/>
  <c r="U992" i="24"/>
  <c r="J992" i="24"/>
  <c r="P992" i="24" s="1"/>
  <c r="P991" i="24" s="1"/>
  <c r="U975" i="24"/>
  <c r="J975" i="24"/>
  <c r="J958" i="24"/>
  <c r="R958" i="24" s="1"/>
  <c r="U955" i="24"/>
  <c r="J955" i="24"/>
  <c r="U954" i="24"/>
  <c r="J954" i="24"/>
  <c r="R954" i="24" s="1"/>
  <c r="U953" i="24"/>
  <c r="J953" i="24"/>
  <c r="N953" i="24" s="1"/>
  <c r="U952" i="24"/>
  <c r="J952" i="24"/>
  <c r="U951" i="24"/>
  <c r="J951" i="24"/>
  <c r="F950" i="24"/>
  <c r="E950" i="24"/>
  <c r="U949" i="24"/>
  <c r="J949" i="24"/>
  <c r="L949" i="24" s="1"/>
  <c r="U948" i="24"/>
  <c r="J948" i="24"/>
  <c r="R948" i="24" s="1"/>
  <c r="U947" i="24"/>
  <c r="J947" i="24"/>
  <c r="R947" i="24" s="1"/>
  <c r="F946" i="24"/>
  <c r="E946" i="24"/>
  <c r="E942" i="24" s="1"/>
  <c r="U945" i="24"/>
  <c r="J945" i="24"/>
  <c r="R945" i="24" s="1"/>
  <c r="U944" i="24"/>
  <c r="J944" i="24"/>
  <c r="R944" i="24" s="1"/>
  <c r="U943" i="24"/>
  <c r="J943" i="24"/>
  <c r="U941" i="24"/>
  <c r="J941" i="24"/>
  <c r="L941" i="24" s="1"/>
  <c r="U940" i="24"/>
  <c r="J940" i="24"/>
  <c r="R940" i="24" s="1"/>
  <c r="U939" i="24"/>
  <c r="J939" i="24"/>
  <c r="L939" i="24" s="1"/>
  <c r="U938" i="24"/>
  <c r="J938" i="24"/>
  <c r="L938" i="24" s="1"/>
  <c r="U937" i="24"/>
  <c r="J937" i="24"/>
  <c r="P937" i="24" s="1"/>
  <c r="U936" i="24"/>
  <c r="J936" i="24"/>
  <c r="U935" i="24"/>
  <c r="J935" i="24"/>
  <c r="P935" i="24" s="1"/>
  <c r="U934" i="24"/>
  <c r="J934" i="24"/>
  <c r="U933" i="24"/>
  <c r="J933" i="24"/>
  <c r="L933" i="24" s="1"/>
  <c r="U932" i="24"/>
  <c r="J932" i="24"/>
  <c r="F931" i="24"/>
  <c r="F927" i="24" s="1"/>
  <c r="E931" i="24"/>
  <c r="E927" i="24" s="1"/>
  <c r="U930" i="24"/>
  <c r="J930" i="24"/>
  <c r="L930" i="24" s="1"/>
  <c r="U929" i="24"/>
  <c r="J929" i="24"/>
  <c r="R929" i="24" s="1"/>
  <c r="U928" i="24"/>
  <c r="J928" i="24"/>
  <c r="R928" i="24" s="1"/>
  <c r="U924" i="24"/>
  <c r="J924" i="24"/>
  <c r="P924" i="24" s="1"/>
  <c r="U923" i="24"/>
  <c r="J923" i="24"/>
  <c r="R923" i="24" s="1"/>
  <c r="U922" i="24"/>
  <c r="J922" i="24"/>
  <c r="P922" i="24" s="1"/>
  <c r="U921" i="24"/>
  <c r="J921" i="24"/>
  <c r="P921" i="24" s="1"/>
  <c r="U920" i="24"/>
  <c r="J920" i="24"/>
  <c r="P920" i="24" s="1"/>
  <c r="U919" i="24"/>
  <c r="J919" i="24"/>
  <c r="U918" i="24"/>
  <c r="J918" i="24"/>
  <c r="U917" i="24"/>
  <c r="J917" i="24"/>
  <c r="U916" i="24"/>
  <c r="J916" i="24"/>
  <c r="R916" i="24" s="1"/>
  <c r="U915" i="24"/>
  <c r="J915" i="24"/>
  <c r="U914" i="24"/>
  <c r="J914" i="24"/>
  <c r="U913" i="24"/>
  <c r="J913" i="24"/>
  <c r="P913" i="24" s="1"/>
  <c r="U912" i="24"/>
  <c r="J912" i="24"/>
  <c r="N912" i="24" s="1"/>
  <c r="U911" i="24"/>
  <c r="J911" i="24"/>
  <c r="N911" i="24" s="1"/>
  <c r="U910" i="24"/>
  <c r="J910" i="24"/>
  <c r="P910" i="24" s="1"/>
  <c r="U909" i="24"/>
  <c r="J909" i="24"/>
  <c r="P909" i="24" s="1"/>
  <c r="F908" i="24"/>
  <c r="D34" i="15" s="1"/>
  <c r="E908" i="24"/>
  <c r="C34" i="15" s="1"/>
  <c r="U906" i="24"/>
  <c r="J906" i="24"/>
  <c r="R906" i="24" s="1"/>
  <c r="U905" i="24"/>
  <c r="J905" i="24"/>
  <c r="F904" i="24"/>
  <c r="E904" i="24"/>
  <c r="U903" i="24"/>
  <c r="J903" i="24"/>
  <c r="R903" i="24" s="1"/>
  <c r="U902" i="24"/>
  <c r="J902" i="24"/>
  <c r="P902" i="24" s="1"/>
  <c r="U901" i="24"/>
  <c r="J901" i="24"/>
  <c r="U900" i="24"/>
  <c r="J900" i="24"/>
  <c r="N900" i="24" s="1"/>
  <c r="U899" i="24"/>
  <c r="J899" i="24"/>
  <c r="R899" i="24" s="1"/>
  <c r="U898" i="24"/>
  <c r="J898" i="24"/>
  <c r="R898" i="24" s="1"/>
  <c r="U897" i="24"/>
  <c r="J897" i="24"/>
  <c r="U896" i="24"/>
  <c r="J896" i="24"/>
  <c r="P896" i="24" s="1"/>
  <c r="U895" i="24"/>
  <c r="J895" i="24"/>
  <c r="N895" i="24" s="1"/>
  <c r="U894" i="24"/>
  <c r="J894" i="24"/>
  <c r="R894" i="24" s="1"/>
  <c r="F893" i="24"/>
  <c r="E893" i="24"/>
  <c r="U892" i="24"/>
  <c r="J892" i="24"/>
  <c r="L892" i="24" s="1"/>
  <c r="U889" i="24"/>
  <c r="J889" i="24"/>
  <c r="U888" i="24"/>
  <c r="J888" i="24"/>
  <c r="N888" i="24" s="1"/>
  <c r="U887" i="24"/>
  <c r="J887" i="24"/>
  <c r="U886" i="24"/>
  <c r="J886" i="24"/>
  <c r="P886" i="24" s="1"/>
  <c r="U885" i="24"/>
  <c r="J885" i="24"/>
  <c r="U884" i="24"/>
  <c r="J884" i="24"/>
  <c r="U883" i="24"/>
  <c r="J883" i="24"/>
  <c r="U882" i="24"/>
  <c r="J882" i="24"/>
  <c r="U881" i="24"/>
  <c r="J881" i="24"/>
  <c r="L881" i="24" s="1"/>
  <c r="U880" i="24"/>
  <c r="J880" i="24"/>
  <c r="F879" i="24"/>
  <c r="E879" i="24"/>
  <c r="E869" i="24" s="1"/>
  <c r="U878" i="24"/>
  <c r="J878" i="24"/>
  <c r="N878" i="24" s="1"/>
  <c r="U877" i="24"/>
  <c r="J877" i="24"/>
  <c r="P877" i="24" s="1"/>
  <c r="U876" i="24"/>
  <c r="J876" i="24"/>
  <c r="L876" i="24" s="1"/>
  <c r="J875" i="24"/>
  <c r="R875" i="24" s="1"/>
  <c r="J874" i="24"/>
  <c r="U873" i="24"/>
  <c r="J873" i="24"/>
  <c r="R873" i="24" s="1"/>
  <c r="U872" i="24"/>
  <c r="J872" i="24"/>
  <c r="L872" i="24" s="1"/>
  <c r="U871" i="24"/>
  <c r="J871" i="24"/>
  <c r="U870" i="24"/>
  <c r="J870" i="24"/>
  <c r="F869" i="24"/>
  <c r="U868" i="24"/>
  <c r="J868" i="24"/>
  <c r="U867" i="24"/>
  <c r="J867" i="24"/>
  <c r="N867" i="24" s="1"/>
  <c r="U866" i="24"/>
  <c r="J866" i="24"/>
  <c r="U865" i="24"/>
  <c r="J865" i="24"/>
  <c r="F864" i="24"/>
  <c r="E864" i="24"/>
  <c r="U861" i="24"/>
  <c r="J861" i="24"/>
  <c r="P861" i="24" s="1"/>
  <c r="U860" i="24"/>
  <c r="J860" i="24"/>
  <c r="U859" i="24"/>
  <c r="J859" i="24"/>
  <c r="U858" i="24"/>
  <c r="J858" i="24"/>
  <c r="P858" i="24" s="1"/>
  <c r="U857" i="24"/>
  <c r="J857" i="24"/>
  <c r="P857" i="24" s="1"/>
  <c r="U856" i="24"/>
  <c r="J856" i="24"/>
  <c r="P856" i="24" s="1"/>
  <c r="U855" i="24"/>
  <c r="J855" i="24"/>
  <c r="J854" i="24"/>
  <c r="P854" i="24" s="1"/>
  <c r="U853" i="24"/>
  <c r="J853" i="24"/>
  <c r="U852" i="24"/>
  <c r="J852" i="24"/>
  <c r="P852" i="24" s="1"/>
  <c r="F851" i="24"/>
  <c r="E851" i="24"/>
  <c r="U850" i="24"/>
  <c r="J850" i="24"/>
  <c r="R850" i="24" s="1"/>
  <c r="U849" i="24"/>
  <c r="J849" i="24"/>
  <c r="L849" i="24" s="1"/>
  <c r="U848" i="24"/>
  <c r="J848" i="24"/>
  <c r="L848" i="24" s="1"/>
  <c r="U847" i="24"/>
  <c r="J847" i="24"/>
  <c r="N847" i="24" s="1"/>
  <c r="U846" i="24"/>
  <c r="J846" i="24"/>
  <c r="P846" i="24" s="1"/>
  <c r="F845" i="24"/>
  <c r="F840" i="24" s="1"/>
  <c r="D31" i="15" s="1"/>
  <c r="E845" i="24"/>
  <c r="E840" i="24" s="1"/>
  <c r="C40" i="17" s="1"/>
  <c r="U844" i="24"/>
  <c r="J844" i="24"/>
  <c r="N844" i="24" s="1"/>
  <c r="J843" i="24"/>
  <c r="L843" i="24" s="1"/>
  <c r="U842" i="24"/>
  <c r="J842" i="24"/>
  <c r="L842" i="24" s="1"/>
  <c r="U841" i="24"/>
  <c r="J841" i="24"/>
  <c r="L841" i="24" s="1"/>
  <c r="U831" i="24"/>
  <c r="J831" i="24"/>
  <c r="L831" i="24" s="1"/>
  <c r="U829" i="24"/>
  <c r="E51" i="25" s="1"/>
  <c r="J829" i="24"/>
  <c r="R829" i="24" s="1"/>
  <c r="U828" i="24"/>
  <c r="E63" i="26" s="1"/>
  <c r="J828" i="24"/>
  <c r="R828" i="24" s="1"/>
  <c r="U827" i="24"/>
  <c r="E18" i="35" s="1"/>
  <c r="J827" i="24"/>
  <c r="N827" i="24" s="1"/>
  <c r="U824" i="24"/>
  <c r="E62" i="26" s="1"/>
  <c r="J824" i="24"/>
  <c r="U823" i="24"/>
  <c r="J823" i="24"/>
  <c r="N823" i="24" s="1"/>
  <c r="U821" i="24"/>
  <c r="E60" i="26" s="1"/>
  <c r="J821" i="24"/>
  <c r="R821" i="24" s="1"/>
  <c r="U820" i="24"/>
  <c r="E59" i="26" s="1"/>
  <c r="J820" i="24"/>
  <c r="E819" i="24"/>
  <c r="U818" i="24"/>
  <c r="J818" i="24"/>
  <c r="P818" i="24" s="1"/>
  <c r="U817" i="24"/>
  <c r="J817" i="24"/>
  <c r="R817" i="24" s="1"/>
  <c r="E816" i="24"/>
  <c r="U815" i="24"/>
  <c r="J815" i="24"/>
  <c r="N815" i="24" s="1"/>
  <c r="U814" i="24"/>
  <c r="J814" i="24"/>
  <c r="E813" i="24"/>
  <c r="U812" i="24"/>
  <c r="J812" i="24"/>
  <c r="N812" i="24" s="1"/>
  <c r="U811" i="24"/>
  <c r="J811" i="24"/>
  <c r="P811" i="24" s="1"/>
  <c r="E810" i="24"/>
  <c r="U808" i="24"/>
  <c r="J808" i="24"/>
  <c r="N808" i="24" s="1"/>
  <c r="U807" i="24"/>
  <c r="J807" i="24"/>
  <c r="U804" i="24"/>
  <c r="J804" i="24"/>
  <c r="P804" i="24" s="1"/>
  <c r="U803" i="24"/>
  <c r="J803" i="24"/>
  <c r="L803" i="24" s="1"/>
  <c r="U802" i="24"/>
  <c r="J802" i="24"/>
  <c r="N802" i="24" s="1"/>
  <c r="U801" i="24"/>
  <c r="J801" i="24"/>
  <c r="P801" i="24" s="1"/>
  <c r="U800" i="24"/>
  <c r="J800" i="24"/>
  <c r="U799" i="24"/>
  <c r="J799" i="24"/>
  <c r="F798" i="24"/>
  <c r="E798" i="24"/>
  <c r="J797" i="24"/>
  <c r="N797" i="24" s="1"/>
  <c r="J796" i="24"/>
  <c r="P796" i="24" s="1"/>
  <c r="J795" i="24"/>
  <c r="R795" i="24" s="1"/>
  <c r="J794" i="24"/>
  <c r="R794" i="24" s="1"/>
  <c r="J793" i="24"/>
  <c r="J792" i="24"/>
  <c r="F791" i="24"/>
  <c r="E791" i="24"/>
  <c r="J790" i="24"/>
  <c r="L790" i="24" s="1"/>
  <c r="J789" i="24"/>
  <c r="J788" i="24"/>
  <c r="L788" i="24" s="1"/>
  <c r="J787" i="24"/>
  <c r="R787" i="24" s="1"/>
  <c r="J786" i="24"/>
  <c r="F785" i="24"/>
  <c r="E785" i="24"/>
  <c r="U782" i="24"/>
  <c r="J782" i="24"/>
  <c r="N782" i="24" s="1"/>
  <c r="U781" i="24"/>
  <c r="J781" i="24"/>
  <c r="L781" i="24" s="1"/>
  <c r="U780" i="24"/>
  <c r="J780" i="24"/>
  <c r="P780" i="24" s="1"/>
  <c r="U779" i="24"/>
  <c r="J779" i="24"/>
  <c r="R779" i="24" s="1"/>
  <c r="U778" i="24"/>
  <c r="J778" i="24"/>
  <c r="P778" i="24" s="1"/>
  <c r="F777" i="24"/>
  <c r="F774" i="24" s="1"/>
  <c r="D28" i="15" s="1"/>
  <c r="E777" i="24"/>
  <c r="E774" i="24" s="1"/>
  <c r="C28" i="15" s="1"/>
  <c r="U776" i="24"/>
  <c r="J776" i="24"/>
  <c r="L776" i="24" s="1"/>
  <c r="U775" i="24"/>
  <c r="J775" i="24"/>
  <c r="N775" i="24" s="1"/>
  <c r="U772" i="24"/>
  <c r="J772" i="24"/>
  <c r="P772" i="24" s="1"/>
  <c r="U771" i="24"/>
  <c r="J771" i="24"/>
  <c r="U770" i="24"/>
  <c r="J770" i="24"/>
  <c r="P770" i="24" s="1"/>
  <c r="F769" i="24"/>
  <c r="D27" i="15" s="1"/>
  <c r="E769" i="24"/>
  <c r="C27" i="15" s="1"/>
  <c r="U767" i="24"/>
  <c r="J767" i="24"/>
  <c r="U766" i="24"/>
  <c r="J766" i="24"/>
  <c r="U765" i="24"/>
  <c r="J765" i="24"/>
  <c r="N765" i="24" s="1"/>
  <c r="J764" i="24"/>
  <c r="P764" i="24" s="1"/>
  <c r="F763" i="24"/>
  <c r="D26" i="15" s="1"/>
  <c r="E763" i="24"/>
  <c r="C26" i="15" s="1"/>
  <c r="U761" i="24"/>
  <c r="E49" i="25" s="1"/>
  <c r="J761" i="24"/>
  <c r="R761" i="24" s="1"/>
  <c r="U760" i="24"/>
  <c r="E48" i="25" s="1"/>
  <c r="J760" i="24"/>
  <c r="R760" i="24" s="1"/>
  <c r="E759" i="24"/>
  <c r="U758" i="24"/>
  <c r="J758" i="24"/>
  <c r="U757" i="24"/>
  <c r="E33" i="39" s="1"/>
  <c r="J757" i="24"/>
  <c r="E756" i="24"/>
  <c r="U755" i="24"/>
  <c r="E56" i="38" s="1"/>
  <c r="J755" i="24"/>
  <c r="N755" i="24" s="1"/>
  <c r="U754" i="24"/>
  <c r="E55" i="38" s="1"/>
  <c r="J754" i="24"/>
  <c r="E753" i="24"/>
  <c r="U752" i="24"/>
  <c r="E23" i="33" s="1"/>
  <c r="J752" i="24"/>
  <c r="P752" i="24" s="1"/>
  <c r="U751" i="24"/>
  <c r="E22" i="33" s="1"/>
  <c r="J751" i="24"/>
  <c r="U750" i="24"/>
  <c r="E21" i="33" s="1"/>
  <c r="J750" i="24"/>
  <c r="N750" i="24" s="1"/>
  <c r="U749" i="24"/>
  <c r="E20" i="33" s="1"/>
  <c r="J749" i="24"/>
  <c r="U748" i="24"/>
  <c r="E19" i="33" s="1"/>
  <c r="J748" i="24"/>
  <c r="L748" i="24" s="1"/>
  <c r="U747" i="24"/>
  <c r="E18" i="33" s="1"/>
  <c r="J747" i="24"/>
  <c r="U746" i="24"/>
  <c r="E17" i="33" s="1"/>
  <c r="J746" i="24"/>
  <c r="P746" i="24" s="1"/>
  <c r="U743" i="24"/>
  <c r="J743" i="24"/>
  <c r="P743" i="24" s="1"/>
  <c r="U742" i="24"/>
  <c r="J742" i="24"/>
  <c r="P742" i="24" s="1"/>
  <c r="U741" i="24"/>
  <c r="J741" i="24"/>
  <c r="U740" i="24"/>
  <c r="J740" i="24"/>
  <c r="U739" i="24"/>
  <c r="J739" i="24"/>
  <c r="P739" i="24" s="1"/>
  <c r="U738" i="24"/>
  <c r="J738" i="24"/>
  <c r="N738" i="24" s="1"/>
  <c r="F737" i="24"/>
  <c r="E737" i="24"/>
  <c r="U736" i="24"/>
  <c r="J736" i="24"/>
  <c r="P736" i="24" s="1"/>
  <c r="U735" i="24"/>
  <c r="J735" i="24"/>
  <c r="P735" i="24" s="1"/>
  <c r="U734" i="24"/>
  <c r="J734" i="24"/>
  <c r="L734" i="24" s="1"/>
  <c r="F733" i="24"/>
  <c r="E733" i="24"/>
  <c r="U732" i="24"/>
  <c r="E17" i="36" s="1"/>
  <c r="J732" i="24"/>
  <c r="P732" i="24" s="1"/>
  <c r="U731" i="24"/>
  <c r="E16" i="36" s="1"/>
  <c r="J731" i="24"/>
  <c r="F730" i="24"/>
  <c r="E730" i="24"/>
  <c r="U729" i="24"/>
  <c r="E39" i="37" s="1"/>
  <c r="J729" i="24"/>
  <c r="L729" i="24" s="1"/>
  <c r="U728" i="24"/>
  <c r="E38" i="37" s="1"/>
  <c r="J728" i="24"/>
  <c r="N728" i="24" s="1"/>
  <c r="F727" i="24"/>
  <c r="E727" i="24"/>
  <c r="U726" i="24"/>
  <c r="E53" i="38" s="1"/>
  <c r="J726" i="24"/>
  <c r="P726" i="24" s="1"/>
  <c r="U725" i="24"/>
  <c r="E52" i="38" s="1"/>
  <c r="J725" i="24"/>
  <c r="F724" i="24"/>
  <c r="E724" i="24"/>
  <c r="U721" i="24"/>
  <c r="E14" i="36" s="1"/>
  <c r="J721" i="24"/>
  <c r="P721" i="24" s="1"/>
  <c r="U720" i="24"/>
  <c r="J720" i="24"/>
  <c r="P720" i="24" s="1"/>
  <c r="U719" i="24"/>
  <c r="E50" i="38" s="1"/>
  <c r="J719" i="24"/>
  <c r="P719" i="24" s="1"/>
  <c r="U718" i="24"/>
  <c r="E49" i="38" s="1"/>
  <c r="J718" i="24"/>
  <c r="U717" i="24"/>
  <c r="E48" i="38" s="1"/>
  <c r="J717" i="24"/>
  <c r="N717" i="24" s="1"/>
  <c r="U716" i="24"/>
  <c r="E47" i="38" s="1"/>
  <c r="J716" i="24"/>
  <c r="L716" i="24" s="1"/>
  <c r="F715" i="24"/>
  <c r="E715" i="24"/>
  <c r="U714" i="24"/>
  <c r="J714" i="24"/>
  <c r="P714" i="24" s="1"/>
  <c r="U713" i="24"/>
  <c r="J713" i="24"/>
  <c r="R713" i="24" s="1"/>
  <c r="U712" i="24"/>
  <c r="J712" i="24"/>
  <c r="U711" i="24"/>
  <c r="J711" i="24"/>
  <c r="U710" i="24"/>
  <c r="J710" i="24"/>
  <c r="L710" i="24" s="1"/>
  <c r="F709" i="24"/>
  <c r="F705" i="24" s="1"/>
  <c r="E709" i="24"/>
  <c r="E705" i="24" s="1"/>
  <c r="U708" i="24"/>
  <c r="J708" i="24"/>
  <c r="U707" i="24"/>
  <c r="J707" i="24"/>
  <c r="P707" i="24" s="1"/>
  <c r="U706" i="24"/>
  <c r="J706" i="24"/>
  <c r="U704" i="24"/>
  <c r="E13" i="36" s="1"/>
  <c r="J704" i="24"/>
  <c r="N704" i="24" s="1"/>
  <c r="U703" i="24"/>
  <c r="E12" i="36" s="1"/>
  <c r="J703" i="24"/>
  <c r="U702" i="24"/>
  <c r="E11" i="36" s="1"/>
  <c r="J702" i="24"/>
  <c r="N702" i="24" s="1"/>
  <c r="U701" i="24"/>
  <c r="E10" i="36" s="1"/>
  <c r="J701" i="24"/>
  <c r="F700" i="24"/>
  <c r="E700" i="24"/>
  <c r="U699" i="24"/>
  <c r="E36" i="37" s="1"/>
  <c r="J699" i="24"/>
  <c r="U698" i="24"/>
  <c r="E35" i="37" s="1"/>
  <c r="J698" i="24"/>
  <c r="U697" i="24"/>
  <c r="E34" i="37" s="1"/>
  <c r="J697" i="24"/>
  <c r="P697" i="24" s="1"/>
  <c r="U696" i="24"/>
  <c r="E33" i="37" s="1"/>
  <c r="J696" i="24"/>
  <c r="N696" i="24" s="1"/>
  <c r="F695" i="24"/>
  <c r="E695" i="24"/>
  <c r="U694" i="24"/>
  <c r="E45" i="38" s="1"/>
  <c r="J694" i="24"/>
  <c r="U693" i="24"/>
  <c r="E44" i="38" s="1"/>
  <c r="J693" i="24"/>
  <c r="L693" i="24" s="1"/>
  <c r="U692" i="24"/>
  <c r="E43" i="38" s="1"/>
  <c r="J692" i="24"/>
  <c r="U691" i="24"/>
  <c r="E42" i="38" s="1"/>
  <c r="J691" i="24"/>
  <c r="N691" i="24" s="1"/>
  <c r="F690" i="24"/>
  <c r="E690" i="24"/>
  <c r="U689" i="24"/>
  <c r="E31" i="39" s="1"/>
  <c r="J689" i="24"/>
  <c r="U688" i="24"/>
  <c r="E30" i="39" s="1"/>
  <c r="J688" i="24"/>
  <c r="L688" i="24" s="1"/>
  <c r="U687" i="24"/>
  <c r="E29" i="39" s="1"/>
  <c r="J687" i="24"/>
  <c r="R687" i="24" s="1"/>
  <c r="U686" i="24"/>
  <c r="E28" i="39" s="1"/>
  <c r="J686" i="24"/>
  <c r="F685" i="24"/>
  <c r="E685" i="24"/>
  <c r="U681" i="24"/>
  <c r="J681" i="24"/>
  <c r="N681" i="24" s="1"/>
  <c r="U680" i="24"/>
  <c r="J680" i="24"/>
  <c r="R680" i="24" s="1"/>
  <c r="U679" i="24"/>
  <c r="J679" i="24"/>
  <c r="L679" i="24" s="1"/>
  <c r="J678" i="24"/>
  <c r="U677" i="24"/>
  <c r="J677" i="24"/>
  <c r="F676" i="24"/>
  <c r="D23" i="15" s="1"/>
  <c r="E676" i="24"/>
  <c r="C23" i="15" s="1"/>
  <c r="U674" i="24"/>
  <c r="J674" i="24"/>
  <c r="N674" i="24" s="1"/>
  <c r="U673" i="24"/>
  <c r="J673" i="24"/>
  <c r="L673" i="24" s="1"/>
  <c r="U672" i="24"/>
  <c r="E8" i="36" s="1"/>
  <c r="J672" i="24"/>
  <c r="U671" i="24"/>
  <c r="E31" i="37" s="1"/>
  <c r="J671" i="24"/>
  <c r="U670" i="24"/>
  <c r="E39" i="38" s="1"/>
  <c r="J670" i="24"/>
  <c r="U669" i="24"/>
  <c r="E40" i="38" s="1"/>
  <c r="J669" i="24"/>
  <c r="R669" i="24" s="1"/>
  <c r="U668" i="24"/>
  <c r="E26" i="39" s="1"/>
  <c r="J668" i="24"/>
  <c r="L668" i="24" s="1"/>
  <c r="F667" i="24"/>
  <c r="E667" i="24"/>
  <c r="U665" i="24"/>
  <c r="J665" i="24"/>
  <c r="N665" i="24" s="1"/>
  <c r="U660" i="24"/>
  <c r="J660" i="24"/>
  <c r="J659" i="24"/>
  <c r="L659" i="24" s="1"/>
  <c r="J658" i="24"/>
  <c r="R658" i="24" s="1"/>
  <c r="J657" i="24"/>
  <c r="F656" i="24"/>
  <c r="E656" i="24"/>
  <c r="U655" i="24"/>
  <c r="J655" i="24"/>
  <c r="N655" i="24" s="1"/>
  <c r="U654" i="24"/>
  <c r="J654" i="24"/>
  <c r="U653" i="24"/>
  <c r="J653" i="24"/>
  <c r="U652" i="24"/>
  <c r="J652" i="24"/>
  <c r="N652" i="24" s="1"/>
  <c r="U651" i="24"/>
  <c r="J651" i="24"/>
  <c r="R651" i="24" s="1"/>
  <c r="F650" i="24"/>
  <c r="E650" i="24"/>
  <c r="U649" i="24"/>
  <c r="E48" i="27" s="1"/>
  <c r="J649" i="24"/>
  <c r="U648" i="24"/>
  <c r="E47" i="27" s="1"/>
  <c r="J648" i="24"/>
  <c r="P648" i="24" s="1"/>
  <c r="U647" i="24"/>
  <c r="E46" i="27" s="1"/>
  <c r="J647" i="24"/>
  <c r="U646" i="24"/>
  <c r="E45" i="27" s="1"/>
  <c r="J646" i="24"/>
  <c r="L646" i="24" s="1"/>
  <c r="U645" i="24"/>
  <c r="E44" i="27" s="1"/>
  <c r="J645" i="24"/>
  <c r="U644" i="24"/>
  <c r="E43" i="27" s="1"/>
  <c r="J644" i="24"/>
  <c r="L644" i="24" s="1"/>
  <c r="U643" i="24"/>
  <c r="E42" i="27" s="1"/>
  <c r="J643" i="24"/>
  <c r="R643" i="24" s="1"/>
  <c r="U642" i="24"/>
  <c r="E41" i="27" s="1"/>
  <c r="J642" i="24"/>
  <c r="U641" i="24"/>
  <c r="E40" i="27" s="1"/>
  <c r="J641" i="24"/>
  <c r="N641" i="24" s="1"/>
  <c r="U640" i="24"/>
  <c r="E39" i="27" s="1"/>
  <c r="J640" i="24"/>
  <c r="R640" i="24" s="1"/>
  <c r="U639" i="24"/>
  <c r="E38" i="27" s="1"/>
  <c r="J639" i="24"/>
  <c r="N639" i="24" s="1"/>
  <c r="U638" i="24"/>
  <c r="E37" i="27" s="1"/>
  <c r="J638" i="24"/>
  <c r="P638" i="24" s="1"/>
  <c r="F637" i="24"/>
  <c r="E637" i="24"/>
  <c r="U636" i="24"/>
  <c r="J636" i="24"/>
  <c r="R636" i="24" s="1"/>
  <c r="U634" i="24"/>
  <c r="J634" i="24"/>
  <c r="F633" i="24"/>
  <c r="E633" i="24"/>
  <c r="U632" i="24"/>
  <c r="J632" i="24"/>
  <c r="U631" i="24"/>
  <c r="J631" i="24"/>
  <c r="P631" i="24" s="1"/>
  <c r="U630" i="24"/>
  <c r="J630" i="24"/>
  <c r="R630" i="24" s="1"/>
  <c r="F629" i="24"/>
  <c r="E629" i="24"/>
  <c r="U628" i="24"/>
  <c r="E27" i="27" s="1"/>
  <c r="J628" i="24"/>
  <c r="P628" i="24" s="1"/>
  <c r="U625" i="24"/>
  <c r="E24" i="27" s="1"/>
  <c r="J625" i="24"/>
  <c r="L625" i="24" s="1"/>
  <c r="U624" i="24"/>
  <c r="E23" i="27" s="1"/>
  <c r="J624" i="24"/>
  <c r="F623" i="24"/>
  <c r="U622" i="24"/>
  <c r="E21" i="27" s="1"/>
  <c r="J622" i="24"/>
  <c r="U614" i="24"/>
  <c r="E13" i="27" s="1"/>
  <c r="J614" i="24"/>
  <c r="R614" i="24" s="1"/>
  <c r="F613" i="24"/>
  <c r="E613" i="24"/>
  <c r="U612" i="24"/>
  <c r="E11" i="27" s="1"/>
  <c r="J612" i="24"/>
  <c r="N612" i="24" s="1"/>
  <c r="U611" i="24"/>
  <c r="E10" i="27" s="1"/>
  <c r="J611" i="24"/>
  <c r="P611" i="24" s="1"/>
  <c r="U610" i="24"/>
  <c r="E9" i="27" s="1"/>
  <c r="J610" i="24"/>
  <c r="R610" i="24" s="1"/>
  <c r="F609" i="24"/>
  <c r="E609" i="24"/>
  <c r="U607" i="24"/>
  <c r="J607" i="24"/>
  <c r="R607" i="24" s="1"/>
  <c r="U606" i="24"/>
  <c r="J606" i="24"/>
  <c r="N606" i="24" s="1"/>
  <c r="F605" i="24"/>
  <c r="E605" i="24"/>
  <c r="E602" i="24" s="1"/>
  <c r="U604" i="24"/>
  <c r="J604" i="24"/>
  <c r="R604" i="24" s="1"/>
  <c r="U603" i="24"/>
  <c r="J603" i="24"/>
  <c r="L603" i="24" s="1"/>
  <c r="U589" i="24"/>
  <c r="J589" i="24"/>
  <c r="U583" i="24"/>
  <c r="J583" i="24"/>
  <c r="L583" i="24" s="1"/>
  <c r="U582" i="24"/>
  <c r="J582" i="24"/>
  <c r="R582" i="24" s="1"/>
  <c r="U581" i="24"/>
  <c r="J581" i="24"/>
  <c r="P581" i="24" s="1"/>
  <c r="U580" i="24"/>
  <c r="J580" i="24"/>
  <c r="R580" i="24" s="1"/>
  <c r="U579" i="24"/>
  <c r="J579" i="24"/>
  <c r="L579" i="24" s="1"/>
  <c r="F578" i="24"/>
  <c r="F574" i="24" s="1"/>
  <c r="E578" i="24"/>
  <c r="E574" i="24" s="1"/>
  <c r="U577" i="24"/>
  <c r="J577" i="24"/>
  <c r="N577" i="24" s="1"/>
  <c r="U576" i="24"/>
  <c r="J576" i="24"/>
  <c r="N576" i="24" s="1"/>
  <c r="U575" i="24"/>
  <c r="J575" i="24"/>
  <c r="U571" i="24"/>
  <c r="J571" i="24"/>
  <c r="L571" i="24" s="1"/>
  <c r="U570" i="24"/>
  <c r="J570" i="24"/>
  <c r="R570" i="24" s="1"/>
  <c r="U569" i="24"/>
  <c r="J569" i="24"/>
  <c r="P569" i="24" s="1"/>
  <c r="U568" i="24"/>
  <c r="J568" i="24"/>
  <c r="N568" i="24" s="1"/>
  <c r="U567" i="24"/>
  <c r="J567" i="24"/>
  <c r="L567" i="24" s="1"/>
  <c r="F566" i="24"/>
  <c r="E566" i="24"/>
  <c r="U565" i="24"/>
  <c r="J565" i="24"/>
  <c r="N565" i="24" s="1"/>
  <c r="U564" i="24"/>
  <c r="J564" i="24"/>
  <c r="N564" i="24" s="1"/>
  <c r="U563" i="24"/>
  <c r="J563" i="24"/>
  <c r="F562" i="24"/>
  <c r="E562" i="24"/>
  <c r="U561" i="24"/>
  <c r="J561" i="24"/>
  <c r="N561" i="24" s="1"/>
  <c r="U560" i="24"/>
  <c r="J560" i="24"/>
  <c r="N560" i="24" s="1"/>
  <c r="U559" i="24"/>
  <c r="J559" i="24"/>
  <c r="P559" i="24" s="1"/>
  <c r="U558" i="24"/>
  <c r="J558" i="24"/>
  <c r="U557" i="24"/>
  <c r="J557" i="24"/>
  <c r="L557" i="24" s="1"/>
  <c r="U556" i="24"/>
  <c r="J556" i="24"/>
  <c r="P556" i="24" s="1"/>
  <c r="U555" i="24"/>
  <c r="J555" i="24"/>
  <c r="F554" i="24"/>
  <c r="E554" i="24"/>
  <c r="U553" i="24"/>
  <c r="J553" i="24"/>
  <c r="P553" i="24" s="1"/>
  <c r="U552" i="24"/>
  <c r="J552" i="24"/>
  <c r="N552" i="24" s="1"/>
  <c r="U551" i="24"/>
  <c r="J551" i="24"/>
  <c r="U550" i="24"/>
  <c r="J550" i="24"/>
  <c r="U549" i="24"/>
  <c r="J549" i="24"/>
  <c r="P549" i="24" s="1"/>
  <c r="F548" i="24"/>
  <c r="F541" i="24" s="1"/>
  <c r="E548" i="24"/>
  <c r="E541" i="24" s="1"/>
  <c r="U547" i="24"/>
  <c r="J547" i="24"/>
  <c r="P547" i="24" s="1"/>
  <c r="U546" i="24"/>
  <c r="J546" i="24"/>
  <c r="N546" i="24" s="1"/>
  <c r="U545" i="24"/>
  <c r="J545" i="24"/>
  <c r="U544" i="24"/>
  <c r="J544" i="24"/>
  <c r="L544" i="24" s="1"/>
  <c r="U543" i="24"/>
  <c r="J543" i="24"/>
  <c r="P543" i="24" s="1"/>
  <c r="U542" i="24"/>
  <c r="J542" i="24"/>
  <c r="N542" i="24" s="1"/>
  <c r="U540" i="24"/>
  <c r="J540" i="24"/>
  <c r="N540" i="24" s="1"/>
  <c r="U539" i="24"/>
  <c r="J539" i="24"/>
  <c r="P539" i="24" s="1"/>
  <c r="U538" i="24"/>
  <c r="J538" i="24"/>
  <c r="R538" i="24" s="1"/>
  <c r="U537" i="24"/>
  <c r="J537" i="24"/>
  <c r="R537" i="24" s="1"/>
  <c r="U536" i="24"/>
  <c r="J536" i="24"/>
  <c r="P536" i="24" s="1"/>
  <c r="F535" i="24"/>
  <c r="F527" i="24" s="1"/>
  <c r="F526" i="24" s="1"/>
  <c r="E535" i="24"/>
  <c r="E527" i="24" s="1"/>
  <c r="E526" i="24" s="1"/>
  <c r="U534" i="24"/>
  <c r="J534" i="24"/>
  <c r="U533" i="24"/>
  <c r="J533" i="24"/>
  <c r="U532" i="24"/>
  <c r="J532" i="24"/>
  <c r="L532" i="24" s="1"/>
  <c r="U531" i="24"/>
  <c r="J531" i="24"/>
  <c r="L531" i="24" s="1"/>
  <c r="U530" i="24"/>
  <c r="J530" i="24"/>
  <c r="P530" i="24" s="1"/>
  <c r="U529" i="24"/>
  <c r="J529" i="24"/>
  <c r="U528" i="24"/>
  <c r="J528" i="24"/>
  <c r="U525" i="24"/>
  <c r="J525" i="24"/>
  <c r="L525" i="24" s="1"/>
  <c r="U524" i="24"/>
  <c r="J524" i="24"/>
  <c r="U523" i="24"/>
  <c r="J523" i="24"/>
  <c r="L523" i="24" s="1"/>
  <c r="U522" i="24"/>
  <c r="J522" i="24"/>
  <c r="L522" i="24" s="1"/>
  <c r="U521" i="24"/>
  <c r="J521" i="24"/>
  <c r="N521" i="24" s="1"/>
  <c r="F520" i="24"/>
  <c r="F509" i="24" s="1"/>
  <c r="F508" i="24" s="1"/>
  <c r="E520" i="24"/>
  <c r="E509" i="24" s="1"/>
  <c r="E508" i="24" s="1"/>
  <c r="U519" i="24"/>
  <c r="J519" i="24"/>
  <c r="U518" i="24"/>
  <c r="J518" i="24"/>
  <c r="R518" i="24" s="1"/>
  <c r="U517" i="24"/>
  <c r="J517" i="24"/>
  <c r="L517" i="24" s="1"/>
  <c r="U516" i="24"/>
  <c r="J516" i="24"/>
  <c r="R516" i="24" s="1"/>
  <c r="U515" i="24"/>
  <c r="J515" i="24"/>
  <c r="P515" i="24" s="1"/>
  <c r="U514" i="24"/>
  <c r="J514" i="24"/>
  <c r="U513" i="24"/>
  <c r="J513" i="24"/>
  <c r="R513" i="24" s="1"/>
  <c r="U512" i="24"/>
  <c r="J512" i="24"/>
  <c r="U511" i="24"/>
  <c r="J511" i="24"/>
  <c r="L511" i="24" s="1"/>
  <c r="U510" i="24"/>
  <c r="J510" i="24"/>
  <c r="P510" i="24" s="1"/>
  <c r="U504" i="24"/>
  <c r="E43" i="25" s="1"/>
  <c r="J504" i="24"/>
  <c r="U503" i="24"/>
  <c r="E42" i="25" s="1"/>
  <c r="J503" i="24"/>
  <c r="P503" i="24" s="1"/>
  <c r="U502" i="24"/>
  <c r="E41" i="25" s="1"/>
  <c r="J502" i="24"/>
  <c r="U501" i="24"/>
  <c r="E40" i="25" s="1"/>
  <c r="J501" i="24"/>
  <c r="P501" i="24" s="1"/>
  <c r="U500" i="24"/>
  <c r="E39" i="25" s="1"/>
  <c r="J500" i="24"/>
  <c r="P500" i="24" s="1"/>
  <c r="F499" i="24"/>
  <c r="E499" i="24"/>
  <c r="U498" i="24"/>
  <c r="J498" i="24"/>
  <c r="N498" i="24" s="1"/>
  <c r="U497" i="24"/>
  <c r="E14" i="33" s="1"/>
  <c r="J497" i="24"/>
  <c r="R497" i="24" s="1"/>
  <c r="U496" i="24"/>
  <c r="E13" i="33" s="1"/>
  <c r="J496" i="24"/>
  <c r="P496" i="24" s="1"/>
  <c r="U495" i="24"/>
  <c r="E12" i="33" s="1"/>
  <c r="J495" i="24"/>
  <c r="F494" i="24"/>
  <c r="E494" i="24"/>
  <c r="U493" i="24"/>
  <c r="E10" i="33" s="1"/>
  <c r="J493" i="24"/>
  <c r="L493" i="24" s="1"/>
  <c r="U492" i="24"/>
  <c r="E9" i="33" s="1"/>
  <c r="J492" i="24"/>
  <c r="R492" i="24" s="1"/>
  <c r="F491" i="24"/>
  <c r="E491" i="24"/>
  <c r="U490" i="24"/>
  <c r="J490" i="24"/>
  <c r="P490" i="24" s="1"/>
  <c r="U489" i="24"/>
  <c r="J489" i="24"/>
  <c r="F488" i="24"/>
  <c r="E488" i="24"/>
  <c r="U487" i="24"/>
  <c r="J487" i="24"/>
  <c r="R487" i="24" s="1"/>
  <c r="U486" i="24"/>
  <c r="J486" i="24"/>
  <c r="L486" i="24" s="1"/>
  <c r="U485" i="24"/>
  <c r="J485" i="24"/>
  <c r="L485" i="24" s="1"/>
  <c r="U484" i="24"/>
  <c r="J484" i="24"/>
  <c r="U483" i="24"/>
  <c r="J483" i="24"/>
  <c r="F482" i="24"/>
  <c r="E482" i="24"/>
  <c r="E478" i="24" s="1"/>
  <c r="U481" i="24"/>
  <c r="J481" i="24"/>
  <c r="U480" i="24"/>
  <c r="J480" i="24"/>
  <c r="U479" i="24"/>
  <c r="J479" i="24"/>
  <c r="F478" i="24"/>
  <c r="U477" i="24"/>
  <c r="E53" i="26" s="1"/>
  <c r="J477" i="24"/>
  <c r="U476" i="24"/>
  <c r="E52" i="26" s="1"/>
  <c r="J476" i="24"/>
  <c r="L476" i="24" s="1"/>
  <c r="U475" i="24"/>
  <c r="E51" i="26" s="1"/>
  <c r="J475" i="24"/>
  <c r="L475" i="24" s="1"/>
  <c r="U474" i="24"/>
  <c r="E50" i="26" s="1"/>
  <c r="J474" i="24"/>
  <c r="P474" i="24" s="1"/>
  <c r="U473" i="24"/>
  <c r="E49" i="26" s="1"/>
  <c r="J473" i="24"/>
  <c r="L473" i="24" s="1"/>
  <c r="F472" i="24"/>
  <c r="E472" i="24"/>
  <c r="U471" i="24"/>
  <c r="E47" i="26" s="1"/>
  <c r="J471" i="24"/>
  <c r="U470" i="24"/>
  <c r="E46" i="26" s="1"/>
  <c r="J470" i="24"/>
  <c r="L470" i="24" s="1"/>
  <c r="U469" i="24"/>
  <c r="E45" i="26" s="1"/>
  <c r="J469" i="24"/>
  <c r="L469" i="24" s="1"/>
  <c r="U468" i="24"/>
  <c r="E44" i="26" s="1"/>
  <c r="J468" i="24"/>
  <c r="L468" i="24" s="1"/>
  <c r="F467" i="24"/>
  <c r="D27" i="17" s="1"/>
  <c r="E467" i="24"/>
  <c r="C27" i="17" s="1"/>
  <c r="U466" i="24"/>
  <c r="J466" i="24"/>
  <c r="L466" i="24" s="1"/>
  <c r="U465" i="24"/>
  <c r="J465" i="24"/>
  <c r="P465" i="24" s="1"/>
  <c r="U464" i="24"/>
  <c r="J464" i="24"/>
  <c r="P464" i="24" s="1"/>
  <c r="F463" i="24"/>
  <c r="E463" i="24"/>
  <c r="U462" i="24"/>
  <c r="E38" i="26" s="1"/>
  <c r="J462" i="24"/>
  <c r="P462" i="24" s="1"/>
  <c r="U461" i="24"/>
  <c r="E37" i="26" s="1"/>
  <c r="J461" i="24"/>
  <c r="U460" i="24"/>
  <c r="E36" i="26" s="1"/>
  <c r="J460" i="24"/>
  <c r="P460" i="24" s="1"/>
  <c r="F459" i="24"/>
  <c r="E459" i="24"/>
  <c r="U458" i="24"/>
  <c r="E34" i="26" s="1"/>
  <c r="J458" i="24"/>
  <c r="L458" i="24" s="1"/>
  <c r="U457" i="24"/>
  <c r="E33" i="26" s="1"/>
  <c r="J457" i="24"/>
  <c r="R457" i="24" s="1"/>
  <c r="U456" i="24"/>
  <c r="E32" i="26" s="1"/>
  <c r="J456" i="24"/>
  <c r="U455" i="24"/>
  <c r="E31" i="26" s="1"/>
  <c r="J455" i="24"/>
  <c r="U454" i="24"/>
  <c r="E30" i="26" s="1"/>
  <c r="J454" i="24"/>
  <c r="R454" i="24" s="1"/>
  <c r="F453" i="24"/>
  <c r="E453" i="24"/>
  <c r="U451" i="24"/>
  <c r="J451" i="24"/>
  <c r="N451" i="24" s="1"/>
  <c r="U450" i="24"/>
  <c r="J450" i="24"/>
  <c r="R450" i="24" s="1"/>
  <c r="U449" i="24"/>
  <c r="J449" i="24"/>
  <c r="L449" i="24" s="1"/>
  <c r="U448" i="24"/>
  <c r="J448" i="24"/>
  <c r="U447" i="24"/>
  <c r="J447" i="24"/>
  <c r="N447" i="24" s="1"/>
  <c r="F446" i="24"/>
  <c r="E446" i="24"/>
  <c r="U445" i="24"/>
  <c r="J445" i="24"/>
  <c r="U444" i="24"/>
  <c r="J444" i="24"/>
  <c r="U443" i="24"/>
  <c r="J443" i="24"/>
  <c r="P443" i="24" s="1"/>
  <c r="U442" i="24"/>
  <c r="J442" i="24"/>
  <c r="P442" i="24" s="1"/>
  <c r="F441" i="24"/>
  <c r="D22" i="17" s="1"/>
  <c r="E441" i="24"/>
  <c r="C22" i="17" s="1"/>
  <c r="U440" i="24"/>
  <c r="J440" i="24"/>
  <c r="U439" i="24"/>
  <c r="J439" i="24"/>
  <c r="L439" i="24" s="1"/>
  <c r="U438" i="24"/>
  <c r="J438" i="24"/>
  <c r="N438" i="24" s="1"/>
  <c r="U437" i="24"/>
  <c r="J437" i="24"/>
  <c r="P437" i="24" s="1"/>
  <c r="U436" i="24"/>
  <c r="J436" i="24"/>
  <c r="P436" i="24" s="1"/>
  <c r="F435" i="24"/>
  <c r="D23" i="17" s="1"/>
  <c r="E435" i="24"/>
  <c r="C23" i="17" s="1"/>
  <c r="U434" i="24"/>
  <c r="J434" i="24"/>
  <c r="U433" i="24"/>
  <c r="J433" i="24"/>
  <c r="N433" i="24" s="1"/>
  <c r="F432" i="24"/>
  <c r="E432" i="24"/>
  <c r="U431" i="24"/>
  <c r="J431" i="24"/>
  <c r="L431" i="24" s="1"/>
  <c r="U430" i="24"/>
  <c r="J430" i="24"/>
  <c r="F429" i="24"/>
  <c r="E429" i="24"/>
  <c r="U428" i="24"/>
  <c r="J428" i="24"/>
  <c r="P428" i="24" s="1"/>
  <c r="U427" i="24"/>
  <c r="J427" i="24"/>
  <c r="F426" i="24"/>
  <c r="E426" i="24"/>
  <c r="U424" i="24"/>
  <c r="J424" i="24"/>
  <c r="L424" i="24" s="1"/>
  <c r="U423" i="24"/>
  <c r="J423" i="24"/>
  <c r="N423" i="24" s="1"/>
  <c r="U422" i="24"/>
  <c r="E8" i="41" s="1"/>
  <c r="J422" i="24"/>
  <c r="U421" i="24"/>
  <c r="E17" i="28" s="1"/>
  <c r="J421" i="24"/>
  <c r="U420" i="24"/>
  <c r="E16" i="28" s="1"/>
  <c r="J420" i="24"/>
  <c r="F419" i="24"/>
  <c r="E419" i="24"/>
  <c r="U418" i="24"/>
  <c r="E12" i="30" s="1"/>
  <c r="J418" i="24"/>
  <c r="R418" i="24" s="1"/>
  <c r="U417" i="24"/>
  <c r="E11" i="30" s="1"/>
  <c r="J417" i="24"/>
  <c r="N417" i="24" s="1"/>
  <c r="U416" i="24"/>
  <c r="E10" i="30" s="1"/>
  <c r="J416" i="24"/>
  <c r="N416" i="24" s="1"/>
  <c r="U415" i="24"/>
  <c r="E9" i="30" s="1"/>
  <c r="J415" i="24"/>
  <c r="N415" i="24" s="1"/>
  <c r="F414" i="24"/>
  <c r="E414" i="24"/>
  <c r="U412" i="24"/>
  <c r="J412" i="24"/>
  <c r="L412" i="24" s="1"/>
  <c r="U411" i="24"/>
  <c r="J411" i="24"/>
  <c r="R411" i="24" s="1"/>
  <c r="F410" i="24"/>
  <c r="E410" i="24"/>
  <c r="U409" i="24"/>
  <c r="J409" i="24"/>
  <c r="U408" i="24"/>
  <c r="J408" i="24"/>
  <c r="P408" i="24" s="1"/>
  <c r="F407" i="24"/>
  <c r="D14" i="17" s="1"/>
  <c r="E407" i="24"/>
  <c r="C14" i="17" s="1"/>
  <c r="U406" i="24"/>
  <c r="E15" i="29" s="1"/>
  <c r="J406" i="24"/>
  <c r="N406" i="24" s="1"/>
  <c r="U405" i="24"/>
  <c r="E14" i="29" s="1"/>
  <c r="J405" i="24"/>
  <c r="L405" i="24" s="1"/>
  <c r="U404" i="24"/>
  <c r="E13" i="29" s="1"/>
  <c r="J404" i="24"/>
  <c r="F403" i="24"/>
  <c r="E403" i="24"/>
  <c r="U402" i="24"/>
  <c r="J402" i="24"/>
  <c r="P402" i="24" s="1"/>
  <c r="U401" i="24"/>
  <c r="J401" i="24"/>
  <c r="N401" i="24" s="1"/>
  <c r="F400" i="24"/>
  <c r="E400" i="24"/>
  <c r="U397" i="24"/>
  <c r="J397" i="24"/>
  <c r="U396" i="24"/>
  <c r="J396" i="24"/>
  <c r="L396" i="24" s="1"/>
  <c r="U395" i="24"/>
  <c r="J395" i="24"/>
  <c r="L395" i="24" s="1"/>
  <c r="U393" i="24"/>
  <c r="J393" i="24"/>
  <c r="L393" i="24" s="1"/>
  <c r="U392" i="24"/>
  <c r="J392" i="24"/>
  <c r="U391" i="24"/>
  <c r="J391" i="24"/>
  <c r="U390" i="24"/>
  <c r="J390" i="24"/>
  <c r="U389" i="24"/>
  <c r="J389" i="24"/>
  <c r="R389" i="24" s="1"/>
  <c r="U388" i="24"/>
  <c r="J388" i="24"/>
  <c r="U387" i="24"/>
  <c r="J387" i="24"/>
  <c r="L387" i="24" s="1"/>
  <c r="U386" i="24"/>
  <c r="J386" i="24"/>
  <c r="R386" i="24" s="1"/>
  <c r="U385" i="24"/>
  <c r="J385" i="24"/>
  <c r="L385" i="24" s="1"/>
  <c r="U384" i="24"/>
  <c r="J384" i="24"/>
  <c r="U383" i="24"/>
  <c r="J383" i="24"/>
  <c r="F382" i="24"/>
  <c r="E382" i="24"/>
  <c r="U378" i="24"/>
  <c r="J378" i="24"/>
  <c r="U377" i="24"/>
  <c r="J377" i="24"/>
  <c r="L377" i="24" s="1"/>
  <c r="U376" i="24"/>
  <c r="J376" i="24"/>
  <c r="R376" i="24" s="1"/>
  <c r="F375" i="24"/>
  <c r="E375" i="24"/>
  <c r="U374" i="24"/>
  <c r="J374" i="24"/>
  <c r="U373" i="24"/>
  <c r="J373" i="24"/>
  <c r="F372" i="24"/>
  <c r="D12" i="17" s="1"/>
  <c r="E372" i="24"/>
  <c r="C12" i="17" s="1"/>
  <c r="U371" i="24"/>
  <c r="J371" i="24"/>
  <c r="U370" i="24"/>
  <c r="J370" i="24"/>
  <c r="L370" i="24" s="1"/>
  <c r="U369" i="24"/>
  <c r="J369" i="24"/>
  <c r="N369" i="24" s="1"/>
  <c r="F368" i="24"/>
  <c r="E368" i="24"/>
  <c r="U367" i="24"/>
  <c r="J367" i="24"/>
  <c r="P367" i="24" s="1"/>
  <c r="U366" i="24"/>
  <c r="J366" i="24"/>
  <c r="U365" i="24"/>
  <c r="J365" i="24"/>
  <c r="P365" i="24" s="1"/>
  <c r="F364" i="24"/>
  <c r="E364" i="24"/>
  <c r="U363" i="24"/>
  <c r="J363" i="24"/>
  <c r="N363" i="24" s="1"/>
  <c r="U362" i="24"/>
  <c r="J362" i="24"/>
  <c r="L362" i="24" s="1"/>
  <c r="U361" i="24"/>
  <c r="J361" i="24"/>
  <c r="L361" i="24" s="1"/>
  <c r="U360" i="24"/>
  <c r="J360" i="24"/>
  <c r="F359" i="24"/>
  <c r="E359" i="24"/>
  <c r="U357" i="24"/>
  <c r="J357" i="24"/>
  <c r="P357" i="24" s="1"/>
  <c r="U356" i="24"/>
  <c r="J356" i="24"/>
  <c r="U355" i="24"/>
  <c r="J355" i="24"/>
  <c r="U354" i="24"/>
  <c r="J354" i="24"/>
  <c r="P354" i="24" s="1"/>
  <c r="F353" i="24"/>
  <c r="F351" i="24" s="1"/>
  <c r="E353" i="24"/>
  <c r="E351" i="24" s="1"/>
  <c r="U352" i="24"/>
  <c r="J352" i="24"/>
  <c r="P352" i="24" s="1"/>
  <c r="U350" i="24"/>
  <c r="J350" i="24"/>
  <c r="N350" i="24" s="1"/>
  <c r="U349" i="24"/>
  <c r="J349" i="24"/>
  <c r="U348" i="24"/>
  <c r="J348" i="24"/>
  <c r="L348" i="24" s="1"/>
  <c r="J347" i="24"/>
  <c r="U346" i="24"/>
  <c r="J346" i="24"/>
  <c r="F345" i="24"/>
  <c r="E345" i="24"/>
  <c r="J342" i="24"/>
  <c r="N342" i="24" s="1"/>
  <c r="J341" i="24"/>
  <c r="R341" i="24" s="1"/>
  <c r="J340" i="24"/>
  <c r="P340" i="24" s="1"/>
  <c r="J339" i="24"/>
  <c r="L339" i="24" s="1"/>
  <c r="J338" i="24"/>
  <c r="L338" i="24" s="1"/>
  <c r="J337" i="24"/>
  <c r="P337" i="24" s="1"/>
  <c r="F336" i="24"/>
  <c r="E336" i="24"/>
  <c r="U335" i="24"/>
  <c r="J335" i="24"/>
  <c r="N335" i="24" s="1"/>
  <c r="U334" i="24"/>
  <c r="J334" i="24"/>
  <c r="N334" i="24" s="1"/>
  <c r="U333" i="24"/>
  <c r="J333" i="24"/>
  <c r="U332" i="24"/>
  <c r="J332" i="24"/>
  <c r="P332" i="24" s="1"/>
  <c r="U331" i="24"/>
  <c r="J331" i="24"/>
  <c r="L331" i="24" s="1"/>
  <c r="U330" i="24"/>
  <c r="J330" i="24"/>
  <c r="P330" i="24" s="1"/>
  <c r="U329" i="24"/>
  <c r="J329" i="24"/>
  <c r="R329" i="24" s="1"/>
  <c r="U328" i="24"/>
  <c r="J328" i="24"/>
  <c r="U327" i="24"/>
  <c r="J327" i="24"/>
  <c r="L327" i="24" s="1"/>
  <c r="U326" i="24"/>
  <c r="J326" i="24"/>
  <c r="R326" i="24" s="1"/>
  <c r="F325" i="24"/>
  <c r="E325" i="24"/>
  <c r="U324" i="24"/>
  <c r="J324" i="24"/>
  <c r="P324" i="24" s="1"/>
  <c r="U323" i="24"/>
  <c r="J323" i="24"/>
  <c r="J322" i="24"/>
  <c r="P322" i="24" s="1"/>
  <c r="J321" i="24"/>
  <c r="P321" i="24" s="1"/>
  <c r="J320" i="24"/>
  <c r="J319" i="24"/>
  <c r="N319" i="24" s="1"/>
  <c r="J318" i="24"/>
  <c r="L318" i="24" s="1"/>
  <c r="J317" i="24"/>
  <c r="P317" i="24" s="1"/>
  <c r="J316" i="24"/>
  <c r="F315" i="24"/>
  <c r="E315" i="24"/>
  <c r="J314" i="24"/>
  <c r="L314" i="24" s="1"/>
  <c r="J313" i="24"/>
  <c r="N313" i="24" s="1"/>
  <c r="J312" i="24"/>
  <c r="J311" i="24"/>
  <c r="L311" i="24" s="1"/>
  <c r="J310" i="24"/>
  <c r="J309" i="24"/>
  <c r="R309" i="24" s="1"/>
  <c r="J308" i="24"/>
  <c r="R308" i="24" s="1"/>
  <c r="J307" i="24"/>
  <c r="N307" i="24" s="1"/>
  <c r="J306" i="24"/>
  <c r="L306" i="24" s="1"/>
  <c r="J305" i="24"/>
  <c r="R305" i="24" s="1"/>
  <c r="J304" i="24"/>
  <c r="L304" i="24" s="1"/>
  <c r="J303" i="24"/>
  <c r="N303" i="24" s="1"/>
  <c r="J302" i="24"/>
  <c r="J301" i="24"/>
  <c r="N301" i="24" s="1"/>
  <c r="J299" i="24"/>
  <c r="L299" i="24" s="1"/>
  <c r="J298" i="24"/>
  <c r="R298" i="24" s="1"/>
  <c r="J297" i="24"/>
  <c r="J294" i="24"/>
  <c r="P294" i="24" s="1"/>
  <c r="J293" i="24"/>
  <c r="P293" i="24" s="1"/>
  <c r="J292" i="24"/>
  <c r="P292" i="24" s="1"/>
  <c r="J291" i="24"/>
  <c r="J290" i="24"/>
  <c r="J289" i="24"/>
  <c r="F288" i="24"/>
  <c r="E288" i="24"/>
  <c r="J287" i="24"/>
  <c r="L287" i="24" s="1"/>
  <c r="J286" i="24"/>
  <c r="R286" i="24" s="1"/>
  <c r="J285" i="24"/>
  <c r="L285" i="24" s="1"/>
  <c r="J284" i="24"/>
  <c r="J283" i="24"/>
  <c r="L283" i="24" s="1"/>
  <c r="J282" i="24"/>
  <c r="R282" i="24" s="1"/>
  <c r="F281" i="24"/>
  <c r="E281" i="24"/>
  <c r="J280" i="24"/>
  <c r="N280" i="24" s="1"/>
  <c r="J279" i="24"/>
  <c r="L279" i="24" s="1"/>
  <c r="J278" i="24"/>
  <c r="L278" i="24" s="1"/>
  <c r="J277" i="24"/>
  <c r="J276" i="24"/>
  <c r="P276" i="24" s="1"/>
  <c r="J275" i="24"/>
  <c r="N275" i="24" s="1"/>
  <c r="F274" i="24"/>
  <c r="E274" i="24"/>
  <c r="J272" i="24"/>
  <c r="P272" i="24" s="1"/>
  <c r="J271" i="24"/>
  <c r="P271" i="24" s="1"/>
  <c r="J270" i="24"/>
  <c r="P270" i="24" s="1"/>
  <c r="J269" i="24"/>
  <c r="N269" i="24" s="1"/>
  <c r="J268" i="24"/>
  <c r="R268" i="24" s="1"/>
  <c r="J267" i="24"/>
  <c r="J266" i="24"/>
  <c r="N266" i="24" s="1"/>
  <c r="J265" i="24"/>
  <c r="R265" i="24" s="1"/>
  <c r="J264" i="24"/>
  <c r="L264" i="24" s="1"/>
  <c r="F263" i="24"/>
  <c r="E263" i="24"/>
  <c r="J262" i="24"/>
  <c r="J261" i="24"/>
  <c r="N261" i="24" s="1"/>
  <c r="J260" i="24"/>
  <c r="L260" i="24" s="1"/>
  <c r="J259" i="24"/>
  <c r="N259" i="24" s="1"/>
  <c r="J258" i="24"/>
  <c r="N258" i="24" s="1"/>
  <c r="J257" i="24"/>
  <c r="J256" i="24"/>
  <c r="P256" i="24" s="1"/>
  <c r="F255" i="24"/>
  <c r="E255" i="24"/>
  <c r="J254" i="24"/>
  <c r="R254" i="24" s="1"/>
  <c r="J253" i="24"/>
  <c r="J252" i="24"/>
  <c r="R252" i="24" s="1"/>
  <c r="J251" i="24"/>
  <c r="J250" i="24"/>
  <c r="R250" i="24" s="1"/>
  <c r="J249" i="24"/>
  <c r="L249" i="24" s="1"/>
  <c r="J247" i="24"/>
  <c r="J246" i="24"/>
  <c r="P246" i="24" s="1"/>
  <c r="J245" i="24"/>
  <c r="J244" i="24"/>
  <c r="L244" i="24" s="1"/>
  <c r="F243" i="24"/>
  <c r="E243" i="24"/>
  <c r="J242" i="24"/>
  <c r="P242" i="24" s="1"/>
  <c r="J241" i="24"/>
  <c r="J240" i="24"/>
  <c r="J239" i="24"/>
  <c r="P239" i="24" s="1"/>
  <c r="F238" i="24"/>
  <c r="E238" i="24"/>
  <c r="J237" i="24"/>
  <c r="J236" i="24"/>
  <c r="J235" i="24"/>
  <c r="J234" i="24"/>
  <c r="L234" i="24" s="1"/>
  <c r="F233" i="24"/>
  <c r="E233" i="24"/>
  <c r="J232" i="24"/>
  <c r="P232" i="24" s="1"/>
  <c r="J231" i="24"/>
  <c r="R231" i="24" s="1"/>
  <c r="J230" i="24"/>
  <c r="R230" i="24" s="1"/>
  <c r="J229" i="24"/>
  <c r="F228" i="24"/>
  <c r="E228" i="24"/>
  <c r="J226" i="24"/>
  <c r="P226" i="24" s="1"/>
  <c r="J225" i="24"/>
  <c r="N225" i="24" s="1"/>
  <c r="J224" i="24"/>
  <c r="J223" i="24"/>
  <c r="R223" i="24" s="1"/>
  <c r="J222" i="24"/>
  <c r="L222" i="24" s="1"/>
  <c r="J221" i="24"/>
  <c r="P221" i="24" s="1"/>
  <c r="J220" i="24"/>
  <c r="R220" i="24" s="1"/>
  <c r="J218" i="24"/>
  <c r="N218" i="24" s="1"/>
  <c r="J217" i="24"/>
  <c r="R217" i="24" s="1"/>
  <c r="J216" i="24"/>
  <c r="L216" i="24" s="1"/>
  <c r="J215" i="24"/>
  <c r="J214" i="24"/>
  <c r="N214" i="24" s="1"/>
  <c r="J213" i="24"/>
  <c r="J212" i="24"/>
  <c r="R212" i="24" s="1"/>
  <c r="F211" i="24"/>
  <c r="E211" i="24"/>
  <c r="J210" i="24"/>
  <c r="J209" i="24"/>
  <c r="N209" i="24" s="1"/>
  <c r="J208" i="24"/>
  <c r="L208" i="24" s="1"/>
  <c r="J207" i="24"/>
  <c r="P207" i="24" s="1"/>
  <c r="J206" i="24"/>
  <c r="N206" i="24" s="1"/>
  <c r="J205" i="24"/>
  <c r="P205" i="24" s="1"/>
  <c r="J204" i="24"/>
  <c r="P204" i="24" s="1"/>
  <c r="F203" i="24"/>
  <c r="E203" i="24"/>
  <c r="J202" i="24"/>
  <c r="N202" i="24" s="1"/>
  <c r="J201" i="24"/>
  <c r="P201" i="24" s="1"/>
  <c r="J200" i="24"/>
  <c r="R200" i="24" s="1"/>
  <c r="J199" i="24"/>
  <c r="J198" i="24"/>
  <c r="J197" i="24"/>
  <c r="N197" i="24" s="1"/>
  <c r="J196" i="24"/>
  <c r="J195" i="24"/>
  <c r="F194" i="24"/>
  <c r="E194" i="24"/>
  <c r="U188" i="24"/>
  <c r="J188" i="24"/>
  <c r="F177" i="24"/>
  <c r="F175" i="24" s="1"/>
  <c r="E177" i="24"/>
  <c r="E175" i="24" s="1"/>
  <c r="U176" i="24"/>
  <c r="J176" i="24"/>
  <c r="F162" i="24"/>
  <c r="F158" i="24" s="1"/>
  <c r="E162" i="24"/>
  <c r="E158" i="24" s="1"/>
  <c r="U161" i="24"/>
  <c r="J161" i="24"/>
  <c r="L161" i="24" s="1"/>
  <c r="J160" i="24"/>
  <c r="U159" i="24"/>
  <c r="J159" i="24"/>
  <c r="U155" i="24"/>
  <c r="E17" i="25" s="1"/>
  <c r="J155" i="24"/>
  <c r="F144" i="24"/>
  <c r="F143" i="24" s="1"/>
  <c r="F156" i="24" s="1"/>
  <c r="E144" i="24"/>
  <c r="E143" i="24" s="1"/>
  <c r="F128" i="24"/>
  <c r="E128" i="24"/>
  <c r="U127" i="24"/>
  <c r="J127" i="24"/>
  <c r="R127" i="24" s="1"/>
  <c r="U126" i="24"/>
  <c r="J126" i="24"/>
  <c r="F122" i="24"/>
  <c r="E122" i="24"/>
  <c r="F115" i="24"/>
  <c r="E115" i="24"/>
  <c r="U110" i="24"/>
  <c r="J110" i="24"/>
  <c r="R110" i="24" s="1"/>
  <c r="F104" i="24"/>
  <c r="F99" i="24" s="1"/>
  <c r="E104" i="24"/>
  <c r="E99" i="24" s="1"/>
  <c r="U98" i="24"/>
  <c r="J98" i="24"/>
  <c r="U97" i="24"/>
  <c r="J97" i="24"/>
  <c r="L97" i="24" s="1"/>
  <c r="F90" i="24"/>
  <c r="E90" i="24"/>
  <c r="F84" i="24"/>
  <c r="E84" i="24"/>
  <c r="F72" i="24"/>
  <c r="E72" i="24"/>
  <c r="F68" i="24"/>
  <c r="D10" i="17" s="1"/>
  <c r="E68" i="24"/>
  <c r="C10" i="17" s="1"/>
  <c r="U67" i="24"/>
  <c r="J67" i="24"/>
  <c r="L67" i="24" s="1"/>
  <c r="U66" i="24"/>
  <c r="J66" i="24"/>
  <c r="U65" i="24"/>
  <c r="J65" i="24"/>
  <c r="L65" i="24" s="1"/>
  <c r="U64" i="24"/>
  <c r="J64" i="24"/>
  <c r="U63" i="24"/>
  <c r="E6" i="41" s="1"/>
  <c r="J63" i="24"/>
  <c r="P63" i="24" s="1"/>
  <c r="F54" i="24"/>
  <c r="E54" i="24"/>
  <c r="U53" i="24"/>
  <c r="J53" i="24"/>
  <c r="N53" i="24" s="1"/>
  <c r="F45" i="24"/>
  <c r="F39" i="24" s="1"/>
  <c r="D9" i="17" s="1"/>
  <c r="E45" i="24"/>
  <c r="E39" i="24" s="1"/>
  <c r="C9" i="17" s="1"/>
  <c r="F23" i="24"/>
  <c r="E23" i="24"/>
  <c r="U22" i="24"/>
  <c r="J22" i="24"/>
  <c r="L22" i="24" s="1"/>
  <c r="F11" i="24"/>
  <c r="E11" i="24"/>
  <c r="J9" i="24"/>
  <c r="F8" i="24"/>
  <c r="E8" i="24"/>
  <c r="L918" i="24"/>
  <c r="R1044" i="24"/>
  <c r="R1021" i="24"/>
  <c r="C40" i="15"/>
  <c r="D40" i="15"/>
  <c r="L1042" i="24"/>
  <c r="P874" i="24"/>
  <c r="N1009" i="24"/>
  <c r="P914" i="24"/>
  <c r="R1051" i="24"/>
  <c r="P1193" i="24"/>
  <c r="L1083" i="24"/>
  <c r="R1053" i="24"/>
  <c r="N760" i="24"/>
  <c r="R1005" i="24"/>
  <c r="N256" i="24"/>
  <c r="P787" i="24"/>
  <c r="R939" i="24"/>
  <c r="L996" i="24"/>
  <c r="L870" i="24"/>
  <c r="R1057" i="24"/>
  <c r="L1129" i="24"/>
  <c r="C39" i="15"/>
  <c r="D39" i="15"/>
  <c r="L1191" i="24"/>
  <c r="R800" i="24"/>
  <c r="L1061" i="24"/>
  <c r="N901" i="24"/>
  <c r="N1025" i="24"/>
  <c r="N1042" i="24"/>
  <c r="P1179" i="24"/>
  <c r="R824" i="24"/>
  <c r="R812" i="24"/>
  <c r="N249" i="24"/>
  <c r="R352" i="24"/>
  <c r="N388" i="24"/>
  <c r="R887" i="24"/>
  <c r="R458" i="24"/>
  <c r="N929" i="24"/>
  <c r="P1028" i="24"/>
  <c r="L1028" i="24"/>
  <c r="R1152" i="24"/>
  <c r="P941" i="24"/>
  <c r="L808" i="24"/>
  <c r="P808" i="24"/>
  <c r="L916" i="24"/>
  <c r="P802" i="24"/>
  <c r="P865" i="24"/>
  <c r="P899" i="24"/>
  <c r="L1003" i="24"/>
  <c r="N1023" i="24"/>
  <c r="R1023" i="24"/>
  <c r="N937" i="24"/>
  <c r="N1048" i="24"/>
  <c r="L1048" i="24"/>
  <c r="N1089" i="24"/>
  <c r="N1059" i="24"/>
  <c r="R1059" i="24"/>
  <c r="N1085" i="24"/>
  <c r="P1085" i="24"/>
  <c r="R889" i="24"/>
  <c r="L1011" i="24"/>
  <c r="P1036" i="24"/>
  <c r="N1055" i="24"/>
  <c r="N1077" i="24"/>
  <c r="R1077" i="24"/>
  <c r="N1163" i="24"/>
  <c r="N1007" i="24"/>
  <c r="N1019" i="24"/>
  <c r="P1044" i="24"/>
  <c r="N1051" i="24"/>
  <c r="P1055" i="24"/>
  <c r="P1077" i="24"/>
  <c r="R1163" i="24"/>
  <c r="P1009" i="24"/>
  <c r="P1025" i="24"/>
  <c r="P1053" i="24"/>
  <c r="P1061" i="24"/>
  <c r="N1073" i="24"/>
  <c r="N1081" i="24"/>
  <c r="N1109" i="24"/>
  <c r="P1073" i="24"/>
  <c r="P1093" i="24"/>
  <c r="P1124" i="24"/>
  <c r="R1124" i="24"/>
  <c r="P1169" i="24"/>
  <c r="P1079" i="24"/>
  <c r="P1087" i="24"/>
  <c r="L1200" i="24"/>
  <c r="R1119" i="24"/>
  <c r="N1133" i="24"/>
  <c r="P1161" i="24"/>
  <c r="L1156" i="24"/>
  <c r="P1165" i="24"/>
  <c r="R1177" i="24"/>
  <c r="R1181" i="24"/>
  <c r="N1187" i="24"/>
  <c r="N1191" i="24"/>
  <c r="N1195" i="24"/>
  <c r="R1205" i="24"/>
  <c r="E44" i="13"/>
  <c r="F44" i="13"/>
  <c r="D62" i="17"/>
  <c r="C62" i="17"/>
  <c r="R233" i="14"/>
  <c r="M233" i="14"/>
  <c r="K233" i="14"/>
  <c r="I233" i="14"/>
  <c r="O233" i="14" s="1"/>
  <c r="R232" i="14"/>
  <c r="I232" i="14"/>
  <c r="K232" i="14" s="1"/>
  <c r="R231" i="14"/>
  <c r="O231" i="14"/>
  <c r="K231" i="14"/>
  <c r="I231" i="14"/>
  <c r="Q231" i="14"/>
  <c r="R229" i="14"/>
  <c r="O229" i="14"/>
  <c r="I229" i="14"/>
  <c r="Q229" i="14" s="1"/>
  <c r="R228" i="14"/>
  <c r="I228" i="14"/>
  <c r="K228" i="14"/>
  <c r="R226" i="14"/>
  <c r="I226" i="14"/>
  <c r="R225" i="14"/>
  <c r="I225" i="14"/>
  <c r="K225" i="14"/>
  <c r="R224" i="14"/>
  <c r="I224" i="14"/>
  <c r="Q224" i="14" s="1"/>
  <c r="R222" i="14"/>
  <c r="M222" i="14"/>
  <c r="K222" i="14"/>
  <c r="I222" i="14"/>
  <c r="O222" i="14" s="1"/>
  <c r="R221" i="14"/>
  <c r="I221" i="14"/>
  <c r="R219" i="14"/>
  <c r="M219" i="14"/>
  <c r="S219" i="14" s="1"/>
  <c r="I219" i="14"/>
  <c r="O219" i="14"/>
  <c r="R218" i="14"/>
  <c r="O218" i="14"/>
  <c r="I218" i="14"/>
  <c r="R217" i="14"/>
  <c r="I217" i="14"/>
  <c r="K217" i="14"/>
  <c r="R216" i="14"/>
  <c r="I216" i="14"/>
  <c r="K216" i="14" s="1"/>
  <c r="R215" i="14"/>
  <c r="M215" i="14"/>
  <c r="I215" i="14"/>
  <c r="R214" i="14"/>
  <c r="O214" i="14"/>
  <c r="M214" i="14"/>
  <c r="I214" i="14"/>
  <c r="K214" i="14" s="1"/>
  <c r="Q214" i="14"/>
  <c r="R213" i="14"/>
  <c r="I213" i="14"/>
  <c r="K213" i="14"/>
  <c r="R210" i="14"/>
  <c r="I210" i="14"/>
  <c r="O210" i="14" s="1"/>
  <c r="M210" i="14"/>
  <c r="R209" i="14"/>
  <c r="I209" i="14"/>
  <c r="R208" i="14"/>
  <c r="M208" i="14"/>
  <c r="K208" i="14"/>
  <c r="I208" i="14"/>
  <c r="Q208" i="14"/>
  <c r="R207" i="14"/>
  <c r="I207" i="14"/>
  <c r="R206" i="14"/>
  <c r="I206" i="14"/>
  <c r="M204" i="14"/>
  <c r="K204" i="14"/>
  <c r="I204" i="14"/>
  <c r="O204" i="14" s="1"/>
  <c r="Q204" i="14"/>
  <c r="I203" i="14"/>
  <c r="K203" i="14"/>
  <c r="I202" i="14"/>
  <c r="Q202" i="14" s="1"/>
  <c r="I201" i="14"/>
  <c r="M201" i="14" s="1"/>
  <c r="O201" i="14"/>
  <c r="I200" i="14"/>
  <c r="K198" i="14"/>
  <c r="I198" i="14"/>
  <c r="I197" i="14"/>
  <c r="O197" i="14"/>
  <c r="K196" i="14"/>
  <c r="I196" i="14"/>
  <c r="I195" i="14"/>
  <c r="K195" i="14"/>
  <c r="O194" i="14"/>
  <c r="I194" i="14"/>
  <c r="K194" i="14" s="1"/>
  <c r="Q194" i="14"/>
  <c r="M193" i="14"/>
  <c r="I193" i="14"/>
  <c r="O193" i="14"/>
  <c r="I191" i="14"/>
  <c r="M191" i="14" s="1"/>
  <c r="K191" i="14"/>
  <c r="S191" i="14" s="1"/>
  <c r="I190" i="14"/>
  <c r="I188" i="14"/>
  <c r="I187" i="14"/>
  <c r="K187" i="14"/>
  <c r="M186" i="14"/>
  <c r="I186" i="14"/>
  <c r="O186" i="14"/>
  <c r="O185" i="14"/>
  <c r="M185" i="14"/>
  <c r="I185" i="14"/>
  <c r="K185" i="14" s="1"/>
  <c r="Q185" i="14"/>
  <c r="O183" i="14"/>
  <c r="I183" i="14"/>
  <c r="K183" i="14" s="1"/>
  <c r="Q183" i="14"/>
  <c r="M182" i="14"/>
  <c r="I182" i="14"/>
  <c r="O182" i="14"/>
  <c r="O181" i="14"/>
  <c r="M181" i="14"/>
  <c r="S181" i="14" s="1"/>
  <c r="I181" i="14"/>
  <c r="K181" i="14" s="1"/>
  <c r="Q181" i="14"/>
  <c r="I180" i="14"/>
  <c r="K180" i="14" s="1"/>
  <c r="R176" i="14"/>
  <c r="I176" i="14"/>
  <c r="O176" i="14" s="1"/>
  <c r="M176" i="14"/>
  <c r="R174" i="14"/>
  <c r="I174" i="14"/>
  <c r="Q174" i="14"/>
  <c r="R173" i="14"/>
  <c r="I173" i="14"/>
  <c r="O173" i="14"/>
  <c r="R171" i="14"/>
  <c r="K171" i="14"/>
  <c r="I171" i="14"/>
  <c r="O171" i="14" s="1"/>
  <c r="R170" i="14"/>
  <c r="M170" i="14"/>
  <c r="I170" i="14"/>
  <c r="K170" i="14" s="1"/>
  <c r="Q170" i="14"/>
  <c r="R168" i="14"/>
  <c r="I168" i="14"/>
  <c r="O168" i="14" s="1"/>
  <c r="M168" i="14"/>
  <c r="R167" i="14"/>
  <c r="I167" i="14"/>
  <c r="E205" i="14"/>
  <c r="E223" i="14"/>
  <c r="E227" i="14"/>
  <c r="E230" i="14"/>
  <c r="E109" i="14"/>
  <c r="C84" i="15" s="1"/>
  <c r="R108" i="14"/>
  <c r="I108" i="14"/>
  <c r="R107" i="14"/>
  <c r="I107" i="14"/>
  <c r="O107" i="14"/>
  <c r="R106" i="14"/>
  <c r="I106" i="14"/>
  <c r="M106" i="14"/>
  <c r="R105" i="14"/>
  <c r="I105" i="14"/>
  <c r="K105" i="14" s="1"/>
  <c r="E88" i="14"/>
  <c r="Q232" i="14"/>
  <c r="M232" i="14"/>
  <c r="S232" i="14" s="1"/>
  <c r="M231" i="14"/>
  <c r="O232" i="14"/>
  <c r="Q228" i="14"/>
  <c r="M228" i="14"/>
  <c r="O228" i="14"/>
  <c r="Q225" i="14"/>
  <c r="M224" i="14"/>
  <c r="Q213" i="14"/>
  <c r="M213" i="14"/>
  <c r="S213" i="14" s="1"/>
  <c r="Q219" i="14"/>
  <c r="O213" i="14"/>
  <c r="K219" i="14"/>
  <c r="Q207" i="14"/>
  <c r="Q210" i="14"/>
  <c r="K206" i="14"/>
  <c r="O208" i="14"/>
  <c r="S208" i="14"/>
  <c r="K210" i="14"/>
  <c r="S204" i="14"/>
  <c r="Q180" i="14"/>
  <c r="Q187" i="14"/>
  <c r="Q182" i="14"/>
  <c r="Q186" i="14"/>
  <c r="M187" i="14"/>
  <c r="S187" i="14" s="1"/>
  <c r="Q193" i="14"/>
  <c r="M195" i="14"/>
  <c r="Q201" i="14"/>
  <c r="O180" i="14"/>
  <c r="K182" i="14"/>
  <c r="M183" i="14"/>
  <c r="K186" i="14"/>
  <c r="S186" i="14"/>
  <c r="O187" i="14"/>
  <c r="O191" i="14"/>
  <c r="K193" i="14"/>
  <c r="M194" i="14"/>
  <c r="O195" i="14"/>
  <c r="K197" i="14"/>
  <c r="K201" i="14"/>
  <c r="S201" i="14"/>
  <c r="M202" i="14"/>
  <c r="Q191" i="14"/>
  <c r="Q195" i="14"/>
  <c r="Q173" i="14"/>
  <c r="Q168" i="14"/>
  <c r="K173" i="14"/>
  <c r="Q176" i="14"/>
  <c r="K168" i="14"/>
  <c r="S168" i="14" s="1"/>
  <c r="O170" i="14"/>
  <c r="M173" i="14"/>
  <c r="O174" i="14"/>
  <c r="K176" i="14"/>
  <c r="Q106" i="14"/>
  <c r="O105" i="14"/>
  <c r="M105" i="14"/>
  <c r="O106" i="14"/>
  <c r="K107" i="14"/>
  <c r="Q105" i="14"/>
  <c r="K106" i="14"/>
  <c r="D83" i="15"/>
  <c r="R58" i="14"/>
  <c r="I58" i="14"/>
  <c r="M58" i="14"/>
  <c r="R57" i="14"/>
  <c r="I57" i="14"/>
  <c r="Q57" i="14" s="1"/>
  <c r="R56" i="14"/>
  <c r="I56" i="14"/>
  <c r="Q56" i="14" s="1"/>
  <c r="R55" i="14"/>
  <c r="I55" i="14"/>
  <c r="O55" i="14"/>
  <c r="R54" i="14"/>
  <c r="I54" i="14"/>
  <c r="K54" i="14"/>
  <c r="R53" i="14"/>
  <c r="I53" i="14"/>
  <c r="Q53" i="14" s="1"/>
  <c r="R52" i="14"/>
  <c r="I52" i="14"/>
  <c r="Q52" i="14" s="1"/>
  <c r="R51" i="14"/>
  <c r="I51" i="14"/>
  <c r="O51" i="14" s="1"/>
  <c r="R50" i="14"/>
  <c r="I50" i="14"/>
  <c r="K50" i="14"/>
  <c r="R49" i="14"/>
  <c r="I49" i="14"/>
  <c r="Q49" i="14" s="1"/>
  <c r="R48" i="14"/>
  <c r="I48" i="14"/>
  <c r="Q48" i="14" s="1"/>
  <c r="R47" i="14"/>
  <c r="I47" i="14"/>
  <c r="Q47" i="14" s="1"/>
  <c r="O47" i="14"/>
  <c r="R46" i="14"/>
  <c r="I46" i="14"/>
  <c r="K46" i="14"/>
  <c r="R45" i="14"/>
  <c r="I45" i="14"/>
  <c r="Q45" i="14" s="1"/>
  <c r="I44" i="14"/>
  <c r="Q44" i="14"/>
  <c r="R41" i="14"/>
  <c r="I41" i="14"/>
  <c r="K41" i="14"/>
  <c r="I39" i="14"/>
  <c r="K39" i="14" s="1"/>
  <c r="I38" i="14"/>
  <c r="Q38" i="14"/>
  <c r="I37" i="14"/>
  <c r="O37" i="14" s="1"/>
  <c r="I36" i="14"/>
  <c r="M36" i="14"/>
  <c r="R34" i="14"/>
  <c r="I34" i="14"/>
  <c r="K34" i="14" s="1"/>
  <c r="R33" i="14"/>
  <c r="I33" i="14"/>
  <c r="R32" i="14"/>
  <c r="I32" i="14"/>
  <c r="Q32" i="14"/>
  <c r="R31" i="14"/>
  <c r="I31" i="14"/>
  <c r="M31" i="14"/>
  <c r="R30" i="14"/>
  <c r="I30" i="14"/>
  <c r="K30" i="14" s="1"/>
  <c r="S30" i="14" s="1"/>
  <c r="R29" i="14"/>
  <c r="I29" i="14"/>
  <c r="Q29" i="14" s="1"/>
  <c r="R28" i="14"/>
  <c r="I28" i="14"/>
  <c r="R27" i="14"/>
  <c r="I27" i="14"/>
  <c r="M27" i="14"/>
  <c r="R26" i="14"/>
  <c r="I26" i="14"/>
  <c r="K26" i="14" s="1"/>
  <c r="R24" i="14"/>
  <c r="I24" i="14"/>
  <c r="R23" i="14"/>
  <c r="I23" i="14"/>
  <c r="Q23" i="14"/>
  <c r="R22" i="14"/>
  <c r="I22" i="14"/>
  <c r="Q22" i="14"/>
  <c r="R21" i="14"/>
  <c r="I21" i="14"/>
  <c r="O21" i="14" s="1"/>
  <c r="S21" i="14" s="1"/>
  <c r="R20" i="14"/>
  <c r="I20" i="14"/>
  <c r="K20" i="14" s="1"/>
  <c r="R19" i="14"/>
  <c r="I19" i="14"/>
  <c r="R18" i="14"/>
  <c r="I18" i="14"/>
  <c r="Q18" i="14"/>
  <c r="R17" i="14"/>
  <c r="I17" i="14"/>
  <c r="O17" i="14" s="1"/>
  <c r="R16" i="14"/>
  <c r="I16" i="14"/>
  <c r="R15" i="14"/>
  <c r="I15" i="14"/>
  <c r="Q15" i="14"/>
  <c r="R14" i="14"/>
  <c r="I14" i="14"/>
  <c r="Q14" i="14"/>
  <c r="R13" i="14"/>
  <c r="I13" i="14"/>
  <c r="O13" i="14" s="1"/>
  <c r="R12" i="14"/>
  <c r="I12" i="14"/>
  <c r="K12" i="14" s="1"/>
  <c r="R11" i="14"/>
  <c r="I11" i="14"/>
  <c r="R10" i="14"/>
  <c r="I10" i="14"/>
  <c r="O10" i="14" s="1"/>
  <c r="Q10" i="14"/>
  <c r="F42" i="14"/>
  <c r="S228" i="14"/>
  <c r="O20" i="14"/>
  <c r="M45" i="14"/>
  <c r="M46" i="14"/>
  <c r="O19" i="14"/>
  <c r="M38" i="14"/>
  <c r="M41" i="14"/>
  <c r="S41" i="14" s="1"/>
  <c r="K44" i="14"/>
  <c r="O45" i="14"/>
  <c r="O46" i="14"/>
  <c r="S106" i="14"/>
  <c r="K11" i="14"/>
  <c r="O38" i="14"/>
  <c r="O41" i="14"/>
  <c r="S105" i="14"/>
  <c r="M12" i="14"/>
  <c r="O12" i="14"/>
  <c r="M29" i="14"/>
  <c r="M30" i="14"/>
  <c r="O31" i="14"/>
  <c r="M53" i="14"/>
  <c r="M54" i="14"/>
  <c r="S54" i="14" s="1"/>
  <c r="K18" i="14"/>
  <c r="M20" i="14"/>
  <c r="S20" i="14" s="1"/>
  <c r="O29" i="14"/>
  <c r="O30" i="14"/>
  <c r="K38" i="14"/>
  <c r="K45" i="14"/>
  <c r="S45" i="14" s="1"/>
  <c r="O53" i="14"/>
  <c r="O54" i="14"/>
  <c r="K29" i="14"/>
  <c r="K53" i="14"/>
  <c r="K15" i="14"/>
  <c r="S15" i="14" s="1"/>
  <c r="K49" i="14"/>
  <c r="K57" i="14"/>
  <c r="K14" i="14"/>
  <c r="S14" i="14" s="1"/>
  <c r="M15" i="14"/>
  <c r="K22" i="14"/>
  <c r="M23" i="14"/>
  <c r="M26" i="14"/>
  <c r="O27" i="14"/>
  <c r="M34" i="14"/>
  <c r="O36" i="14"/>
  <c r="K48" i="14"/>
  <c r="S48" i="14" s="1"/>
  <c r="M49" i="14"/>
  <c r="M50" i="14"/>
  <c r="K56" i="14"/>
  <c r="M57" i="14"/>
  <c r="O58" i="14"/>
  <c r="K23" i="14"/>
  <c r="O15" i="14"/>
  <c r="O16" i="14"/>
  <c r="O23" i="14"/>
  <c r="O26" i="14"/>
  <c r="O33" i="14"/>
  <c r="O34" i="14"/>
  <c r="O49" i="14"/>
  <c r="O50" i="14"/>
  <c r="O57" i="14"/>
  <c r="D82" i="15"/>
  <c r="Q51" i="14"/>
  <c r="Q55" i="14"/>
  <c r="M44" i="14"/>
  <c r="Q46" i="14"/>
  <c r="M48" i="14"/>
  <c r="Q50" i="14"/>
  <c r="S50" i="14" s="1"/>
  <c r="K51" i="14"/>
  <c r="Q54" i="14"/>
  <c r="Q42" i="14" s="1"/>
  <c r="K55" i="14"/>
  <c r="M56" i="14"/>
  <c r="Q58" i="14"/>
  <c r="O44" i="14"/>
  <c r="O42" i="14" s="1"/>
  <c r="M47" i="14"/>
  <c r="O48" i="14"/>
  <c r="M51" i="14"/>
  <c r="O52" i="14"/>
  <c r="M55" i="14"/>
  <c r="O56" i="14"/>
  <c r="K58" i="14"/>
  <c r="Q41" i="14"/>
  <c r="Q37" i="14"/>
  <c r="Q36" i="14"/>
  <c r="K37" i="14"/>
  <c r="K36" i="14"/>
  <c r="M37" i="14"/>
  <c r="S37" i="14" s="1"/>
  <c r="Q27" i="14"/>
  <c r="K28" i="14"/>
  <c r="Q31" i="14"/>
  <c r="S31" i="14" s="1"/>
  <c r="K32" i="14"/>
  <c r="Q26" i="14"/>
  <c r="K27" i="14"/>
  <c r="M28" i="14"/>
  <c r="Q30" i="14"/>
  <c r="K31" i="14"/>
  <c r="M32" i="14"/>
  <c r="S32" i="14" s="1"/>
  <c r="Q34" i="14"/>
  <c r="O32" i="14"/>
  <c r="Q13" i="14"/>
  <c r="Q17" i="14"/>
  <c r="Q21" i="14"/>
  <c r="Q12" i="14"/>
  <c r="K13" i="14"/>
  <c r="M14" i="14"/>
  <c r="K17" i="14"/>
  <c r="M18" i="14"/>
  <c r="Q20" i="14"/>
  <c r="K21" i="14"/>
  <c r="M22" i="14"/>
  <c r="Q24" i="14"/>
  <c r="M13" i="14"/>
  <c r="O14" i="14"/>
  <c r="M17" i="14"/>
  <c r="O18" i="14"/>
  <c r="M21" i="14"/>
  <c r="O22" i="14"/>
  <c r="E59" i="14"/>
  <c r="C59" i="17" s="1"/>
  <c r="S56" i="14"/>
  <c r="S23" i="14"/>
  <c r="S38" i="14"/>
  <c r="S26" i="14"/>
  <c r="S46" i="14"/>
  <c r="S58" i="14"/>
  <c r="S49" i="14"/>
  <c r="S53" i="14"/>
  <c r="S18" i="14"/>
  <c r="S13" i="14"/>
  <c r="S51" i="14"/>
  <c r="S17" i="14"/>
  <c r="E125" i="13"/>
  <c r="C70" i="15"/>
  <c r="R124" i="13"/>
  <c r="E61" i="17"/>
  <c r="G79" i="15"/>
  <c r="G87" i="15" s="1"/>
  <c r="F79" i="15"/>
  <c r="F87" i="15" s="1"/>
  <c r="I9" i="14"/>
  <c r="Q9" i="14"/>
  <c r="F22" i="13"/>
  <c r="F34" i="13"/>
  <c r="F41" i="13"/>
  <c r="F172" i="13"/>
  <c r="F176" i="13"/>
  <c r="F184" i="13"/>
  <c r="F186" i="13"/>
  <c r="F208" i="13"/>
  <c r="F218" i="13"/>
  <c r="E41" i="13"/>
  <c r="E137" i="13"/>
  <c r="E78" i="13"/>
  <c r="E93" i="13"/>
  <c r="C69" i="15" s="1"/>
  <c r="E134" i="13"/>
  <c r="E156" i="13"/>
  <c r="C75" i="15" s="1"/>
  <c r="E172" i="13"/>
  <c r="E176" i="13"/>
  <c r="E184" i="13"/>
  <c r="E186" i="13"/>
  <c r="E208" i="13"/>
  <c r="E218" i="13"/>
  <c r="C77" i="15"/>
  <c r="E35" i="14"/>
  <c r="E40" i="14"/>
  <c r="D56" i="15"/>
  <c r="C54" i="17"/>
  <c r="R221" i="13"/>
  <c r="G66" i="15"/>
  <c r="G65" i="15" s="1"/>
  <c r="G78" i="15" s="1"/>
  <c r="G8" i="15"/>
  <c r="G48" i="15"/>
  <c r="G62" i="15" s="1"/>
  <c r="F66" i="15"/>
  <c r="F65" i="15" s="1"/>
  <c r="F78" i="15" s="1"/>
  <c r="F48" i="15"/>
  <c r="F62" i="15" s="1"/>
  <c r="F8" i="15"/>
  <c r="F47" i="15" s="1"/>
  <c r="R9" i="14"/>
  <c r="R238" i="13"/>
  <c r="R237" i="13"/>
  <c r="R236" i="13"/>
  <c r="R235" i="13"/>
  <c r="R234" i="13"/>
  <c r="R233" i="13"/>
  <c r="R231" i="13"/>
  <c r="R230" i="13"/>
  <c r="R229" i="13"/>
  <c r="R228" i="13"/>
  <c r="R227" i="13"/>
  <c r="R226" i="13"/>
  <c r="R225" i="13"/>
  <c r="R224" i="13"/>
  <c r="R223" i="13"/>
  <c r="R222" i="13"/>
  <c r="R219" i="13"/>
  <c r="R207" i="13"/>
  <c r="R206" i="13"/>
  <c r="R204" i="13"/>
  <c r="R203" i="13"/>
  <c r="R201" i="13"/>
  <c r="R200" i="13"/>
  <c r="R199" i="13"/>
  <c r="R197" i="13"/>
  <c r="R196" i="13"/>
  <c r="R195" i="13"/>
  <c r="R192" i="13"/>
  <c r="R191" i="13"/>
  <c r="R190" i="13"/>
  <c r="R189" i="13"/>
  <c r="R188" i="13"/>
  <c r="R187" i="13"/>
  <c r="R185" i="13"/>
  <c r="R183" i="13"/>
  <c r="R182" i="13"/>
  <c r="R181" i="13"/>
  <c r="R179" i="13"/>
  <c r="R177" i="13"/>
  <c r="R175" i="13"/>
  <c r="R174" i="13"/>
  <c r="R173" i="13"/>
  <c r="R169" i="13"/>
  <c r="R168" i="13"/>
  <c r="R167" i="13"/>
  <c r="R166" i="13"/>
  <c r="R165" i="13"/>
  <c r="R164" i="13"/>
  <c r="R163" i="13"/>
  <c r="R162" i="13"/>
  <c r="R161" i="13"/>
  <c r="R160" i="13"/>
  <c r="R159" i="13"/>
  <c r="R158" i="13"/>
  <c r="R157" i="13"/>
  <c r="R151" i="13"/>
  <c r="R150" i="13"/>
  <c r="R149" i="13"/>
  <c r="R148" i="13"/>
  <c r="R147" i="13"/>
  <c r="R144" i="13"/>
  <c r="R143" i="13"/>
  <c r="R140" i="13"/>
  <c r="R139" i="13"/>
  <c r="R133" i="13"/>
  <c r="R132" i="13"/>
  <c r="R131" i="13"/>
  <c r="R130" i="13"/>
  <c r="R129" i="13"/>
  <c r="R128" i="13"/>
  <c r="R123" i="13"/>
  <c r="R122" i="13"/>
  <c r="R121" i="13"/>
  <c r="R120" i="13"/>
  <c r="R118" i="13"/>
  <c r="R117" i="13"/>
  <c r="R116" i="13"/>
  <c r="R114" i="13"/>
  <c r="R113" i="13"/>
  <c r="R112" i="13"/>
  <c r="R111" i="13"/>
  <c r="R110" i="13"/>
  <c r="R109" i="13"/>
  <c r="R106" i="13"/>
  <c r="R105" i="13"/>
  <c r="R104" i="13"/>
  <c r="R103" i="13"/>
  <c r="R102" i="13"/>
  <c r="R101" i="13"/>
  <c r="R100" i="13"/>
  <c r="R99" i="13"/>
  <c r="R98" i="13"/>
  <c r="R97" i="13"/>
  <c r="R96" i="13"/>
  <c r="R95" i="13"/>
  <c r="R94" i="13"/>
  <c r="R91" i="13"/>
  <c r="R90" i="13"/>
  <c r="R89" i="13"/>
  <c r="R88" i="13"/>
  <c r="R87" i="13"/>
  <c r="R86" i="13"/>
  <c r="R85" i="13"/>
  <c r="R84" i="13"/>
  <c r="R83" i="13"/>
  <c r="R82" i="13"/>
  <c r="R77" i="13"/>
  <c r="R76" i="13"/>
  <c r="R74" i="13"/>
  <c r="R73" i="13"/>
  <c r="R72" i="13"/>
  <c r="R71" i="13"/>
  <c r="R70" i="13"/>
  <c r="R69" i="13"/>
  <c r="R68" i="13"/>
  <c r="R67" i="13"/>
  <c r="R66" i="13"/>
  <c r="R65" i="13"/>
  <c r="R64" i="13"/>
  <c r="R62" i="13"/>
  <c r="R50" i="13"/>
  <c r="R49" i="13"/>
  <c r="R48" i="13"/>
  <c r="R47" i="13"/>
  <c r="R46" i="13"/>
  <c r="R45" i="13"/>
  <c r="R43" i="13"/>
  <c r="R42" i="13"/>
  <c r="R38" i="13"/>
  <c r="R37" i="13"/>
  <c r="R36" i="13"/>
  <c r="R24" i="13"/>
  <c r="O441" i="3"/>
  <c r="O442" i="3"/>
  <c r="O443" i="3"/>
  <c r="O444" i="3"/>
  <c r="O445" i="3"/>
  <c r="O382" i="3"/>
  <c r="O398" i="3"/>
  <c r="O407" i="3"/>
  <c r="O381" i="3"/>
  <c r="O446" i="3"/>
  <c r="O447" i="3"/>
  <c r="N60" i="3"/>
  <c r="N441" i="3"/>
  <c r="N51" i="3"/>
  <c r="N442" i="3"/>
  <c r="N163" i="3"/>
  <c r="N443" i="3"/>
  <c r="N260" i="3"/>
  <c r="N444" i="3"/>
  <c r="N300" i="3"/>
  <c r="N445" i="3"/>
  <c r="G382" i="3"/>
  <c r="G398" i="3"/>
  <c r="G407" i="3"/>
  <c r="L441" i="3"/>
  <c r="L442" i="3"/>
  <c r="L443" i="3"/>
  <c r="L444" i="3"/>
  <c r="L445" i="3"/>
  <c r="L382" i="3"/>
  <c r="L381" i="3"/>
  <c r="L446" i="3"/>
  <c r="L447" i="3"/>
  <c r="L398" i="3"/>
  <c r="L407" i="3"/>
  <c r="K441" i="3"/>
  <c r="K442" i="3"/>
  <c r="K443" i="3"/>
  <c r="K444" i="3"/>
  <c r="K445" i="3"/>
  <c r="K382" i="3"/>
  <c r="K398" i="3"/>
  <c r="K407" i="3"/>
  <c r="J441" i="3"/>
  <c r="J443" i="3"/>
  <c r="J444" i="3"/>
  <c r="J445" i="3"/>
  <c r="J446" i="3"/>
  <c r="H441" i="3"/>
  <c r="H442" i="3"/>
  <c r="H443" i="3"/>
  <c r="H444" i="3"/>
  <c r="H445" i="3"/>
  <c r="H382" i="3"/>
  <c r="H398" i="3"/>
  <c r="H407" i="3"/>
  <c r="G441" i="3"/>
  <c r="G442" i="3"/>
  <c r="G443" i="3"/>
  <c r="G444" i="3"/>
  <c r="G445" i="3"/>
  <c r="E441" i="3"/>
  <c r="E442" i="3"/>
  <c r="E443" i="3"/>
  <c r="E444" i="3"/>
  <c r="E445" i="3"/>
  <c r="E382" i="3"/>
  <c r="E381" i="3"/>
  <c r="E446" i="3"/>
  <c r="E447" i="3"/>
  <c r="E398" i="3"/>
  <c r="E407" i="3"/>
  <c r="D441" i="3"/>
  <c r="D442" i="3"/>
  <c r="D443" i="3"/>
  <c r="D444" i="3"/>
  <c r="D445" i="3"/>
  <c r="D382" i="3"/>
  <c r="D398" i="3"/>
  <c r="D407" i="3"/>
  <c r="G262" i="3"/>
  <c r="N262" i="3"/>
  <c r="P262" i="3"/>
  <c r="P446" i="3"/>
  <c r="K262" i="3"/>
  <c r="M262" i="3"/>
  <c r="M446" i="3"/>
  <c r="F446" i="3"/>
  <c r="A446" i="3"/>
  <c r="N261" i="3"/>
  <c r="P261" i="3"/>
  <c r="P445" i="3"/>
  <c r="M261" i="3"/>
  <c r="M445" i="3"/>
  <c r="I261" i="3"/>
  <c r="I445" i="3"/>
  <c r="F300" i="3"/>
  <c r="F445" i="3"/>
  <c r="A445" i="3"/>
  <c r="P260" i="3"/>
  <c r="P444" i="3"/>
  <c r="M260" i="3"/>
  <c r="M444" i="3"/>
  <c r="I260" i="3"/>
  <c r="I444" i="3"/>
  <c r="F260" i="3"/>
  <c r="F444" i="3"/>
  <c r="A444" i="3"/>
  <c r="N259" i="3"/>
  <c r="P259" i="3"/>
  <c r="P443" i="3"/>
  <c r="M259" i="3"/>
  <c r="M443" i="3"/>
  <c r="I259" i="3"/>
  <c r="I443" i="3"/>
  <c r="F163" i="3"/>
  <c r="F443" i="3"/>
  <c r="B443" i="3"/>
  <c r="A443" i="3"/>
  <c r="N258" i="3"/>
  <c r="P258" i="3"/>
  <c r="P442" i="3"/>
  <c r="M258" i="3"/>
  <c r="M442" i="3"/>
  <c r="I258" i="3"/>
  <c r="I442" i="3"/>
  <c r="F61" i="3"/>
  <c r="F442" i="3"/>
  <c r="A442" i="3"/>
  <c r="N257" i="3"/>
  <c r="P257" i="3"/>
  <c r="P441" i="3"/>
  <c r="M257" i="3"/>
  <c r="M441" i="3"/>
  <c r="I257" i="3"/>
  <c r="I441" i="3"/>
  <c r="F60" i="3"/>
  <c r="F441" i="3"/>
  <c r="G15" i="3"/>
  <c r="G22" i="3"/>
  <c r="G25" i="3"/>
  <c r="G35" i="3"/>
  <c r="G52" i="3"/>
  <c r="G41" i="3"/>
  <c r="G57" i="3"/>
  <c r="G64" i="3"/>
  <c r="G73" i="3"/>
  <c r="G79" i="3"/>
  <c r="G83" i="3"/>
  <c r="G94" i="3"/>
  <c r="G100" i="3"/>
  <c r="G109" i="3"/>
  <c r="G115" i="3"/>
  <c r="G123" i="3"/>
  <c r="G127" i="3"/>
  <c r="G130" i="3"/>
  <c r="G134" i="3"/>
  <c r="G145" i="3"/>
  <c r="G144" i="3"/>
  <c r="G151" i="3"/>
  <c r="G156" i="3"/>
  <c r="G161" i="3"/>
  <c r="G160" i="3"/>
  <c r="G170" i="3"/>
  <c r="G183" i="3"/>
  <c r="G189" i="3"/>
  <c r="G193" i="3"/>
  <c r="G197" i="3"/>
  <c r="G210" i="3"/>
  <c r="G213" i="3"/>
  <c r="G219" i="3"/>
  <c r="G225" i="3"/>
  <c r="G230" i="3"/>
  <c r="G236" i="3"/>
  <c r="G229" i="3"/>
  <c r="I229" i="3"/>
  <c r="G247" i="3"/>
  <c r="G255" i="3"/>
  <c r="G273" i="3"/>
  <c r="G298" i="3"/>
  <c r="G307" i="3"/>
  <c r="G316" i="3"/>
  <c r="N316" i="3"/>
  <c r="G322" i="3"/>
  <c r="G329" i="3"/>
  <c r="N329" i="3"/>
  <c r="P329" i="3"/>
  <c r="G346" i="3"/>
  <c r="N346" i="3"/>
  <c r="G355" i="3"/>
  <c r="G367" i="3"/>
  <c r="N367" i="3"/>
  <c r="G411" i="3"/>
  <c r="N411" i="3"/>
  <c r="P411" i="3"/>
  <c r="O15" i="3"/>
  <c r="O22" i="3"/>
  <c r="O25" i="3"/>
  <c r="O41" i="3"/>
  <c r="O57" i="3"/>
  <c r="O64" i="3"/>
  <c r="O56" i="3"/>
  <c r="O73" i="3"/>
  <c r="O79" i="3"/>
  <c r="O83" i="3"/>
  <c r="O94" i="3"/>
  <c r="O100" i="3"/>
  <c r="O109" i="3"/>
  <c r="O115" i="3"/>
  <c r="O123" i="3"/>
  <c r="O127" i="3"/>
  <c r="O130" i="3"/>
  <c r="O134" i="3"/>
  <c r="O145" i="3"/>
  <c r="O144" i="3"/>
  <c r="O151" i="3"/>
  <c r="O156" i="3"/>
  <c r="O161" i="3"/>
  <c r="O160" i="3"/>
  <c r="O170" i="3"/>
  <c r="O183" i="3"/>
  <c r="O189" i="3"/>
  <c r="O193" i="3"/>
  <c r="O197" i="3"/>
  <c r="O210" i="3"/>
  <c r="O213" i="3"/>
  <c r="O219" i="3"/>
  <c r="O225" i="3"/>
  <c r="O230" i="3"/>
  <c r="O236" i="3"/>
  <c r="O247" i="3"/>
  <c r="O255" i="3"/>
  <c r="O262" i="3"/>
  <c r="O273" i="3"/>
  <c r="O298" i="3"/>
  <c r="O307" i="3"/>
  <c r="O316" i="3"/>
  <c r="O322" i="3"/>
  <c r="O329" i="3"/>
  <c r="O346" i="3"/>
  <c r="O355" i="3"/>
  <c r="O367" i="3"/>
  <c r="O411" i="3"/>
  <c r="K15" i="3"/>
  <c r="K22" i="3"/>
  <c r="K25" i="3"/>
  <c r="K35" i="3"/>
  <c r="K52" i="3"/>
  <c r="K41" i="3"/>
  <c r="K64" i="3"/>
  <c r="K57" i="3"/>
  <c r="K56" i="3"/>
  <c r="K73" i="3"/>
  <c r="K100" i="3"/>
  <c r="K109" i="3"/>
  <c r="K115" i="3"/>
  <c r="K127" i="3"/>
  <c r="K123" i="3"/>
  <c r="K130" i="3"/>
  <c r="K134" i="3"/>
  <c r="K145" i="3"/>
  <c r="K144" i="3"/>
  <c r="K151" i="3"/>
  <c r="K161" i="3"/>
  <c r="K160" i="3"/>
  <c r="K156" i="3"/>
  <c r="K170" i="3"/>
  <c r="M170" i="3"/>
  <c r="K183" i="3"/>
  <c r="K189" i="3"/>
  <c r="K193" i="3"/>
  <c r="K197" i="3"/>
  <c r="M197" i="3"/>
  <c r="K210" i="3"/>
  <c r="K213" i="3"/>
  <c r="K219" i="3"/>
  <c r="K225" i="3"/>
  <c r="M225" i="3"/>
  <c r="K230" i="3"/>
  <c r="K236" i="3"/>
  <c r="K247" i="3"/>
  <c r="M247" i="3"/>
  <c r="K255" i="3"/>
  <c r="M255" i="3"/>
  <c r="K273" i="3"/>
  <c r="K298" i="3"/>
  <c r="K307" i="3"/>
  <c r="M307" i="3"/>
  <c r="K316" i="3"/>
  <c r="M316" i="3"/>
  <c r="K322" i="3"/>
  <c r="K329" i="3"/>
  <c r="K346" i="3"/>
  <c r="M346" i="3"/>
  <c r="K355" i="3"/>
  <c r="K367" i="3"/>
  <c r="K411" i="3"/>
  <c r="L15" i="3"/>
  <c r="L22" i="3"/>
  <c r="L25" i="3"/>
  <c r="L35" i="3"/>
  <c r="L52" i="3"/>
  <c r="L41" i="3"/>
  <c r="L64" i="3"/>
  <c r="L57" i="3"/>
  <c r="L56" i="3"/>
  <c r="L73" i="3"/>
  <c r="L100" i="3"/>
  <c r="L109" i="3"/>
  <c r="L115" i="3"/>
  <c r="L127" i="3"/>
  <c r="L123" i="3"/>
  <c r="L130" i="3"/>
  <c r="L134" i="3"/>
  <c r="L145" i="3"/>
  <c r="L144" i="3"/>
  <c r="L151" i="3"/>
  <c r="L161" i="3"/>
  <c r="L160" i="3"/>
  <c r="L156" i="3"/>
  <c r="L170" i="3"/>
  <c r="L183" i="3"/>
  <c r="L189" i="3"/>
  <c r="L193" i="3"/>
  <c r="L197" i="3"/>
  <c r="L210" i="3"/>
  <c r="L213" i="3"/>
  <c r="L219" i="3"/>
  <c r="L225" i="3"/>
  <c r="L218" i="3"/>
  <c r="L230" i="3"/>
  <c r="L236" i="3"/>
  <c r="L247" i="3"/>
  <c r="L255" i="3"/>
  <c r="L262" i="3"/>
  <c r="L273" i="3"/>
  <c r="L298" i="3"/>
  <c r="L307" i="3"/>
  <c r="L316" i="3"/>
  <c r="L322" i="3"/>
  <c r="L329" i="3"/>
  <c r="L346" i="3"/>
  <c r="L355" i="3"/>
  <c r="L367" i="3"/>
  <c r="L411" i="3"/>
  <c r="H15" i="3"/>
  <c r="H22" i="3"/>
  <c r="H25" i="3"/>
  <c r="H14" i="3"/>
  <c r="H35" i="3"/>
  <c r="H52" i="3"/>
  <c r="H41" i="3"/>
  <c r="H57" i="3"/>
  <c r="H64" i="3"/>
  <c r="H56" i="3"/>
  <c r="H73" i="3"/>
  <c r="H79" i="3"/>
  <c r="H83" i="3"/>
  <c r="H94" i="3"/>
  <c r="H82" i="3"/>
  <c r="H100" i="3"/>
  <c r="H109" i="3"/>
  <c r="H115" i="3"/>
  <c r="H123" i="3"/>
  <c r="H127" i="3"/>
  <c r="H130" i="3"/>
  <c r="H134" i="3"/>
  <c r="H145" i="3"/>
  <c r="H144" i="3"/>
  <c r="H151" i="3"/>
  <c r="H156" i="3"/>
  <c r="H161" i="3"/>
  <c r="H160" i="3"/>
  <c r="H170" i="3"/>
  <c r="H183" i="3"/>
  <c r="H189" i="3"/>
  <c r="H193" i="3"/>
  <c r="H197" i="3"/>
  <c r="H210" i="3"/>
  <c r="H213" i="3"/>
  <c r="H219" i="3"/>
  <c r="H225" i="3"/>
  <c r="H230" i="3"/>
  <c r="H236" i="3"/>
  <c r="H229" i="3"/>
  <c r="H247" i="3"/>
  <c r="H255" i="3"/>
  <c r="H262" i="3"/>
  <c r="H273" i="3"/>
  <c r="H298" i="3"/>
  <c r="H307" i="3"/>
  <c r="H316" i="3"/>
  <c r="H322" i="3"/>
  <c r="H329" i="3"/>
  <c r="H338" i="3"/>
  <c r="H337" i="3"/>
  <c r="H346" i="3"/>
  <c r="H355" i="3"/>
  <c r="H367" i="3"/>
  <c r="H411" i="3"/>
  <c r="D15" i="3"/>
  <c r="D22" i="3"/>
  <c r="D25" i="3"/>
  <c r="D35" i="3"/>
  <c r="D52" i="3"/>
  <c r="D41" i="3"/>
  <c r="D57" i="3"/>
  <c r="D64" i="3"/>
  <c r="D73" i="3"/>
  <c r="D79" i="3"/>
  <c r="D83" i="3"/>
  <c r="D82" i="3"/>
  <c r="D94" i="3"/>
  <c r="D100" i="3"/>
  <c r="D109" i="3"/>
  <c r="D115" i="3"/>
  <c r="D123" i="3"/>
  <c r="D127" i="3"/>
  <c r="D130" i="3"/>
  <c r="D134" i="3"/>
  <c r="D145" i="3"/>
  <c r="D144" i="3"/>
  <c r="D151" i="3"/>
  <c r="D161" i="3"/>
  <c r="D160" i="3"/>
  <c r="D156" i="3"/>
  <c r="D170" i="3"/>
  <c r="D183" i="3"/>
  <c r="D189" i="3"/>
  <c r="F189" i="3"/>
  <c r="D193" i="3"/>
  <c r="D197" i="3"/>
  <c r="D210" i="3"/>
  <c r="D213" i="3"/>
  <c r="F213" i="3"/>
  <c r="D219" i="3"/>
  <c r="D225" i="3"/>
  <c r="D218" i="3"/>
  <c r="D230" i="3"/>
  <c r="D236" i="3"/>
  <c r="D229" i="3"/>
  <c r="F229" i="3"/>
  <c r="D247" i="3"/>
  <c r="F247" i="3"/>
  <c r="D255" i="3"/>
  <c r="D262" i="3"/>
  <c r="D273" i="3"/>
  <c r="F273" i="3"/>
  <c r="D298" i="3"/>
  <c r="D307" i="3"/>
  <c r="D316" i="3"/>
  <c r="F316" i="3"/>
  <c r="D322" i="3"/>
  <c r="F322" i="3"/>
  <c r="D329" i="3"/>
  <c r="D346" i="3"/>
  <c r="D355" i="3"/>
  <c r="D367" i="3"/>
  <c r="D411" i="3"/>
  <c r="E15" i="3"/>
  <c r="E22" i="3"/>
  <c r="E25" i="3"/>
  <c r="E35" i="3"/>
  <c r="E41" i="3"/>
  <c r="E57" i="3"/>
  <c r="E64" i="3"/>
  <c r="E73" i="3"/>
  <c r="E79" i="3"/>
  <c r="E83" i="3"/>
  <c r="E82" i="3"/>
  <c r="E94" i="3"/>
  <c r="E100" i="3"/>
  <c r="E109" i="3"/>
  <c r="E115" i="3"/>
  <c r="E123" i="3"/>
  <c r="E127" i="3"/>
  <c r="E130" i="3"/>
  <c r="E134" i="3"/>
  <c r="E255" i="3"/>
  <c r="E262" i="3"/>
  <c r="E273" i="3"/>
  <c r="E298" i="3"/>
  <c r="E307" i="3"/>
  <c r="E316" i="3"/>
  <c r="E322" i="3"/>
  <c r="E329" i="3"/>
  <c r="E367" i="3"/>
  <c r="E411" i="3"/>
  <c r="N429" i="3"/>
  <c r="P429" i="3"/>
  <c r="M429" i="3"/>
  <c r="I429" i="3"/>
  <c r="F429" i="3"/>
  <c r="N428" i="3"/>
  <c r="P428" i="3"/>
  <c r="M428" i="3"/>
  <c r="I428" i="3"/>
  <c r="F428" i="3"/>
  <c r="N427" i="3"/>
  <c r="P427" i="3"/>
  <c r="M427" i="3"/>
  <c r="I427" i="3"/>
  <c r="F427" i="3"/>
  <c r="N426" i="3"/>
  <c r="P426" i="3"/>
  <c r="M426" i="3"/>
  <c r="I426" i="3"/>
  <c r="F426" i="3"/>
  <c r="N425" i="3"/>
  <c r="P425" i="3"/>
  <c r="M425" i="3"/>
  <c r="I425" i="3"/>
  <c r="F425" i="3"/>
  <c r="N424" i="3"/>
  <c r="P424" i="3"/>
  <c r="M424" i="3"/>
  <c r="I424" i="3"/>
  <c r="F424" i="3"/>
  <c r="N423" i="3"/>
  <c r="P423" i="3"/>
  <c r="M423" i="3"/>
  <c r="I423" i="3"/>
  <c r="F423" i="3"/>
  <c r="N422" i="3"/>
  <c r="P422" i="3"/>
  <c r="M422" i="3"/>
  <c r="I422" i="3"/>
  <c r="F422" i="3"/>
  <c r="N421" i="3"/>
  <c r="P421" i="3"/>
  <c r="M421" i="3"/>
  <c r="I421" i="3"/>
  <c r="F421" i="3"/>
  <c r="N420" i="3"/>
  <c r="P420" i="3"/>
  <c r="M420" i="3"/>
  <c r="I420" i="3"/>
  <c r="F420" i="3"/>
  <c r="N419" i="3"/>
  <c r="P419" i="3"/>
  <c r="M419" i="3"/>
  <c r="I419" i="3"/>
  <c r="F419" i="3"/>
  <c r="N418" i="3"/>
  <c r="P418" i="3"/>
  <c r="M418" i="3"/>
  <c r="I418" i="3"/>
  <c r="F418" i="3"/>
  <c r="N417" i="3"/>
  <c r="P417" i="3"/>
  <c r="M417" i="3"/>
  <c r="I417" i="3"/>
  <c r="F417" i="3"/>
  <c r="N416" i="3"/>
  <c r="P416" i="3"/>
  <c r="M416" i="3"/>
  <c r="I416" i="3"/>
  <c r="F416" i="3"/>
  <c r="N415" i="3"/>
  <c r="P415" i="3"/>
  <c r="M415" i="3"/>
  <c r="I415" i="3"/>
  <c r="F415" i="3"/>
  <c r="N414" i="3"/>
  <c r="P414" i="3"/>
  <c r="M414" i="3"/>
  <c r="I414" i="3"/>
  <c r="F414" i="3"/>
  <c r="N413" i="3"/>
  <c r="P413" i="3"/>
  <c r="M413" i="3"/>
  <c r="I413" i="3"/>
  <c r="F413" i="3"/>
  <c r="N412" i="3"/>
  <c r="P412" i="3"/>
  <c r="M412" i="3"/>
  <c r="I412" i="3"/>
  <c r="F412" i="3"/>
  <c r="N410" i="3"/>
  <c r="P410" i="3"/>
  <c r="M410" i="3"/>
  <c r="I410" i="3"/>
  <c r="F410" i="3"/>
  <c r="N409" i="3"/>
  <c r="P409" i="3"/>
  <c r="M409" i="3"/>
  <c r="I409" i="3"/>
  <c r="F409" i="3"/>
  <c r="N408" i="3"/>
  <c r="P408" i="3"/>
  <c r="M408" i="3"/>
  <c r="I408" i="3"/>
  <c r="F408" i="3"/>
  <c r="N407" i="3"/>
  <c r="P407" i="3"/>
  <c r="M407" i="3"/>
  <c r="N406" i="3"/>
  <c r="P406" i="3"/>
  <c r="M406" i="3"/>
  <c r="I406" i="3"/>
  <c r="F406" i="3"/>
  <c r="N405" i="3"/>
  <c r="P405" i="3"/>
  <c r="M405" i="3"/>
  <c r="I405" i="3"/>
  <c r="F405" i="3"/>
  <c r="N404" i="3"/>
  <c r="P404" i="3"/>
  <c r="M404" i="3"/>
  <c r="I404" i="3"/>
  <c r="F404" i="3"/>
  <c r="N403" i="3"/>
  <c r="P403" i="3"/>
  <c r="M403" i="3"/>
  <c r="I403" i="3"/>
  <c r="F403" i="3"/>
  <c r="N402" i="3"/>
  <c r="P402" i="3"/>
  <c r="M402" i="3"/>
  <c r="I402" i="3"/>
  <c r="F402" i="3"/>
  <c r="N401" i="3"/>
  <c r="P401" i="3"/>
  <c r="M401" i="3"/>
  <c r="I401" i="3"/>
  <c r="F401" i="3"/>
  <c r="N400" i="3"/>
  <c r="P400" i="3"/>
  <c r="M400" i="3"/>
  <c r="I400" i="3"/>
  <c r="F400" i="3"/>
  <c r="N399" i="3"/>
  <c r="P399" i="3"/>
  <c r="M399" i="3"/>
  <c r="I399" i="3"/>
  <c r="F399" i="3"/>
  <c r="N397" i="3"/>
  <c r="P397" i="3"/>
  <c r="M397" i="3"/>
  <c r="I397" i="3"/>
  <c r="F397" i="3"/>
  <c r="N396" i="3"/>
  <c r="P396" i="3"/>
  <c r="M396" i="3"/>
  <c r="I396" i="3"/>
  <c r="F396" i="3"/>
  <c r="N395" i="3"/>
  <c r="P395" i="3"/>
  <c r="M395" i="3"/>
  <c r="I395" i="3"/>
  <c r="F395" i="3"/>
  <c r="N394" i="3"/>
  <c r="P394" i="3"/>
  <c r="M394" i="3"/>
  <c r="I394" i="3"/>
  <c r="F394" i="3"/>
  <c r="N393" i="3"/>
  <c r="P393" i="3"/>
  <c r="M393" i="3"/>
  <c r="I393" i="3"/>
  <c r="F393" i="3"/>
  <c r="N392" i="3"/>
  <c r="P392" i="3"/>
  <c r="M392" i="3"/>
  <c r="I392" i="3"/>
  <c r="F392" i="3"/>
  <c r="N391" i="3"/>
  <c r="P391" i="3"/>
  <c r="M391" i="3"/>
  <c r="I391" i="3"/>
  <c r="F391" i="3"/>
  <c r="N390" i="3"/>
  <c r="P390" i="3"/>
  <c r="M390" i="3"/>
  <c r="I390" i="3"/>
  <c r="F390" i="3"/>
  <c r="N389" i="3"/>
  <c r="P389" i="3"/>
  <c r="M389" i="3"/>
  <c r="I389" i="3"/>
  <c r="F389" i="3"/>
  <c r="N388" i="3"/>
  <c r="P388" i="3"/>
  <c r="M388" i="3"/>
  <c r="I388" i="3"/>
  <c r="F388" i="3"/>
  <c r="N387" i="3"/>
  <c r="P387" i="3"/>
  <c r="M387" i="3"/>
  <c r="I387" i="3"/>
  <c r="F387" i="3"/>
  <c r="N386" i="3"/>
  <c r="P386" i="3"/>
  <c r="M386" i="3"/>
  <c r="I386" i="3"/>
  <c r="F386" i="3"/>
  <c r="N385" i="3"/>
  <c r="P385" i="3"/>
  <c r="M385" i="3"/>
  <c r="I385" i="3"/>
  <c r="F385" i="3"/>
  <c r="N384" i="3"/>
  <c r="P384" i="3"/>
  <c r="M384" i="3"/>
  <c r="I384" i="3"/>
  <c r="F384" i="3"/>
  <c r="N383" i="3"/>
  <c r="P383" i="3"/>
  <c r="M383" i="3"/>
  <c r="I383" i="3"/>
  <c r="F383" i="3"/>
  <c r="N382" i="3"/>
  <c r="P382" i="3"/>
  <c r="N380" i="3"/>
  <c r="P380" i="3"/>
  <c r="M380" i="3"/>
  <c r="I380" i="3"/>
  <c r="F380" i="3"/>
  <c r="N379" i="3"/>
  <c r="P379" i="3"/>
  <c r="M379" i="3"/>
  <c r="I379" i="3"/>
  <c r="F379" i="3"/>
  <c r="N378" i="3"/>
  <c r="P378" i="3"/>
  <c r="M378" i="3"/>
  <c r="I378" i="3"/>
  <c r="F378" i="3"/>
  <c r="N377" i="3"/>
  <c r="P377" i="3"/>
  <c r="M377" i="3"/>
  <c r="I377" i="3"/>
  <c r="F377" i="3"/>
  <c r="N376" i="3"/>
  <c r="P376" i="3"/>
  <c r="M376" i="3"/>
  <c r="I376" i="3"/>
  <c r="F376" i="3"/>
  <c r="N375" i="3"/>
  <c r="P375" i="3"/>
  <c r="M375" i="3"/>
  <c r="I375" i="3"/>
  <c r="F375" i="3"/>
  <c r="N374" i="3"/>
  <c r="P374" i="3"/>
  <c r="M374" i="3"/>
  <c r="I374" i="3"/>
  <c r="F374" i="3"/>
  <c r="N373" i="3"/>
  <c r="P373" i="3"/>
  <c r="M373" i="3"/>
  <c r="I373" i="3"/>
  <c r="F373" i="3"/>
  <c r="N372" i="3"/>
  <c r="P372" i="3"/>
  <c r="M372" i="3"/>
  <c r="I372" i="3"/>
  <c r="F372" i="3"/>
  <c r="N371" i="3"/>
  <c r="P371" i="3"/>
  <c r="M371" i="3"/>
  <c r="I371" i="3"/>
  <c r="F371" i="3"/>
  <c r="N370" i="3"/>
  <c r="P370" i="3"/>
  <c r="M370" i="3"/>
  <c r="I370" i="3"/>
  <c r="F370" i="3"/>
  <c r="N369" i="3"/>
  <c r="P369" i="3"/>
  <c r="M369" i="3"/>
  <c r="I369" i="3"/>
  <c r="F369" i="3"/>
  <c r="N368" i="3"/>
  <c r="P368" i="3"/>
  <c r="M368" i="3"/>
  <c r="I368" i="3"/>
  <c r="F368" i="3"/>
  <c r="P367" i="3"/>
  <c r="N366" i="3"/>
  <c r="P366" i="3"/>
  <c r="M366" i="3"/>
  <c r="I366" i="3"/>
  <c r="F366" i="3"/>
  <c r="N365" i="3"/>
  <c r="P365" i="3"/>
  <c r="M365" i="3"/>
  <c r="I365" i="3"/>
  <c r="F365" i="3"/>
  <c r="N364" i="3"/>
  <c r="P364" i="3"/>
  <c r="M364" i="3"/>
  <c r="I364" i="3"/>
  <c r="F364" i="3"/>
  <c r="N363" i="3"/>
  <c r="P363" i="3"/>
  <c r="M363" i="3"/>
  <c r="I363" i="3"/>
  <c r="F363" i="3"/>
  <c r="N362" i="3"/>
  <c r="P362" i="3"/>
  <c r="M362" i="3"/>
  <c r="I362" i="3"/>
  <c r="F362" i="3"/>
  <c r="N361" i="3"/>
  <c r="P361" i="3"/>
  <c r="M361" i="3"/>
  <c r="I361" i="3"/>
  <c r="F361" i="3"/>
  <c r="N360" i="3"/>
  <c r="P360" i="3"/>
  <c r="M360" i="3"/>
  <c r="I360" i="3"/>
  <c r="F360" i="3"/>
  <c r="N359" i="3"/>
  <c r="P359" i="3"/>
  <c r="M359" i="3"/>
  <c r="I359" i="3"/>
  <c r="F359" i="3"/>
  <c r="N358" i="3"/>
  <c r="P358" i="3"/>
  <c r="M358" i="3"/>
  <c r="I358" i="3"/>
  <c r="F358" i="3"/>
  <c r="N357" i="3"/>
  <c r="P357" i="3"/>
  <c r="M357" i="3"/>
  <c r="I357" i="3"/>
  <c r="F357" i="3"/>
  <c r="N356" i="3"/>
  <c r="P356" i="3"/>
  <c r="M356" i="3"/>
  <c r="I356" i="3"/>
  <c r="F356" i="3"/>
  <c r="F355" i="3"/>
  <c r="N355" i="3"/>
  <c r="P355" i="3"/>
  <c r="N354" i="3"/>
  <c r="P354" i="3"/>
  <c r="M354" i="3"/>
  <c r="I354" i="3"/>
  <c r="F354" i="3"/>
  <c r="N353" i="3"/>
  <c r="P353" i="3"/>
  <c r="M353" i="3"/>
  <c r="I353" i="3"/>
  <c r="F353" i="3"/>
  <c r="N352" i="3"/>
  <c r="P352" i="3"/>
  <c r="M352" i="3"/>
  <c r="I352" i="3"/>
  <c r="F352" i="3"/>
  <c r="N351" i="3"/>
  <c r="P351" i="3"/>
  <c r="M351" i="3"/>
  <c r="I351" i="3"/>
  <c r="F351" i="3"/>
  <c r="N350" i="3"/>
  <c r="P350" i="3"/>
  <c r="M350" i="3"/>
  <c r="I350" i="3"/>
  <c r="F350" i="3"/>
  <c r="N349" i="3"/>
  <c r="P349" i="3"/>
  <c r="M349" i="3"/>
  <c r="I349" i="3"/>
  <c r="F349" i="3"/>
  <c r="N348" i="3"/>
  <c r="P348" i="3"/>
  <c r="M348" i="3"/>
  <c r="I348" i="3"/>
  <c r="F348" i="3"/>
  <c r="N347" i="3"/>
  <c r="P347" i="3"/>
  <c r="M347" i="3"/>
  <c r="I347" i="3"/>
  <c r="F347" i="3"/>
  <c r="P346" i="3"/>
  <c r="I346" i="3"/>
  <c r="F346" i="3"/>
  <c r="N345" i="3"/>
  <c r="P345" i="3"/>
  <c r="M345" i="3"/>
  <c r="I345" i="3"/>
  <c r="F345" i="3"/>
  <c r="N344" i="3"/>
  <c r="P344" i="3"/>
  <c r="M344" i="3"/>
  <c r="I344" i="3"/>
  <c r="F344" i="3"/>
  <c r="N343" i="3"/>
  <c r="P343" i="3"/>
  <c r="M343" i="3"/>
  <c r="I343" i="3"/>
  <c r="F343" i="3"/>
  <c r="N342" i="3"/>
  <c r="P342" i="3"/>
  <c r="M342" i="3"/>
  <c r="I342" i="3"/>
  <c r="F342" i="3"/>
  <c r="N341" i="3"/>
  <c r="P341" i="3"/>
  <c r="M341" i="3"/>
  <c r="I341" i="3"/>
  <c r="F341" i="3"/>
  <c r="N340" i="3"/>
  <c r="P340" i="3"/>
  <c r="M340" i="3"/>
  <c r="I340" i="3"/>
  <c r="F340" i="3"/>
  <c r="N339" i="3"/>
  <c r="P339" i="3"/>
  <c r="M339" i="3"/>
  <c r="I339" i="3"/>
  <c r="F339" i="3"/>
  <c r="G338" i="3"/>
  <c r="N338" i="3"/>
  <c r="P338" i="3"/>
  <c r="O338" i="3"/>
  <c r="K338" i="3"/>
  <c r="M338" i="3"/>
  <c r="L338" i="3"/>
  <c r="I338" i="3"/>
  <c r="D338" i="3"/>
  <c r="F338" i="3"/>
  <c r="E338" i="3"/>
  <c r="N337" i="3"/>
  <c r="P337" i="3"/>
  <c r="M337" i="3"/>
  <c r="I337" i="3"/>
  <c r="F337" i="3"/>
  <c r="N336" i="3"/>
  <c r="P336" i="3"/>
  <c r="M336" i="3"/>
  <c r="I336" i="3"/>
  <c r="F336" i="3"/>
  <c r="N335" i="3"/>
  <c r="P335" i="3"/>
  <c r="M335" i="3"/>
  <c r="I335" i="3"/>
  <c r="F335" i="3"/>
  <c r="N334" i="3"/>
  <c r="P334" i="3"/>
  <c r="M334" i="3"/>
  <c r="I334" i="3"/>
  <c r="F334" i="3"/>
  <c r="N333" i="3"/>
  <c r="P333" i="3"/>
  <c r="M333" i="3"/>
  <c r="I333" i="3"/>
  <c r="F333" i="3"/>
  <c r="N332" i="3"/>
  <c r="P332" i="3"/>
  <c r="M332" i="3"/>
  <c r="I332" i="3"/>
  <c r="F332" i="3"/>
  <c r="N331" i="3"/>
  <c r="P331" i="3"/>
  <c r="M331" i="3"/>
  <c r="I331" i="3"/>
  <c r="F331" i="3"/>
  <c r="N330" i="3"/>
  <c r="P330" i="3"/>
  <c r="M330" i="3"/>
  <c r="I330" i="3"/>
  <c r="F330" i="3"/>
  <c r="M329" i="3"/>
  <c r="F329" i="3"/>
  <c r="N328" i="3"/>
  <c r="P328" i="3"/>
  <c r="M328" i="3"/>
  <c r="I328" i="3"/>
  <c r="F328" i="3"/>
  <c r="N327" i="3"/>
  <c r="P327" i="3"/>
  <c r="M327" i="3"/>
  <c r="I327" i="3"/>
  <c r="F327" i="3"/>
  <c r="N326" i="3"/>
  <c r="P326" i="3"/>
  <c r="M326" i="3"/>
  <c r="I326" i="3"/>
  <c r="F326" i="3"/>
  <c r="N325" i="3"/>
  <c r="P325" i="3"/>
  <c r="M325" i="3"/>
  <c r="I325" i="3"/>
  <c r="F325" i="3"/>
  <c r="N324" i="3"/>
  <c r="P324" i="3"/>
  <c r="M324" i="3"/>
  <c r="I324" i="3"/>
  <c r="F324" i="3"/>
  <c r="N323" i="3"/>
  <c r="P323" i="3"/>
  <c r="M323" i="3"/>
  <c r="I323" i="3"/>
  <c r="F323" i="3"/>
  <c r="N322" i="3"/>
  <c r="P322" i="3"/>
  <c r="M322" i="3"/>
  <c r="I322" i="3"/>
  <c r="N321" i="3"/>
  <c r="P321" i="3"/>
  <c r="M321" i="3"/>
  <c r="I321" i="3"/>
  <c r="F321" i="3"/>
  <c r="N320" i="3"/>
  <c r="P320" i="3"/>
  <c r="M320" i="3"/>
  <c r="I320" i="3"/>
  <c r="F320" i="3"/>
  <c r="N319" i="3"/>
  <c r="P319" i="3"/>
  <c r="M319" i="3"/>
  <c r="I319" i="3"/>
  <c r="F319" i="3"/>
  <c r="N318" i="3"/>
  <c r="P318" i="3"/>
  <c r="M318" i="3"/>
  <c r="I318" i="3"/>
  <c r="F318" i="3"/>
  <c r="N317" i="3"/>
  <c r="P317" i="3"/>
  <c r="M317" i="3"/>
  <c r="I317" i="3"/>
  <c r="F317" i="3"/>
  <c r="P316" i="3"/>
  <c r="I316" i="3"/>
  <c r="N315" i="3"/>
  <c r="P315" i="3"/>
  <c r="M315" i="3"/>
  <c r="I315" i="3"/>
  <c r="F315" i="3"/>
  <c r="N314" i="3"/>
  <c r="P314" i="3"/>
  <c r="M314" i="3"/>
  <c r="I314" i="3"/>
  <c r="F314" i="3"/>
  <c r="N313" i="3"/>
  <c r="P313" i="3"/>
  <c r="M313" i="3"/>
  <c r="I313" i="3"/>
  <c r="F313" i="3"/>
  <c r="N312" i="3"/>
  <c r="P312" i="3"/>
  <c r="M312" i="3"/>
  <c r="I312" i="3"/>
  <c r="F312" i="3"/>
  <c r="N311" i="3"/>
  <c r="P311" i="3"/>
  <c r="M311" i="3"/>
  <c r="I311" i="3"/>
  <c r="F311" i="3"/>
  <c r="N310" i="3"/>
  <c r="P310" i="3"/>
  <c r="M310" i="3"/>
  <c r="I310" i="3"/>
  <c r="F310" i="3"/>
  <c r="N309" i="3"/>
  <c r="P309" i="3"/>
  <c r="M309" i="3"/>
  <c r="I309" i="3"/>
  <c r="F309" i="3"/>
  <c r="N308" i="3"/>
  <c r="P308" i="3"/>
  <c r="M308" i="3"/>
  <c r="I308" i="3"/>
  <c r="F308" i="3"/>
  <c r="N307" i="3"/>
  <c r="P307" i="3"/>
  <c r="I307" i="3"/>
  <c r="F307" i="3"/>
  <c r="N306" i="3"/>
  <c r="P306" i="3"/>
  <c r="M306" i="3"/>
  <c r="I306" i="3"/>
  <c r="F306" i="3"/>
  <c r="N305" i="3"/>
  <c r="P305" i="3"/>
  <c r="M305" i="3"/>
  <c r="I305" i="3"/>
  <c r="F305" i="3"/>
  <c r="N304" i="3"/>
  <c r="P304" i="3"/>
  <c r="M304" i="3"/>
  <c r="I304" i="3"/>
  <c r="F304" i="3"/>
  <c r="N303" i="3"/>
  <c r="P303" i="3"/>
  <c r="M303" i="3"/>
  <c r="I303" i="3"/>
  <c r="F303" i="3"/>
  <c r="N302" i="3"/>
  <c r="P302" i="3"/>
  <c r="M302" i="3"/>
  <c r="I302" i="3"/>
  <c r="F302" i="3"/>
  <c r="N301" i="3"/>
  <c r="P301" i="3"/>
  <c r="M301" i="3"/>
  <c r="I301" i="3"/>
  <c r="F301" i="3"/>
  <c r="P300" i="3"/>
  <c r="M300" i="3"/>
  <c r="I300" i="3"/>
  <c r="N299" i="3"/>
  <c r="P299" i="3"/>
  <c r="M299" i="3"/>
  <c r="I299" i="3"/>
  <c r="F299" i="3"/>
  <c r="N298" i="3"/>
  <c r="P298" i="3"/>
  <c r="M298" i="3"/>
  <c r="F298" i="3"/>
  <c r="N295" i="3"/>
  <c r="P295" i="3"/>
  <c r="M295" i="3"/>
  <c r="I295" i="3"/>
  <c r="F295" i="3"/>
  <c r="N294" i="3"/>
  <c r="P294" i="3"/>
  <c r="M294" i="3"/>
  <c r="I294" i="3"/>
  <c r="F294" i="3"/>
  <c r="N293" i="3"/>
  <c r="P293" i="3"/>
  <c r="M293" i="3"/>
  <c r="I293" i="3"/>
  <c r="F293" i="3"/>
  <c r="N292" i="3"/>
  <c r="P292" i="3"/>
  <c r="M292" i="3"/>
  <c r="I292" i="3"/>
  <c r="F292" i="3"/>
  <c r="N291" i="3"/>
  <c r="P291" i="3"/>
  <c r="M291" i="3"/>
  <c r="I291" i="3"/>
  <c r="F291" i="3"/>
  <c r="N290" i="3"/>
  <c r="P290" i="3"/>
  <c r="M290" i="3"/>
  <c r="I290" i="3"/>
  <c r="F290" i="3"/>
  <c r="N289" i="3"/>
  <c r="P289" i="3"/>
  <c r="M289" i="3"/>
  <c r="I289" i="3"/>
  <c r="F289" i="3"/>
  <c r="N288" i="3"/>
  <c r="P288" i="3"/>
  <c r="M288" i="3"/>
  <c r="I288" i="3"/>
  <c r="F288" i="3"/>
  <c r="N287" i="3"/>
  <c r="P287" i="3"/>
  <c r="M287" i="3"/>
  <c r="I287" i="3"/>
  <c r="F287" i="3"/>
  <c r="N286" i="3"/>
  <c r="P286" i="3"/>
  <c r="M286" i="3"/>
  <c r="I286" i="3"/>
  <c r="F286" i="3"/>
  <c r="N285" i="3"/>
  <c r="P285" i="3"/>
  <c r="M285" i="3"/>
  <c r="I285" i="3"/>
  <c r="F285" i="3"/>
  <c r="N284" i="3"/>
  <c r="P284" i="3"/>
  <c r="M284" i="3"/>
  <c r="I284" i="3"/>
  <c r="F284" i="3"/>
  <c r="N283" i="3"/>
  <c r="P283" i="3"/>
  <c r="M283" i="3"/>
  <c r="I283" i="3"/>
  <c r="F283" i="3"/>
  <c r="N282" i="3"/>
  <c r="P282" i="3"/>
  <c r="M282" i="3"/>
  <c r="I282" i="3"/>
  <c r="F282" i="3"/>
  <c r="N281" i="3"/>
  <c r="P281" i="3"/>
  <c r="M281" i="3"/>
  <c r="I281" i="3"/>
  <c r="F281" i="3"/>
  <c r="N280" i="3"/>
  <c r="P280" i="3"/>
  <c r="M280" i="3"/>
  <c r="I280" i="3"/>
  <c r="F280" i="3"/>
  <c r="N279" i="3"/>
  <c r="P279" i="3"/>
  <c r="M279" i="3"/>
  <c r="I279" i="3"/>
  <c r="F279" i="3"/>
  <c r="N278" i="3"/>
  <c r="P278" i="3"/>
  <c r="M278" i="3"/>
  <c r="I278" i="3"/>
  <c r="F278" i="3"/>
  <c r="N277" i="3"/>
  <c r="P277" i="3"/>
  <c r="M277" i="3"/>
  <c r="I277" i="3"/>
  <c r="F277" i="3"/>
  <c r="N276" i="3"/>
  <c r="P276" i="3"/>
  <c r="M276" i="3"/>
  <c r="I276" i="3"/>
  <c r="F276" i="3"/>
  <c r="N275" i="3"/>
  <c r="P275" i="3"/>
  <c r="M275" i="3"/>
  <c r="I275" i="3"/>
  <c r="F275" i="3"/>
  <c r="N274" i="3"/>
  <c r="P274" i="3"/>
  <c r="M274" i="3"/>
  <c r="I274" i="3"/>
  <c r="F274" i="3"/>
  <c r="N273" i="3"/>
  <c r="P273" i="3"/>
  <c r="M273" i="3"/>
  <c r="I273" i="3"/>
  <c r="N272" i="3"/>
  <c r="P272" i="3"/>
  <c r="M272" i="3"/>
  <c r="I272" i="3"/>
  <c r="F272" i="3"/>
  <c r="N271" i="3"/>
  <c r="P271" i="3"/>
  <c r="M271" i="3"/>
  <c r="I271" i="3"/>
  <c r="F271" i="3"/>
  <c r="N270" i="3"/>
  <c r="P270" i="3"/>
  <c r="M270" i="3"/>
  <c r="I270" i="3"/>
  <c r="F270" i="3"/>
  <c r="N269" i="3"/>
  <c r="P269" i="3"/>
  <c r="M269" i="3"/>
  <c r="I269" i="3"/>
  <c r="F269" i="3"/>
  <c r="N268" i="3"/>
  <c r="P268" i="3"/>
  <c r="M268" i="3"/>
  <c r="I268" i="3"/>
  <c r="F268" i="3"/>
  <c r="N267" i="3"/>
  <c r="P267" i="3"/>
  <c r="M267" i="3"/>
  <c r="I267" i="3"/>
  <c r="F267" i="3"/>
  <c r="N266" i="3"/>
  <c r="P266" i="3"/>
  <c r="M266" i="3"/>
  <c r="I266" i="3"/>
  <c r="F266" i="3"/>
  <c r="N265" i="3"/>
  <c r="P265" i="3"/>
  <c r="M265" i="3"/>
  <c r="I265" i="3"/>
  <c r="F265" i="3"/>
  <c r="N264" i="3"/>
  <c r="P264" i="3"/>
  <c r="M264" i="3"/>
  <c r="I264" i="3"/>
  <c r="F264" i="3"/>
  <c r="N263" i="3"/>
  <c r="P263" i="3"/>
  <c r="M263" i="3"/>
  <c r="I263" i="3"/>
  <c r="F263" i="3"/>
  <c r="F262" i="3"/>
  <c r="F261" i="3"/>
  <c r="F259" i="3"/>
  <c r="F258" i="3"/>
  <c r="F257" i="3"/>
  <c r="N256" i="3"/>
  <c r="P256" i="3"/>
  <c r="M256" i="3"/>
  <c r="I256" i="3"/>
  <c r="F256" i="3"/>
  <c r="N255" i="3"/>
  <c r="P255" i="3"/>
  <c r="I255" i="3"/>
  <c r="F255" i="3"/>
  <c r="N254" i="3"/>
  <c r="P254" i="3"/>
  <c r="M254" i="3"/>
  <c r="I254" i="3"/>
  <c r="F254" i="3"/>
  <c r="N253" i="3"/>
  <c r="P253" i="3"/>
  <c r="M253" i="3"/>
  <c r="I253" i="3"/>
  <c r="F253" i="3"/>
  <c r="N252" i="3"/>
  <c r="P252" i="3"/>
  <c r="M252" i="3"/>
  <c r="I252" i="3"/>
  <c r="F252" i="3"/>
  <c r="N251" i="3"/>
  <c r="P251" i="3"/>
  <c r="M251" i="3"/>
  <c r="I251" i="3"/>
  <c r="F251" i="3"/>
  <c r="N250" i="3"/>
  <c r="P250" i="3"/>
  <c r="M250" i="3"/>
  <c r="I250" i="3"/>
  <c r="F250" i="3"/>
  <c r="N249" i="3"/>
  <c r="P249" i="3"/>
  <c r="M249" i="3"/>
  <c r="I249" i="3"/>
  <c r="F249" i="3"/>
  <c r="N248" i="3"/>
  <c r="P248" i="3"/>
  <c r="M248" i="3"/>
  <c r="I248" i="3"/>
  <c r="F248" i="3"/>
  <c r="N247" i="3"/>
  <c r="P247" i="3"/>
  <c r="I247" i="3"/>
  <c r="E247" i="3"/>
  <c r="N246" i="3"/>
  <c r="P246" i="3"/>
  <c r="M246" i="3"/>
  <c r="I246" i="3"/>
  <c r="F246" i="3"/>
  <c r="N245" i="3"/>
  <c r="P245" i="3"/>
  <c r="M245" i="3"/>
  <c r="I245" i="3"/>
  <c r="F245" i="3"/>
  <c r="N244" i="3"/>
  <c r="P244" i="3"/>
  <c r="M244" i="3"/>
  <c r="I244" i="3"/>
  <c r="F244" i="3"/>
  <c r="N243" i="3"/>
  <c r="P243" i="3"/>
  <c r="M243" i="3"/>
  <c r="I243" i="3"/>
  <c r="F243" i="3"/>
  <c r="N242" i="3"/>
  <c r="P242" i="3"/>
  <c r="M242" i="3"/>
  <c r="I242" i="3"/>
  <c r="F242" i="3"/>
  <c r="N241" i="3"/>
  <c r="P241" i="3"/>
  <c r="M241" i="3"/>
  <c r="I241" i="3"/>
  <c r="F241" i="3"/>
  <c r="N240" i="3"/>
  <c r="P240" i="3"/>
  <c r="M240" i="3"/>
  <c r="I240" i="3"/>
  <c r="F240" i="3"/>
  <c r="N239" i="3"/>
  <c r="P239" i="3"/>
  <c r="M239" i="3"/>
  <c r="I239" i="3"/>
  <c r="F239" i="3"/>
  <c r="N238" i="3"/>
  <c r="P238" i="3"/>
  <c r="M238" i="3"/>
  <c r="I238" i="3"/>
  <c r="F238" i="3"/>
  <c r="N237" i="3"/>
  <c r="P237" i="3"/>
  <c r="M237" i="3"/>
  <c r="I237" i="3"/>
  <c r="F237" i="3"/>
  <c r="N236" i="3"/>
  <c r="P236" i="3"/>
  <c r="M236" i="3"/>
  <c r="I236" i="3"/>
  <c r="F236" i="3"/>
  <c r="E236" i="3"/>
  <c r="N235" i="3"/>
  <c r="P235" i="3"/>
  <c r="M235" i="3"/>
  <c r="I235" i="3"/>
  <c r="F235" i="3"/>
  <c r="N234" i="3"/>
  <c r="P234" i="3"/>
  <c r="M234" i="3"/>
  <c r="I234" i="3"/>
  <c r="F234" i="3"/>
  <c r="N233" i="3"/>
  <c r="P233" i="3"/>
  <c r="M233" i="3"/>
  <c r="I233" i="3"/>
  <c r="F233" i="3"/>
  <c r="N232" i="3"/>
  <c r="P232" i="3"/>
  <c r="M232" i="3"/>
  <c r="I232" i="3"/>
  <c r="F232" i="3"/>
  <c r="N231" i="3"/>
  <c r="P231" i="3"/>
  <c r="M231" i="3"/>
  <c r="I231" i="3"/>
  <c r="F231" i="3"/>
  <c r="N230" i="3"/>
  <c r="P230" i="3"/>
  <c r="M230" i="3"/>
  <c r="I230" i="3"/>
  <c r="F230" i="3"/>
  <c r="E230" i="3"/>
  <c r="N229" i="3"/>
  <c r="P229" i="3"/>
  <c r="N228" i="3"/>
  <c r="P228" i="3"/>
  <c r="M228" i="3"/>
  <c r="I228" i="3"/>
  <c r="F228" i="3"/>
  <c r="N227" i="3"/>
  <c r="P227" i="3"/>
  <c r="M227" i="3"/>
  <c r="I227" i="3"/>
  <c r="F227" i="3"/>
  <c r="N226" i="3"/>
  <c r="P226" i="3"/>
  <c r="M226" i="3"/>
  <c r="I226" i="3"/>
  <c r="F226" i="3"/>
  <c r="N225" i="3"/>
  <c r="P225" i="3"/>
  <c r="I225" i="3"/>
  <c r="N224" i="3"/>
  <c r="P224" i="3"/>
  <c r="M224" i="3"/>
  <c r="I224" i="3"/>
  <c r="F224" i="3"/>
  <c r="N223" i="3"/>
  <c r="P223" i="3"/>
  <c r="M223" i="3"/>
  <c r="I223" i="3"/>
  <c r="F223" i="3"/>
  <c r="N222" i="3"/>
  <c r="P222" i="3"/>
  <c r="M222" i="3"/>
  <c r="I222" i="3"/>
  <c r="F222" i="3"/>
  <c r="N221" i="3"/>
  <c r="P221" i="3"/>
  <c r="M221" i="3"/>
  <c r="I221" i="3"/>
  <c r="F221" i="3"/>
  <c r="N220" i="3"/>
  <c r="P220" i="3"/>
  <c r="M220" i="3"/>
  <c r="I220" i="3"/>
  <c r="F220" i="3"/>
  <c r="N219" i="3"/>
  <c r="P219" i="3"/>
  <c r="M219" i="3"/>
  <c r="I219" i="3"/>
  <c r="F219" i="3"/>
  <c r="E219" i="3"/>
  <c r="E218" i="3"/>
  <c r="F218" i="3"/>
  <c r="N217" i="3"/>
  <c r="P217" i="3"/>
  <c r="M217" i="3"/>
  <c r="I217" i="3"/>
  <c r="F217" i="3"/>
  <c r="N216" i="3"/>
  <c r="P216" i="3"/>
  <c r="M216" i="3"/>
  <c r="I216" i="3"/>
  <c r="F216" i="3"/>
  <c r="N215" i="3"/>
  <c r="P215" i="3"/>
  <c r="M215" i="3"/>
  <c r="I215" i="3"/>
  <c r="F215" i="3"/>
  <c r="N214" i="3"/>
  <c r="M214" i="3"/>
  <c r="F214" i="3"/>
  <c r="N213" i="3"/>
  <c r="P213" i="3"/>
  <c r="M213" i="3"/>
  <c r="I213" i="3"/>
  <c r="E213" i="3"/>
  <c r="N212" i="3"/>
  <c r="P212" i="3"/>
  <c r="M212" i="3"/>
  <c r="I212" i="3"/>
  <c r="F212" i="3"/>
  <c r="N211" i="3"/>
  <c r="P211" i="3"/>
  <c r="M211" i="3"/>
  <c r="I211" i="3"/>
  <c r="F211" i="3"/>
  <c r="N210" i="3"/>
  <c r="P210" i="3"/>
  <c r="M210" i="3"/>
  <c r="I210" i="3"/>
  <c r="F210" i="3"/>
  <c r="E210" i="3"/>
  <c r="N209" i="3"/>
  <c r="P209" i="3"/>
  <c r="M209" i="3"/>
  <c r="I209" i="3"/>
  <c r="F209" i="3"/>
  <c r="N208" i="3"/>
  <c r="P208" i="3"/>
  <c r="M208" i="3"/>
  <c r="I208" i="3"/>
  <c r="F208" i="3"/>
  <c r="N207" i="3"/>
  <c r="P207" i="3"/>
  <c r="M207" i="3"/>
  <c r="I207" i="3"/>
  <c r="F207" i="3"/>
  <c r="N206" i="3"/>
  <c r="P206" i="3"/>
  <c r="M206" i="3"/>
  <c r="I206" i="3"/>
  <c r="F206" i="3"/>
  <c r="N205" i="3"/>
  <c r="P205" i="3"/>
  <c r="M205" i="3"/>
  <c r="I205" i="3"/>
  <c r="F205" i="3"/>
  <c r="N204" i="3"/>
  <c r="P204" i="3"/>
  <c r="M204" i="3"/>
  <c r="I204" i="3"/>
  <c r="F204" i="3"/>
  <c r="N203" i="3"/>
  <c r="P203" i="3"/>
  <c r="M203" i="3"/>
  <c r="I203" i="3"/>
  <c r="F203" i="3"/>
  <c r="N202" i="3"/>
  <c r="P202" i="3"/>
  <c r="M202" i="3"/>
  <c r="I202" i="3"/>
  <c r="F202" i="3"/>
  <c r="N201" i="3"/>
  <c r="P201" i="3"/>
  <c r="M201" i="3"/>
  <c r="I201" i="3"/>
  <c r="F201" i="3"/>
  <c r="N200" i="3"/>
  <c r="P200" i="3"/>
  <c r="M200" i="3"/>
  <c r="I200" i="3"/>
  <c r="F200" i="3"/>
  <c r="N199" i="3"/>
  <c r="P199" i="3"/>
  <c r="M199" i="3"/>
  <c r="I199" i="3"/>
  <c r="F199" i="3"/>
  <c r="N198" i="3"/>
  <c r="P198" i="3"/>
  <c r="M198" i="3"/>
  <c r="I198" i="3"/>
  <c r="F198" i="3"/>
  <c r="N197" i="3"/>
  <c r="P197" i="3"/>
  <c r="I197" i="3"/>
  <c r="F197" i="3"/>
  <c r="E197" i="3"/>
  <c r="N196" i="3"/>
  <c r="P196" i="3"/>
  <c r="M196" i="3"/>
  <c r="I196" i="3"/>
  <c r="F196" i="3"/>
  <c r="N195" i="3"/>
  <c r="P195" i="3"/>
  <c r="M195" i="3"/>
  <c r="I195" i="3"/>
  <c r="F195" i="3"/>
  <c r="N194" i="3"/>
  <c r="P194" i="3"/>
  <c r="M194" i="3"/>
  <c r="I194" i="3"/>
  <c r="F194" i="3"/>
  <c r="N193" i="3"/>
  <c r="P193" i="3"/>
  <c r="M193" i="3"/>
  <c r="I193" i="3"/>
  <c r="F193" i="3"/>
  <c r="E193" i="3"/>
  <c r="N192" i="3"/>
  <c r="P192" i="3"/>
  <c r="M192" i="3"/>
  <c r="I192" i="3"/>
  <c r="F192" i="3"/>
  <c r="N191" i="3"/>
  <c r="P191" i="3"/>
  <c r="M191" i="3"/>
  <c r="I191" i="3"/>
  <c r="F191" i="3"/>
  <c r="N190" i="3"/>
  <c r="P190" i="3"/>
  <c r="M190" i="3"/>
  <c r="I190" i="3"/>
  <c r="F190" i="3"/>
  <c r="N189" i="3"/>
  <c r="P189" i="3"/>
  <c r="M189" i="3"/>
  <c r="I189" i="3"/>
  <c r="E189" i="3"/>
  <c r="N188" i="3"/>
  <c r="P188" i="3"/>
  <c r="M188" i="3"/>
  <c r="I188" i="3"/>
  <c r="F188" i="3"/>
  <c r="N187" i="3"/>
  <c r="P187" i="3"/>
  <c r="M187" i="3"/>
  <c r="I187" i="3"/>
  <c r="F187" i="3"/>
  <c r="N186" i="3"/>
  <c r="P186" i="3"/>
  <c r="M186" i="3"/>
  <c r="I186" i="3"/>
  <c r="F186" i="3"/>
  <c r="N185" i="3"/>
  <c r="P185" i="3"/>
  <c r="M185" i="3"/>
  <c r="I185" i="3"/>
  <c r="F185" i="3"/>
  <c r="N184" i="3"/>
  <c r="P184" i="3"/>
  <c r="M184" i="3"/>
  <c r="I184" i="3"/>
  <c r="F184" i="3"/>
  <c r="N183" i="3"/>
  <c r="P183" i="3"/>
  <c r="M183" i="3"/>
  <c r="I183" i="3"/>
  <c r="F183" i="3"/>
  <c r="E183" i="3"/>
  <c r="N182" i="3"/>
  <c r="P182" i="3"/>
  <c r="M182" i="3"/>
  <c r="I182" i="3"/>
  <c r="F182" i="3"/>
  <c r="N181" i="3"/>
  <c r="P181" i="3"/>
  <c r="M181" i="3"/>
  <c r="I181" i="3"/>
  <c r="F181" i="3"/>
  <c r="N180" i="3"/>
  <c r="P180" i="3"/>
  <c r="M180" i="3"/>
  <c r="I180" i="3"/>
  <c r="F180" i="3"/>
  <c r="N179" i="3"/>
  <c r="P179" i="3"/>
  <c r="M179" i="3"/>
  <c r="I179" i="3"/>
  <c r="F179" i="3"/>
  <c r="N178" i="3"/>
  <c r="P178" i="3"/>
  <c r="M178" i="3"/>
  <c r="I178" i="3"/>
  <c r="F178" i="3"/>
  <c r="N177" i="3"/>
  <c r="P177" i="3"/>
  <c r="M177" i="3"/>
  <c r="I177" i="3"/>
  <c r="F177" i="3"/>
  <c r="N176" i="3"/>
  <c r="P176" i="3"/>
  <c r="M176" i="3"/>
  <c r="I176" i="3"/>
  <c r="F176" i="3"/>
  <c r="N175" i="3"/>
  <c r="P175" i="3"/>
  <c r="M175" i="3"/>
  <c r="I175" i="3"/>
  <c r="F175" i="3"/>
  <c r="N174" i="3"/>
  <c r="P174" i="3"/>
  <c r="M174" i="3"/>
  <c r="I174" i="3"/>
  <c r="F174" i="3"/>
  <c r="N173" i="3"/>
  <c r="P173" i="3"/>
  <c r="M173" i="3"/>
  <c r="I173" i="3"/>
  <c r="F173" i="3"/>
  <c r="N172" i="3"/>
  <c r="P172" i="3"/>
  <c r="M172" i="3"/>
  <c r="I172" i="3"/>
  <c r="F172" i="3"/>
  <c r="N171" i="3"/>
  <c r="P171" i="3"/>
  <c r="M171" i="3"/>
  <c r="I171" i="3"/>
  <c r="F171" i="3"/>
  <c r="N170" i="3"/>
  <c r="P170" i="3"/>
  <c r="I170" i="3"/>
  <c r="F170" i="3"/>
  <c r="E170" i="3"/>
  <c r="N169" i="3"/>
  <c r="P169" i="3"/>
  <c r="M169" i="3"/>
  <c r="I169" i="3"/>
  <c r="F169" i="3"/>
  <c r="N168" i="3"/>
  <c r="P168" i="3"/>
  <c r="M168" i="3"/>
  <c r="I168" i="3"/>
  <c r="F168" i="3"/>
  <c r="N167" i="3"/>
  <c r="P167" i="3"/>
  <c r="M167" i="3"/>
  <c r="I167" i="3"/>
  <c r="F167" i="3"/>
  <c r="N166" i="3"/>
  <c r="P166" i="3"/>
  <c r="M166" i="3"/>
  <c r="I166" i="3"/>
  <c r="F166" i="3"/>
  <c r="N165" i="3"/>
  <c r="P165" i="3"/>
  <c r="M165" i="3"/>
  <c r="I165" i="3"/>
  <c r="F165" i="3"/>
  <c r="N164" i="3"/>
  <c r="P164" i="3"/>
  <c r="M164" i="3"/>
  <c r="I164" i="3"/>
  <c r="F164" i="3"/>
  <c r="P163" i="3"/>
  <c r="M163" i="3"/>
  <c r="I163" i="3"/>
  <c r="N162" i="3"/>
  <c r="P162" i="3"/>
  <c r="M162" i="3"/>
  <c r="I162" i="3"/>
  <c r="F162" i="3"/>
  <c r="N161" i="3"/>
  <c r="P161" i="3"/>
  <c r="M161" i="3"/>
  <c r="I161" i="3"/>
  <c r="F161" i="3"/>
  <c r="N160" i="3"/>
  <c r="P160" i="3"/>
  <c r="M160" i="3"/>
  <c r="I160" i="3"/>
  <c r="F160" i="3"/>
  <c r="N159" i="3"/>
  <c r="P159" i="3"/>
  <c r="M159" i="3"/>
  <c r="I159" i="3"/>
  <c r="F159" i="3"/>
  <c r="N158" i="3"/>
  <c r="P158" i="3"/>
  <c r="M158" i="3"/>
  <c r="I158" i="3"/>
  <c r="F158" i="3"/>
  <c r="N157" i="3"/>
  <c r="P157" i="3"/>
  <c r="M157" i="3"/>
  <c r="I157" i="3"/>
  <c r="F157" i="3"/>
  <c r="N156" i="3"/>
  <c r="P156" i="3"/>
  <c r="M156" i="3"/>
  <c r="I156" i="3"/>
  <c r="F156" i="3"/>
  <c r="N155" i="3"/>
  <c r="P155" i="3"/>
  <c r="M155" i="3"/>
  <c r="I155" i="3"/>
  <c r="F155" i="3"/>
  <c r="N154" i="3"/>
  <c r="P154" i="3"/>
  <c r="M154" i="3"/>
  <c r="I154" i="3"/>
  <c r="F154" i="3"/>
  <c r="N153" i="3"/>
  <c r="P153" i="3"/>
  <c r="M153" i="3"/>
  <c r="I153" i="3"/>
  <c r="F153" i="3"/>
  <c r="N152" i="3"/>
  <c r="P152" i="3"/>
  <c r="M152" i="3"/>
  <c r="I152" i="3"/>
  <c r="F152" i="3"/>
  <c r="N151" i="3"/>
  <c r="P151" i="3"/>
  <c r="M151" i="3"/>
  <c r="I151" i="3"/>
  <c r="F151" i="3"/>
  <c r="N150" i="3"/>
  <c r="P150" i="3"/>
  <c r="M150" i="3"/>
  <c r="I150" i="3"/>
  <c r="F150" i="3"/>
  <c r="N149" i="3"/>
  <c r="P149" i="3"/>
  <c r="M149" i="3"/>
  <c r="I149" i="3"/>
  <c r="F149" i="3"/>
  <c r="N148" i="3"/>
  <c r="P148" i="3"/>
  <c r="M148" i="3"/>
  <c r="I148" i="3"/>
  <c r="F148" i="3"/>
  <c r="N147" i="3"/>
  <c r="P147" i="3"/>
  <c r="M147" i="3"/>
  <c r="I147" i="3"/>
  <c r="F147" i="3"/>
  <c r="N146" i="3"/>
  <c r="P146" i="3"/>
  <c r="M146" i="3"/>
  <c r="I146" i="3"/>
  <c r="F146" i="3"/>
  <c r="N145" i="3"/>
  <c r="P145" i="3"/>
  <c r="M145" i="3"/>
  <c r="I145" i="3"/>
  <c r="F145" i="3"/>
  <c r="N144" i="3"/>
  <c r="P144" i="3"/>
  <c r="M144" i="3"/>
  <c r="I144" i="3"/>
  <c r="F144" i="3"/>
  <c r="N142" i="3"/>
  <c r="P142" i="3"/>
  <c r="M142" i="3"/>
  <c r="I142" i="3"/>
  <c r="F142" i="3"/>
  <c r="N141" i="3"/>
  <c r="P141" i="3"/>
  <c r="M141" i="3"/>
  <c r="I141" i="3"/>
  <c r="F141" i="3"/>
  <c r="N140" i="3"/>
  <c r="P140" i="3"/>
  <c r="M140" i="3"/>
  <c r="I140" i="3"/>
  <c r="F140" i="3"/>
  <c r="N139" i="3"/>
  <c r="P139" i="3"/>
  <c r="M139" i="3"/>
  <c r="I139" i="3"/>
  <c r="F139" i="3"/>
  <c r="N138" i="3"/>
  <c r="P138" i="3"/>
  <c r="M138" i="3"/>
  <c r="I138" i="3"/>
  <c r="F138" i="3"/>
  <c r="N137" i="3"/>
  <c r="P137" i="3"/>
  <c r="M137" i="3"/>
  <c r="I137" i="3"/>
  <c r="F137" i="3"/>
  <c r="N136" i="3"/>
  <c r="P136" i="3"/>
  <c r="M136" i="3"/>
  <c r="I136" i="3"/>
  <c r="F136" i="3"/>
  <c r="N135" i="3"/>
  <c r="P135" i="3"/>
  <c r="M135" i="3"/>
  <c r="I135" i="3"/>
  <c r="F135" i="3"/>
  <c r="N134" i="3"/>
  <c r="P134" i="3"/>
  <c r="M134" i="3"/>
  <c r="I134" i="3"/>
  <c r="F134" i="3"/>
  <c r="N133" i="3"/>
  <c r="P133" i="3"/>
  <c r="M133" i="3"/>
  <c r="I133" i="3"/>
  <c r="F133" i="3"/>
  <c r="N132" i="3"/>
  <c r="P132" i="3"/>
  <c r="M132" i="3"/>
  <c r="I132" i="3"/>
  <c r="F132" i="3"/>
  <c r="N131" i="3"/>
  <c r="P131" i="3"/>
  <c r="M131" i="3"/>
  <c r="I131" i="3"/>
  <c r="F131" i="3"/>
  <c r="N130" i="3"/>
  <c r="P130" i="3"/>
  <c r="M130" i="3"/>
  <c r="I130" i="3"/>
  <c r="F130" i="3"/>
  <c r="N129" i="3"/>
  <c r="P129" i="3"/>
  <c r="M129" i="3"/>
  <c r="I129" i="3"/>
  <c r="F129" i="3"/>
  <c r="N128" i="3"/>
  <c r="P128" i="3"/>
  <c r="M128" i="3"/>
  <c r="I128" i="3"/>
  <c r="F128" i="3"/>
  <c r="N127" i="3"/>
  <c r="P127" i="3"/>
  <c r="M127" i="3"/>
  <c r="I127" i="3"/>
  <c r="F127" i="3"/>
  <c r="N126" i="3"/>
  <c r="P126" i="3"/>
  <c r="M126" i="3"/>
  <c r="I126" i="3"/>
  <c r="F126" i="3"/>
  <c r="N125" i="3"/>
  <c r="P125" i="3"/>
  <c r="M125" i="3"/>
  <c r="I125" i="3"/>
  <c r="F125" i="3"/>
  <c r="N124" i="3"/>
  <c r="P124" i="3"/>
  <c r="M124" i="3"/>
  <c r="I124" i="3"/>
  <c r="F124" i="3"/>
  <c r="N123" i="3"/>
  <c r="P123" i="3"/>
  <c r="M123" i="3"/>
  <c r="I123" i="3"/>
  <c r="F123" i="3"/>
  <c r="N122" i="3"/>
  <c r="P122" i="3"/>
  <c r="M122" i="3"/>
  <c r="I122" i="3"/>
  <c r="F122" i="3"/>
  <c r="N121" i="3"/>
  <c r="P121" i="3"/>
  <c r="M121" i="3"/>
  <c r="I121" i="3"/>
  <c r="F121" i="3"/>
  <c r="N120" i="3"/>
  <c r="P120" i="3"/>
  <c r="M120" i="3"/>
  <c r="I120" i="3"/>
  <c r="F120" i="3"/>
  <c r="N119" i="3"/>
  <c r="P119" i="3"/>
  <c r="M119" i="3"/>
  <c r="I119" i="3"/>
  <c r="F119" i="3"/>
  <c r="N118" i="3"/>
  <c r="P118" i="3"/>
  <c r="M118" i="3"/>
  <c r="I118" i="3"/>
  <c r="F118" i="3"/>
  <c r="N117" i="3"/>
  <c r="P117" i="3"/>
  <c r="M117" i="3"/>
  <c r="I117" i="3"/>
  <c r="F117" i="3"/>
  <c r="N116" i="3"/>
  <c r="P116" i="3"/>
  <c r="M116" i="3"/>
  <c r="I116" i="3"/>
  <c r="F116" i="3"/>
  <c r="N115" i="3"/>
  <c r="P115" i="3"/>
  <c r="M115" i="3"/>
  <c r="I115" i="3"/>
  <c r="F115" i="3"/>
  <c r="N114" i="3"/>
  <c r="P114" i="3"/>
  <c r="M114" i="3"/>
  <c r="I114" i="3"/>
  <c r="F114" i="3"/>
  <c r="N113" i="3"/>
  <c r="P113" i="3"/>
  <c r="M113" i="3"/>
  <c r="I113" i="3"/>
  <c r="F113" i="3"/>
  <c r="N112" i="3"/>
  <c r="P112" i="3"/>
  <c r="M112" i="3"/>
  <c r="I112" i="3"/>
  <c r="F112" i="3"/>
  <c r="N111" i="3"/>
  <c r="P111" i="3"/>
  <c r="M111" i="3"/>
  <c r="I111" i="3"/>
  <c r="F111" i="3"/>
  <c r="N110" i="3"/>
  <c r="P110" i="3"/>
  <c r="M110" i="3"/>
  <c r="I110" i="3"/>
  <c r="F110" i="3"/>
  <c r="N109" i="3"/>
  <c r="P109" i="3"/>
  <c r="M109" i="3"/>
  <c r="I109" i="3"/>
  <c r="F109" i="3"/>
  <c r="N108" i="3"/>
  <c r="P108" i="3"/>
  <c r="M108" i="3"/>
  <c r="I108" i="3"/>
  <c r="F108" i="3"/>
  <c r="N107" i="3"/>
  <c r="P107" i="3"/>
  <c r="M107" i="3"/>
  <c r="I107" i="3"/>
  <c r="F107" i="3"/>
  <c r="N106" i="3"/>
  <c r="P106" i="3"/>
  <c r="M106" i="3"/>
  <c r="I106" i="3"/>
  <c r="F106" i="3"/>
  <c r="N105" i="3"/>
  <c r="P105" i="3"/>
  <c r="M105" i="3"/>
  <c r="I105" i="3"/>
  <c r="F105" i="3"/>
  <c r="N104" i="3"/>
  <c r="P104" i="3"/>
  <c r="M104" i="3"/>
  <c r="I104" i="3"/>
  <c r="F104" i="3"/>
  <c r="N103" i="3"/>
  <c r="P103" i="3"/>
  <c r="M103" i="3"/>
  <c r="I103" i="3"/>
  <c r="F103" i="3"/>
  <c r="N102" i="3"/>
  <c r="P102" i="3"/>
  <c r="M102" i="3"/>
  <c r="I102" i="3"/>
  <c r="F102" i="3"/>
  <c r="N101" i="3"/>
  <c r="P101" i="3"/>
  <c r="M101" i="3"/>
  <c r="I101" i="3"/>
  <c r="F101" i="3"/>
  <c r="N100" i="3"/>
  <c r="P100" i="3"/>
  <c r="M100" i="3"/>
  <c r="I100" i="3"/>
  <c r="F100" i="3"/>
  <c r="N99" i="3"/>
  <c r="P99" i="3"/>
  <c r="M99" i="3"/>
  <c r="I99" i="3"/>
  <c r="F99" i="3"/>
  <c r="N98" i="3"/>
  <c r="P98" i="3"/>
  <c r="M98" i="3"/>
  <c r="I98" i="3"/>
  <c r="F98" i="3"/>
  <c r="N96" i="3"/>
  <c r="P96" i="3"/>
  <c r="M96" i="3"/>
  <c r="I96" i="3"/>
  <c r="F96" i="3"/>
  <c r="N95" i="3"/>
  <c r="P95" i="3"/>
  <c r="M95" i="3"/>
  <c r="I95" i="3"/>
  <c r="F95" i="3"/>
  <c r="N94" i="3"/>
  <c r="P94" i="3"/>
  <c r="K94" i="3"/>
  <c r="M94" i="3"/>
  <c r="L94" i="3"/>
  <c r="I94" i="3"/>
  <c r="F94" i="3"/>
  <c r="N93" i="3"/>
  <c r="P93" i="3"/>
  <c r="M93" i="3"/>
  <c r="I93" i="3"/>
  <c r="F93" i="3"/>
  <c r="N92" i="3"/>
  <c r="P92" i="3"/>
  <c r="M92" i="3"/>
  <c r="I92" i="3"/>
  <c r="F92" i="3"/>
  <c r="N91" i="3"/>
  <c r="P91" i="3"/>
  <c r="M91" i="3"/>
  <c r="I91" i="3"/>
  <c r="F91" i="3"/>
  <c r="N90" i="3"/>
  <c r="P90" i="3"/>
  <c r="M90" i="3"/>
  <c r="I90" i="3"/>
  <c r="F90" i="3"/>
  <c r="N89" i="3"/>
  <c r="P89" i="3"/>
  <c r="M89" i="3"/>
  <c r="I89" i="3"/>
  <c r="F89" i="3"/>
  <c r="N88" i="3"/>
  <c r="P88" i="3"/>
  <c r="M88" i="3"/>
  <c r="I88" i="3"/>
  <c r="F88" i="3"/>
  <c r="N87" i="3"/>
  <c r="P87" i="3"/>
  <c r="M87" i="3"/>
  <c r="I87" i="3"/>
  <c r="F87" i="3"/>
  <c r="N86" i="3"/>
  <c r="P86" i="3"/>
  <c r="M86" i="3"/>
  <c r="I86" i="3"/>
  <c r="F86" i="3"/>
  <c r="N85" i="3"/>
  <c r="P85" i="3"/>
  <c r="M85" i="3"/>
  <c r="I85" i="3"/>
  <c r="F85" i="3"/>
  <c r="N84" i="3"/>
  <c r="P84" i="3"/>
  <c r="M84" i="3"/>
  <c r="I84" i="3"/>
  <c r="F84" i="3"/>
  <c r="N83" i="3"/>
  <c r="P83" i="3"/>
  <c r="K83" i="3"/>
  <c r="M83" i="3"/>
  <c r="L83" i="3"/>
  <c r="I83" i="3"/>
  <c r="F83" i="3"/>
  <c r="M82" i="3"/>
  <c r="F82" i="3"/>
  <c r="N81" i="3"/>
  <c r="P81" i="3"/>
  <c r="M81" i="3"/>
  <c r="I81" i="3"/>
  <c r="F81" i="3"/>
  <c r="N80" i="3"/>
  <c r="P80" i="3"/>
  <c r="M80" i="3"/>
  <c r="I80" i="3"/>
  <c r="F80" i="3"/>
  <c r="N79" i="3"/>
  <c r="P79" i="3"/>
  <c r="M79" i="3"/>
  <c r="I79" i="3"/>
  <c r="F79" i="3"/>
  <c r="N78" i="3"/>
  <c r="P78" i="3"/>
  <c r="M78" i="3"/>
  <c r="I78" i="3"/>
  <c r="F78" i="3"/>
  <c r="N77" i="3"/>
  <c r="P77" i="3"/>
  <c r="M77" i="3"/>
  <c r="I77" i="3"/>
  <c r="F77" i="3"/>
  <c r="N76" i="3"/>
  <c r="P76" i="3"/>
  <c r="M76" i="3"/>
  <c r="I76" i="3"/>
  <c r="F76" i="3"/>
  <c r="N75" i="3"/>
  <c r="P75" i="3"/>
  <c r="M75" i="3"/>
  <c r="I75" i="3"/>
  <c r="F75" i="3"/>
  <c r="N74" i="3"/>
  <c r="P74" i="3"/>
  <c r="M74" i="3"/>
  <c r="I74" i="3"/>
  <c r="F74" i="3"/>
  <c r="N73" i="3"/>
  <c r="P73" i="3"/>
  <c r="M73" i="3"/>
  <c r="I73" i="3"/>
  <c r="F73" i="3"/>
  <c r="N72" i="3"/>
  <c r="P72" i="3"/>
  <c r="M72" i="3"/>
  <c r="I72" i="3"/>
  <c r="F72" i="3"/>
  <c r="N71" i="3"/>
  <c r="P71" i="3"/>
  <c r="M71" i="3"/>
  <c r="I71" i="3"/>
  <c r="F71" i="3"/>
  <c r="N70" i="3"/>
  <c r="P70" i="3"/>
  <c r="M70" i="3"/>
  <c r="I70" i="3"/>
  <c r="F70" i="3"/>
  <c r="N69" i="3"/>
  <c r="P69" i="3"/>
  <c r="M69" i="3"/>
  <c r="I69" i="3"/>
  <c r="F69" i="3"/>
  <c r="N68" i="3"/>
  <c r="P68" i="3"/>
  <c r="M68" i="3"/>
  <c r="I68" i="3"/>
  <c r="F68" i="3"/>
  <c r="N67" i="3"/>
  <c r="P67" i="3"/>
  <c r="M67" i="3"/>
  <c r="I67" i="3"/>
  <c r="F67" i="3"/>
  <c r="N66" i="3"/>
  <c r="P66" i="3"/>
  <c r="M66" i="3"/>
  <c r="I66" i="3"/>
  <c r="F66" i="3"/>
  <c r="N65" i="3"/>
  <c r="P65" i="3"/>
  <c r="M65" i="3"/>
  <c r="I65" i="3"/>
  <c r="F65" i="3"/>
  <c r="N64" i="3"/>
  <c r="P64" i="3"/>
  <c r="M64" i="3"/>
  <c r="I64" i="3"/>
  <c r="F64" i="3"/>
  <c r="N63" i="3"/>
  <c r="P63" i="3"/>
  <c r="M63" i="3"/>
  <c r="I63" i="3"/>
  <c r="F63" i="3"/>
  <c r="N62" i="3"/>
  <c r="P62" i="3"/>
  <c r="M62" i="3"/>
  <c r="I62" i="3"/>
  <c r="F62" i="3"/>
  <c r="N61" i="3"/>
  <c r="P61" i="3"/>
  <c r="M61" i="3"/>
  <c r="I61" i="3"/>
  <c r="P60" i="3"/>
  <c r="M60" i="3"/>
  <c r="I60" i="3"/>
  <c r="N59" i="3"/>
  <c r="P59" i="3"/>
  <c r="M59" i="3"/>
  <c r="I59" i="3"/>
  <c r="F59" i="3"/>
  <c r="N58" i="3"/>
  <c r="P58" i="3"/>
  <c r="M58" i="3"/>
  <c r="I58" i="3"/>
  <c r="F58" i="3"/>
  <c r="N57" i="3"/>
  <c r="P57" i="3"/>
  <c r="M57" i="3"/>
  <c r="I57" i="3"/>
  <c r="F57" i="3"/>
  <c r="M56" i="3"/>
  <c r="P55" i="3"/>
  <c r="M55" i="3"/>
  <c r="I55" i="3"/>
  <c r="F55" i="3"/>
  <c r="P54" i="3"/>
  <c r="M54" i="3"/>
  <c r="I54" i="3"/>
  <c r="F54" i="3"/>
  <c r="N52" i="3"/>
  <c r="P52" i="3"/>
  <c r="M52" i="3"/>
  <c r="I52" i="3"/>
  <c r="F52" i="3"/>
  <c r="E52" i="3"/>
  <c r="P51" i="3"/>
  <c r="M51" i="3"/>
  <c r="I51" i="3"/>
  <c r="F51" i="3"/>
  <c r="N49" i="3"/>
  <c r="P49" i="3"/>
  <c r="M49" i="3"/>
  <c r="I49" i="3"/>
  <c r="F49" i="3"/>
  <c r="N48" i="3"/>
  <c r="P48" i="3"/>
  <c r="M48" i="3"/>
  <c r="I48" i="3"/>
  <c r="F48" i="3"/>
  <c r="N47" i="3"/>
  <c r="P47" i="3"/>
  <c r="M47" i="3"/>
  <c r="I47" i="3"/>
  <c r="F47" i="3"/>
  <c r="N46" i="3"/>
  <c r="P46" i="3"/>
  <c r="M46" i="3"/>
  <c r="I46" i="3"/>
  <c r="F46" i="3"/>
  <c r="N45" i="3"/>
  <c r="P45" i="3"/>
  <c r="M45" i="3"/>
  <c r="I45" i="3"/>
  <c r="F45" i="3"/>
  <c r="N44" i="3"/>
  <c r="P44" i="3"/>
  <c r="M44" i="3"/>
  <c r="I44" i="3"/>
  <c r="F44" i="3"/>
  <c r="N43" i="3"/>
  <c r="P43" i="3"/>
  <c r="M43" i="3"/>
  <c r="I43" i="3"/>
  <c r="F43" i="3"/>
  <c r="N42" i="3"/>
  <c r="P42" i="3"/>
  <c r="M42" i="3"/>
  <c r="I42" i="3"/>
  <c r="F42" i="3"/>
  <c r="N41" i="3"/>
  <c r="P41" i="3"/>
  <c r="M41" i="3"/>
  <c r="I41" i="3"/>
  <c r="F41" i="3"/>
  <c r="P40" i="3"/>
  <c r="M40" i="3"/>
  <c r="I40" i="3"/>
  <c r="F40" i="3"/>
  <c r="P39" i="3"/>
  <c r="M39" i="3"/>
  <c r="I39" i="3"/>
  <c r="F39" i="3"/>
  <c r="P38" i="3"/>
  <c r="M38" i="3"/>
  <c r="I38" i="3"/>
  <c r="F38" i="3"/>
  <c r="P37" i="3"/>
  <c r="M37" i="3"/>
  <c r="I37" i="3"/>
  <c r="F37" i="3"/>
  <c r="N35" i="3"/>
  <c r="P35" i="3"/>
  <c r="M35" i="3"/>
  <c r="I35" i="3"/>
  <c r="F35" i="3"/>
  <c r="N34" i="3"/>
  <c r="P34" i="3"/>
  <c r="M34" i="3"/>
  <c r="I34" i="3"/>
  <c r="F34" i="3"/>
  <c r="N33" i="3"/>
  <c r="P33" i="3"/>
  <c r="M33" i="3"/>
  <c r="I33" i="3"/>
  <c r="F33" i="3"/>
  <c r="N32" i="3"/>
  <c r="P32" i="3"/>
  <c r="M32" i="3"/>
  <c r="I32" i="3"/>
  <c r="F32" i="3"/>
  <c r="N31" i="3"/>
  <c r="P31" i="3"/>
  <c r="M31" i="3"/>
  <c r="I31" i="3"/>
  <c r="F31" i="3"/>
  <c r="N30" i="3"/>
  <c r="P30" i="3"/>
  <c r="M30" i="3"/>
  <c r="I30" i="3"/>
  <c r="F30" i="3"/>
  <c r="N29" i="3"/>
  <c r="P29" i="3"/>
  <c r="M29" i="3"/>
  <c r="I29" i="3"/>
  <c r="F29" i="3"/>
  <c r="N28" i="3"/>
  <c r="P28" i="3"/>
  <c r="M28" i="3"/>
  <c r="I28" i="3"/>
  <c r="F28" i="3"/>
  <c r="N27" i="3"/>
  <c r="P27" i="3"/>
  <c r="M27" i="3"/>
  <c r="I27" i="3"/>
  <c r="F27" i="3"/>
  <c r="N26" i="3"/>
  <c r="P26" i="3"/>
  <c r="M26" i="3"/>
  <c r="I26" i="3"/>
  <c r="F26" i="3"/>
  <c r="N25" i="3"/>
  <c r="P25" i="3"/>
  <c r="M25" i="3"/>
  <c r="I25" i="3"/>
  <c r="F25" i="3"/>
  <c r="N24" i="3"/>
  <c r="P24" i="3"/>
  <c r="M24" i="3"/>
  <c r="I24" i="3"/>
  <c r="F24" i="3"/>
  <c r="N23" i="3"/>
  <c r="P23" i="3"/>
  <c r="M23" i="3"/>
  <c r="I23" i="3"/>
  <c r="F23" i="3"/>
  <c r="N22" i="3"/>
  <c r="P22" i="3"/>
  <c r="M22" i="3"/>
  <c r="I22" i="3"/>
  <c r="F22" i="3"/>
  <c r="N21" i="3"/>
  <c r="P21" i="3"/>
  <c r="M21" i="3"/>
  <c r="I21" i="3"/>
  <c r="F21" i="3"/>
  <c r="N20" i="3"/>
  <c r="P20" i="3"/>
  <c r="M20" i="3"/>
  <c r="I20" i="3"/>
  <c r="F20" i="3"/>
  <c r="N19" i="3"/>
  <c r="P19" i="3"/>
  <c r="M19" i="3"/>
  <c r="I19" i="3"/>
  <c r="F19" i="3"/>
  <c r="N18" i="3"/>
  <c r="P18" i="3"/>
  <c r="M18" i="3"/>
  <c r="I18" i="3"/>
  <c r="F18" i="3"/>
  <c r="N17" i="3"/>
  <c r="P17" i="3"/>
  <c r="M17" i="3"/>
  <c r="I17" i="3"/>
  <c r="F17" i="3"/>
  <c r="N16" i="3"/>
  <c r="P16" i="3"/>
  <c r="M16" i="3"/>
  <c r="I16" i="3"/>
  <c r="F16" i="3"/>
  <c r="N15" i="3"/>
  <c r="P15" i="3"/>
  <c r="M15" i="3"/>
  <c r="I15" i="3"/>
  <c r="F15" i="3"/>
  <c r="D68" i="15"/>
  <c r="D71" i="15"/>
  <c r="D54" i="17"/>
  <c r="D77" i="15"/>
  <c r="E92" i="13"/>
  <c r="L97" i="3"/>
  <c r="K218" i="3"/>
  <c r="M218" i="3"/>
  <c r="O97" i="3"/>
  <c r="G297" i="3"/>
  <c r="G14" i="3"/>
  <c r="I14" i="3"/>
  <c r="E297" i="3"/>
  <c r="E296" i="3"/>
  <c r="G381" i="3"/>
  <c r="N381" i="3"/>
  <c r="N446" i="3"/>
  <c r="N398" i="3"/>
  <c r="P398" i="3"/>
  <c r="K229" i="3"/>
  <c r="M229" i="3"/>
  <c r="O218" i="3"/>
  <c r="O297" i="3"/>
  <c r="O296" i="3"/>
  <c r="D14" i="3"/>
  <c r="F14" i="3"/>
  <c r="L297" i="3"/>
  <c r="L296" i="3"/>
  <c r="O14" i="3"/>
  <c r="G82" i="3"/>
  <c r="G56" i="3"/>
  <c r="H381" i="3"/>
  <c r="H446" i="3"/>
  <c r="H447" i="3"/>
  <c r="G296" i="3"/>
  <c r="N297" i="3"/>
  <c r="P297" i="3"/>
  <c r="I297" i="3"/>
  <c r="K97" i="3"/>
  <c r="M97" i="3"/>
  <c r="F225" i="3"/>
  <c r="E229" i="3"/>
  <c r="I298" i="3"/>
  <c r="I329" i="3"/>
  <c r="E56" i="3"/>
  <c r="D56" i="3"/>
  <c r="F56" i="3"/>
  <c r="H297" i="3"/>
  <c r="H218" i="3"/>
  <c r="H97" i="3"/>
  <c r="L229" i="3"/>
  <c r="K14" i="3"/>
  <c r="M14" i="3"/>
  <c r="O229" i="3"/>
  <c r="O82" i="3"/>
  <c r="O13" i="3"/>
  <c r="G218" i="3"/>
  <c r="G97" i="3"/>
  <c r="G446" i="3"/>
  <c r="G447" i="3"/>
  <c r="K381" i="3"/>
  <c r="K446" i="3"/>
  <c r="E97" i="3"/>
  <c r="E14" i="3"/>
  <c r="D297" i="3"/>
  <c r="D97" i="3"/>
  <c r="F97" i="3"/>
  <c r="L14" i="3"/>
  <c r="K297" i="3"/>
  <c r="D381" i="3"/>
  <c r="D446" i="3"/>
  <c r="D447" i="3"/>
  <c r="J447" i="3"/>
  <c r="N14" i="3"/>
  <c r="P14" i="3"/>
  <c r="P381" i="3"/>
  <c r="H296" i="3"/>
  <c r="H143" i="3"/>
  <c r="L143" i="3"/>
  <c r="K13" i="3"/>
  <c r="O143" i="3"/>
  <c r="O430" i="3"/>
  <c r="G143" i="3"/>
  <c r="K447" i="3"/>
  <c r="E13" i="3"/>
  <c r="E430" i="3"/>
  <c r="D143" i="3"/>
  <c r="F143" i="3"/>
  <c r="H13" i="3"/>
  <c r="L13" i="3"/>
  <c r="L430" i="3"/>
  <c r="K143" i="3"/>
  <c r="M143" i="3"/>
  <c r="G13" i="3"/>
  <c r="N447" i="3"/>
  <c r="I262" i="3"/>
  <c r="I446" i="3"/>
  <c r="K9" i="14"/>
  <c r="M9" i="14"/>
  <c r="O9" i="14"/>
  <c r="S9" i="14" s="1"/>
  <c r="D13" i="3"/>
  <c r="I82" i="3"/>
  <c r="N82" i="3"/>
  <c r="P82" i="3"/>
  <c r="I56" i="3"/>
  <c r="N56" i="3"/>
  <c r="P56" i="3"/>
  <c r="K296" i="3"/>
  <c r="M296" i="3"/>
  <c r="M297" i="3"/>
  <c r="I97" i="3"/>
  <c r="N97" i="3"/>
  <c r="P97" i="3"/>
  <c r="N296" i="3"/>
  <c r="P296" i="3"/>
  <c r="I296" i="3"/>
  <c r="D296" i="3"/>
  <c r="F296" i="3"/>
  <c r="F297" i="3"/>
  <c r="I218" i="3"/>
  <c r="N218" i="3"/>
  <c r="P218" i="3"/>
  <c r="K430" i="3"/>
  <c r="M430" i="3"/>
  <c r="M13" i="3"/>
  <c r="D430" i="3"/>
  <c r="F430" i="3"/>
  <c r="F13" i="3"/>
  <c r="H430" i="3"/>
  <c r="G430" i="3"/>
  <c r="I13" i="3"/>
  <c r="N13" i="3"/>
  <c r="P13" i="3"/>
  <c r="I143" i="3"/>
  <c r="N143" i="3"/>
  <c r="P143" i="3"/>
  <c r="N430" i="3"/>
  <c r="P430" i="3"/>
  <c r="I430" i="3"/>
  <c r="E62" i="17"/>
  <c r="P1126" i="24" l="1"/>
  <c r="R1140" i="24"/>
  <c r="P750" i="24"/>
  <c r="L680" i="24"/>
  <c r="P334" i="24"/>
  <c r="L732" i="24"/>
  <c r="N693" i="24"/>
  <c r="P646" i="24"/>
  <c r="N221" i="24"/>
  <c r="P728" i="24"/>
  <c r="E42" i="26"/>
  <c r="E12" i="35"/>
  <c r="E14" i="35"/>
  <c r="E33" i="27"/>
  <c r="R714" i="24"/>
  <c r="L726" i="24"/>
  <c r="R530" i="24"/>
  <c r="N326" i="24"/>
  <c r="P222" i="24"/>
  <c r="L576" i="24"/>
  <c r="P280" i="24"/>
  <c r="E11" i="35"/>
  <c r="E41" i="26"/>
  <c r="E30" i="27"/>
  <c r="E56" i="26"/>
  <c r="E16" i="35"/>
  <c r="E35" i="27"/>
  <c r="E40" i="26"/>
  <c r="E10" i="35"/>
  <c r="E29" i="27"/>
  <c r="E55" i="26"/>
  <c r="E31" i="27"/>
  <c r="E57" i="26"/>
  <c r="N321" i="24"/>
  <c r="C28" i="17"/>
  <c r="E19" i="26"/>
  <c r="E28" i="35"/>
  <c r="N811" i="24"/>
  <c r="N810" i="24" s="1"/>
  <c r="L854" i="24"/>
  <c r="L736" i="24"/>
  <c r="N442" i="24"/>
  <c r="P567" i="24"/>
  <c r="N311" i="24"/>
  <c r="P738" i="24"/>
  <c r="L214" i="24"/>
  <c r="R648" i="24"/>
  <c r="R776" i="24"/>
  <c r="E27" i="35"/>
  <c r="E18" i="26"/>
  <c r="C66" i="15"/>
  <c r="E136" i="13"/>
  <c r="C72" i="15" s="1"/>
  <c r="Q173" i="13"/>
  <c r="M48" i="13"/>
  <c r="Q114" i="13"/>
  <c r="K66" i="13"/>
  <c r="Q62" i="13"/>
  <c r="E152" i="13"/>
  <c r="M182" i="13"/>
  <c r="Q117" i="13"/>
  <c r="K188" i="13"/>
  <c r="K38" i="13"/>
  <c r="Q142" i="13"/>
  <c r="Q123" i="13"/>
  <c r="Q16" i="13"/>
  <c r="L920" i="24"/>
  <c r="N899" i="24"/>
  <c r="N916" i="24"/>
  <c r="N941" i="24"/>
  <c r="N781" i="24"/>
  <c r="L298" i="24"/>
  <c r="P307" i="24"/>
  <c r="R303" i="24"/>
  <c r="N1137" i="24"/>
  <c r="N920" i="24"/>
  <c r="N872" i="24"/>
  <c r="L924" i="24"/>
  <c r="N503" i="24"/>
  <c r="P929" i="24"/>
  <c r="P933" i="24"/>
  <c r="R207" i="24"/>
  <c r="L812" i="24"/>
  <c r="P451" i="24"/>
  <c r="P385" i="24"/>
  <c r="P298" i="24"/>
  <c r="L944" i="24"/>
  <c r="R910" i="24"/>
  <c r="R937" i="24"/>
  <c r="R935" i="24"/>
  <c r="L518" i="24"/>
  <c r="E83" i="24"/>
  <c r="N922" i="24"/>
  <c r="R933" i="24"/>
  <c r="P812" i="24"/>
  <c r="P810" i="24" s="1"/>
  <c r="P418" i="24"/>
  <c r="N1205" i="24"/>
  <c r="L935" i="24"/>
  <c r="F227" i="24"/>
  <c r="R1135" i="24"/>
  <c r="N903" i="24"/>
  <c r="L937" i="24"/>
  <c r="P916" i="24"/>
  <c r="R941" i="24"/>
  <c r="L929" i="24"/>
  <c r="L547" i="24"/>
  <c r="N933" i="24"/>
  <c r="R292" i="24"/>
  <c r="N127" i="24"/>
  <c r="P779" i="24"/>
  <c r="N298" i="24"/>
  <c r="P275" i="24"/>
  <c r="N935" i="24"/>
  <c r="R920" i="24"/>
  <c r="F83" i="24"/>
  <c r="F112" i="24" s="1"/>
  <c r="K177" i="13"/>
  <c r="E107" i="13"/>
  <c r="M158" i="13"/>
  <c r="O233" i="13"/>
  <c r="Q204" i="13"/>
  <c r="O189" i="13"/>
  <c r="M187" i="13"/>
  <c r="Q183" i="13"/>
  <c r="Q122" i="13"/>
  <c r="Q118" i="13"/>
  <c r="K116" i="13"/>
  <c r="Q113" i="13"/>
  <c r="O100" i="13"/>
  <c r="Q83" i="13"/>
  <c r="O17" i="13"/>
  <c r="K40" i="13"/>
  <c r="M42" i="13"/>
  <c r="Q37" i="13"/>
  <c r="C66" i="17"/>
  <c r="C67" i="17" s="1"/>
  <c r="C65" i="17" s="1"/>
  <c r="C88" i="15"/>
  <c r="C10" i="21" s="1"/>
  <c r="G47" i="15"/>
  <c r="G89" i="15" s="1"/>
  <c r="Q237" i="13"/>
  <c r="O212" i="13"/>
  <c r="K236" i="13"/>
  <c r="O227" i="13"/>
  <c r="Q214" i="13"/>
  <c r="Q212" i="13"/>
  <c r="Q211" i="13"/>
  <c r="M191" i="13"/>
  <c r="Q165" i="13"/>
  <c r="Q147" i="13"/>
  <c r="Q82" i="13"/>
  <c r="M76" i="13"/>
  <c r="M75" i="13" s="1"/>
  <c r="K68" i="13"/>
  <c r="M237" i="13"/>
  <c r="M235" i="13"/>
  <c r="K226" i="13"/>
  <c r="Q213" i="13"/>
  <c r="M212" i="13"/>
  <c r="S212" i="13" s="1"/>
  <c r="K192" i="13"/>
  <c r="K169" i="13"/>
  <c r="K166" i="13"/>
  <c r="K164" i="13"/>
  <c r="S153" i="13"/>
  <c r="E73" i="15" s="1"/>
  <c r="M98" i="13"/>
  <c r="K95" i="13"/>
  <c r="M83" i="13"/>
  <c r="K77" i="13"/>
  <c r="K75" i="13" s="1"/>
  <c r="Q74" i="13"/>
  <c r="Q68" i="13"/>
  <c r="Q11" i="13"/>
  <c r="C74" i="15"/>
  <c r="K238" i="13"/>
  <c r="Q189" i="13"/>
  <c r="Q169" i="13"/>
  <c r="M162" i="13"/>
  <c r="S154" i="13"/>
  <c r="E74" i="15" s="1"/>
  <c r="Q151" i="13"/>
  <c r="K148" i="13"/>
  <c r="K105" i="13"/>
  <c r="K99" i="13"/>
  <c r="O94" i="13"/>
  <c r="K74" i="13"/>
  <c r="M68" i="13"/>
  <c r="Q66" i="13"/>
  <c r="Q56" i="13"/>
  <c r="Q19" i="13"/>
  <c r="K31" i="13"/>
  <c r="Q232" i="13"/>
  <c r="O231" i="13"/>
  <c r="O225" i="13"/>
  <c r="O175" i="13"/>
  <c r="Q36" i="13"/>
  <c r="O237" i="13"/>
  <c r="Q233" i="13"/>
  <c r="K232" i="13"/>
  <c r="M231" i="13"/>
  <c r="M229" i="13"/>
  <c r="Q227" i="13"/>
  <c r="Q226" i="13"/>
  <c r="M225" i="13"/>
  <c r="M223" i="13"/>
  <c r="K219" i="13"/>
  <c r="K218" i="13" s="1"/>
  <c r="M207" i="13"/>
  <c r="M175" i="13"/>
  <c r="M173" i="13"/>
  <c r="M46" i="13"/>
  <c r="Q42" i="13"/>
  <c r="K36" i="13"/>
  <c r="K162" i="13"/>
  <c r="Q159" i="13"/>
  <c r="K158" i="13"/>
  <c r="M151" i="13"/>
  <c r="Q148" i="13"/>
  <c r="M139" i="13"/>
  <c r="Q132" i="13"/>
  <c r="O113" i="13"/>
  <c r="M111" i="13"/>
  <c r="M109" i="13"/>
  <c r="M94" i="13"/>
  <c r="Q90" i="13"/>
  <c r="M74" i="13"/>
  <c r="K72" i="13"/>
  <c r="M62" i="13"/>
  <c r="Q17" i="13"/>
  <c r="K16" i="13"/>
  <c r="M25" i="13"/>
  <c r="M39" i="13"/>
  <c r="Q231" i="13"/>
  <c r="K230" i="13"/>
  <c r="K228" i="13"/>
  <c r="M227" i="13"/>
  <c r="K224" i="13"/>
  <c r="M217" i="13"/>
  <c r="Q201" i="13"/>
  <c r="M50" i="13"/>
  <c r="Q162" i="13"/>
  <c r="Q158" i="13"/>
  <c r="M144" i="13"/>
  <c r="Q131" i="13"/>
  <c r="Q128" i="13"/>
  <c r="K112" i="13"/>
  <c r="K110" i="13"/>
  <c r="M91" i="13"/>
  <c r="Q89" i="13"/>
  <c r="Q86" i="13"/>
  <c r="Q61" i="13"/>
  <c r="M58" i="13"/>
  <c r="M15" i="13"/>
  <c r="Q221" i="13"/>
  <c r="O214" i="13"/>
  <c r="Q210" i="13"/>
  <c r="Q20" i="13"/>
  <c r="Q12" i="13"/>
  <c r="Q235" i="13"/>
  <c r="K234" i="13"/>
  <c r="M233" i="13"/>
  <c r="Q229" i="13"/>
  <c r="Q223" i="13"/>
  <c r="Q222" i="13"/>
  <c r="O221" i="13"/>
  <c r="Q216" i="13"/>
  <c r="M214" i="13"/>
  <c r="M211" i="13"/>
  <c r="O210" i="13"/>
  <c r="K207" i="13"/>
  <c r="K205" i="13" s="1"/>
  <c r="Q191" i="13"/>
  <c r="K190" i="13"/>
  <c r="M189" i="13"/>
  <c r="Q187" i="13"/>
  <c r="Q166" i="13"/>
  <c r="O149" i="13"/>
  <c r="Q143" i="13"/>
  <c r="Q138" i="13"/>
  <c r="M132" i="13"/>
  <c r="K130" i="13"/>
  <c r="M128" i="13"/>
  <c r="M123" i="13"/>
  <c r="Q121" i="13"/>
  <c r="Q119" i="13" s="1"/>
  <c r="K118" i="13"/>
  <c r="Q116" i="13"/>
  <c r="Q111" i="13"/>
  <c r="O106" i="13"/>
  <c r="M100" i="13"/>
  <c r="M56" i="13"/>
  <c r="M21" i="13"/>
  <c r="O20" i="13"/>
  <c r="K17" i="13"/>
  <c r="O14" i="13"/>
  <c r="M13" i="13"/>
  <c r="O12" i="13"/>
  <c r="Q25" i="13"/>
  <c r="Q29" i="13"/>
  <c r="K30" i="13"/>
  <c r="M33" i="13"/>
  <c r="Q21" i="13"/>
  <c r="Q13" i="13"/>
  <c r="C73" i="15"/>
  <c r="O211" i="13"/>
  <c r="Q149" i="13"/>
  <c r="O21" i="13"/>
  <c r="O13" i="13"/>
  <c r="E7" i="13"/>
  <c r="C64" i="15" s="1"/>
  <c r="Q236" i="13"/>
  <c r="O235" i="13"/>
  <c r="Q230" i="13"/>
  <c r="O229" i="13"/>
  <c r="Q225" i="13"/>
  <c r="Q224" i="13"/>
  <c r="O223" i="13"/>
  <c r="K222" i="13"/>
  <c r="M221" i="13"/>
  <c r="Q217" i="13"/>
  <c r="M210" i="13"/>
  <c r="Q192" i="13"/>
  <c r="O191" i="13"/>
  <c r="O187" i="13"/>
  <c r="Q179" i="13"/>
  <c r="Q175" i="13"/>
  <c r="K174" i="13"/>
  <c r="K172" i="13" s="1"/>
  <c r="Q48" i="13"/>
  <c r="Q46" i="13"/>
  <c r="Q38" i="13"/>
  <c r="K24" i="13"/>
  <c r="K168" i="13"/>
  <c r="M166" i="13"/>
  <c r="O150" i="13"/>
  <c r="K149" i="13"/>
  <c r="Q144" i="13"/>
  <c r="Q139" i="13"/>
  <c r="M116" i="13"/>
  <c r="Q112" i="13"/>
  <c r="O111" i="13"/>
  <c r="M106" i="13"/>
  <c r="M104" i="13"/>
  <c r="K101" i="13"/>
  <c r="Q91" i="13"/>
  <c r="M87" i="13"/>
  <c r="Q70" i="13"/>
  <c r="Q59" i="13"/>
  <c r="Q57" i="13"/>
  <c r="K20" i="13"/>
  <c r="Q15" i="13"/>
  <c r="K12" i="13"/>
  <c r="O25" i="13"/>
  <c r="Q28" i="13"/>
  <c r="O29" i="13"/>
  <c r="F171" i="13"/>
  <c r="D76" i="15" s="1"/>
  <c r="Q181" i="13"/>
  <c r="K179" i="13"/>
  <c r="Q182" i="13"/>
  <c r="O173" i="13"/>
  <c r="O169" i="13"/>
  <c r="Q168" i="13"/>
  <c r="Q167" i="13"/>
  <c r="Q164" i="13"/>
  <c r="M160" i="13"/>
  <c r="Q160" i="13"/>
  <c r="M168" i="13"/>
  <c r="M164" i="13"/>
  <c r="Q161" i="13"/>
  <c r="K160" i="13"/>
  <c r="M147" i="13"/>
  <c r="O146" i="13"/>
  <c r="O151" i="13"/>
  <c r="Q150" i="13"/>
  <c r="K147" i="13"/>
  <c r="K146" i="13"/>
  <c r="F136" i="13"/>
  <c r="D72" i="15" s="1"/>
  <c r="K150" i="13"/>
  <c r="O148" i="13"/>
  <c r="Q146" i="13"/>
  <c r="Q140" i="13"/>
  <c r="M142" i="13"/>
  <c r="K132" i="13"/>
  <c r="Q130" i="13"/>
  <c r="Q129" i="13"/>
  <c r="K128" i="13"/>
  <c r="M130" i="13"/>
  <c r="Q124" i="13"/>
  <c r="M121" i="13"/>
  <c r="Q120" i="13"/>
  <c r="M118" i="13"/>
  <c r="K114" i="13"/>
  <c r="M113" i="13"/>
  <c r="Q109" i="13"/>
  <c r="Q110" i="13"/>
  <c r="O109" i="13"/>
  <c r="D69" i="15"/>
  <c r="Q102" i="13"/>
  <c r="Q96" i="13"/>
  <c r="Q104" i="13"/>
  <c r="Q103" i="13"/>
  <c r="O102" i="13"/>
  <c r="Q98" i="13"/>
  <c r="Q97" i="13"/>
  <c r="O96" i="13"/>
  <c r="Q106" i="13"/>
  <c r="Q105" i="13"/>
  <c r="O104" i="13"/>
  <c r="K103" i="13"/>
  <c r="M102" i="13"/>
  <c r="S102" i="13" s="1"/>
  <c r="Q100" i="13"/>
  <c r="Q99" i="13"/>
  <c r="O98" i="13"/>
  <c r="K97" i="13"/>
  <c r="M96" i="13"/>
  <c r="Q94" i="13"/>
  <c r="Q85" i="13"/>
  <c r="Q88" i="13"/>
  <c r="M85" i="13"/>
  <c r="M89" i="13"/>
  <c r="Q87" i="13"/>
  <c r="Q84" i="13"/>
  <c r="Q76" i="13"/>
  <c r="Q77" i="13"/>
  <c r="O76" i="13"/>
  <c r="Q72" i="13"/>
  <c r="O70" i="13"/>
  <c r="O72" i="13"/>
  <c r="Q71" i="13"/>
  <c r="M70" i="13"/>
  <c r="O66" i="13"/>
  <c r="S66" i="13" s="1"/>
  <c r="Q65" i="13"/>
  <c r="M64" i="13"/>
  <c r="Q64" i="13"/>
  <c r="O64" i="13"/>
  <c r="Q73" i="13"/>
  <c r="Q67" i="13"/>
  <c r="Q60" i="13"/>
  <c r="M60" i="13"/>
  <c r="Q58" i="13"/>
  <c r="K55" i="13"/>
  <c r="Q49" i="13"/>
  <c r="Q50" i="13"/>
  <c r="Q43" i="13"/>
  <c r="K42" i="13"/>
  <c r="K41" i="13" s="1"/>
  <c r="M38" i="13"/>
  <c r="K39" i="13"/>
  <c r="M36" i="13"/>
  <c r="Q39" i="13"/>
  <c r="Q26" i="13"/>
  <c r="M26" i="13"/>
  <c r="K27" i="13"/>
  <c r="M29" i="13"/>
  <c r="O30" i="13"/>
  <c r="Q33" i="13"/>
  <c r="O26" i="13"/>
  <c r="Q30" i="13"/>
  <c r="Q31" i="13"/>
  <c r="Q32" i="13"/>
  <c r="O33" i="13"/>
  <c r="O19" i="13"/>
  <c r="Q18" i="13"/>
  <c r="K15" i="13"/>
  <c r="K14" i="13"/>
  <c r="O11" i="13"/>
  <c r="Q10" i="13"/>
  <c r="M19" i="13"/>
  <c r="O18" i="13"/>
  <c r="M11" i="13"/>
  <c r="O10" i="13"/>
  <c r="K18" i="13"/>
  <c r="O16" i="13"/>
  <c r="Q14" i="13"/>
  <c r="K10" i="13"/>
  <c r="E171" i="13"/>
  <c r="C76" i="15" s="1"/>
  <c r="F152" i="13"/>
  <c r="F7" i="13"/>
  <c r="D64" i="15" s="1"/>
  <c r="O238" i="13"/>
  <c r="O236" i="13"/>
  <c r="O234" i="13"/>
  <c r="O232" i="13"/>
  <c r="O230" i="13"/>
  <c r="O228" i="13"/>
  <c r="O226" i="13"/>
  <c r="O224" i="13"/>
  <c r="O222" i="13"/>
  <c r="Q238" i="13"/>
  <c r="Q234" i="13"/>
  <c r="Q228" i="13"/>
  <c r="O219" i="13"/>
  <c r="O218" i="13" s="1"/>
  <c r="Q219" i="13"/>
  <c r="Q218" i="13" s="1"/>
  <c r="M216" i="13"/>
  <c r="O217" i="13"/>
  <c r="K216" i="13"/>
  <c r="M213" i="13"/>
  <c r="O213" i="13"/>
  <c r="K209" i="13"/>
  <c r="Q203" i="13"/>
  <c r="M204" i="13"/>
  <c r="M199" i="13"/>
  <c r="Q197" i="13"/>
  <c r="Q195" i="13"/>
  <c r="Q200" i="13"/>
  <c r="Q196" i="13"/>
  <c r="Q206" i="13"/>
  <c r="M201" i="13"/>
  <c r="Q199" i="13"/>
  <c r="M197" i="13"/>
  <c r="Q207" i="13"/>
  <c r="M196" i="13"/>
  <c r="O206" i="13"/>
  <c r="O205" i="13" s="1"/>
  <c r="K204" i="13"/>
  <c r="O203" i="13"/>
  <c r="O202" i="13" s="1"/>
  <c r="K201" i="13"/>
  <c r="O200" i="13"/>
  <c r="O198" i="13" s="1"/>
  <c r="K199" i="13"/>
  <c r="O197" i="13"/>
  <c r="K196" i="13"/>
  <c r="K194" i="13" s="1"/>
  <c r="M206" i="13"/>
  <c r="M203" i="13"/>
  <c r="M200" i="13"/>
  <c r="O195" i="13"/>
  <c r="O194" i="13" s="1"/>
  <c r="M195" i="13"/>
  <c r="O192" i="13"/>
  <c r="O190" i="13"/>
  <c r="O188" i="13"/>
  <c r="Q190" i="13"/>
  <c r="Q188" i="13"/>
  <c r="Q185" i="13"/>
  <c r="Q184" i="13" s="1"/>
  <c r="O185" i="13"/>
  <c r="O184" i="13" s="1"/>
  <c r="O183" i="13"/>
  <c r="K182" i="13"/>
  <c r="O181" i="13"/>
  <c r="M183" i="13"/>
  <c r="M181" i="13"/>
  <c r="O179" i="13"/>
  <c r="Q177" i="13"/>
  <c r="O177" i="13"/>
  <c r="O174" i="13"/>
  <c r="Q174" i="13"/>
  <c r="Q163" i="13"/>
  <c r="O167" i="13"/>
  <c r="O165" i="13"/>
  <c r="O163" i="13"/>
  <c r="M167" i="13"/>
  <c r="M165" i="13"/>
  <c r="M163" i="13"/>
  <c r="M161" i="13"/>
  <c r="M159" i="13"/>
  <c r="M157" i="13"/>
  <c r="Q157" i="13"/>
  <c r="O161" i="13"/>
  <c r="O159" i="13"/>
  <c r="O157" i="13"/>
  <c r="M143" i="13"/>
  <c r="M140" i="13"/>
  <c r="O144" i="13"/>
  <c r="K143" i="13"/>
  <c r="O142" i="13"/>
  <c r="K140" i="13"/>
  <c r="O139" i="13"/>
  <c r="M138" i="13"/>
  <c r="K138" i="13"/>
  <c r="Q133" i="13"/>
  <c r="O133" i="13"/>
  <c r="O131" i="13"/>
  <c r="O129" i="13"/>
  <c r="M133" i="13"/>
  <c r="M131" i="13"/>
  <c r="M129" i="13"/>
  <c r="O124" i="13"/>
  <c r="K123" i="13"/>
  <c r="O122" i="13"/>
  <c r="K121" i="13"/>
  <c r="O120" i="13"/>
  <c r="M124" i="13"/>
  <c r="M122" i="13"/>
  <c r="M120" i="13"/>
  <c r="O117" i="13"/>
  <c r="O115" i="13" s="1"/>
  <c r="M117" i="13"/>
  <c r="O114" i="13"/>
  <c r="O112" i="13"/>
  <c r="O110" i="13"/>
  <c r="O105" i="13"/>
  <c r="O103" i="13"/>
  <c r="O101" i="13"/>
  <c r="O99" i="13"/>
  <c r="O97" i="13"/>
  <c r="O95" i="13"/>
  <c r="Q101" i="13"/>
  <c r="Q95" i="13"/>
  <c r="Q80" i="13"/>
  <c r="K91" i="13"/>
  <c r="O90" i="13"/>
  <c r="K89" i="13"/>
  <c r="O88" i="13"/>
  <c r="K87" i="13"/>
  <c r="O86" i="13"/>
  <c r="K85" i="13"/>
  <c r="O84" i="13"/>
  <c r="K83" i="13"/>
  <c r="O82" i="13"/>
  <c r="O80" i="13" s="1"/>
  <c r="M90" i="13"/>
  <c r="M88" i="13"/>
  <c r="M86" i="13"/>
  <c r="M84" i="13"/>
  <c r="M82" i="13"/>
  <c r="O77" i="13"/>
  <c r="O73" i="13"/>
  <c r="O71" i="13"/>
  <c r="O67" i="13"/>
  <c r="O65" i="13"/>
  <c r="M73" i="13"/>
  <c r="M71" i="13"/>
  <c r="M69" i="13"/>
  <c r="M67" i="13"/>
  <c r="M65" i="13"/>
  <c r="Q69" i="13"/>
  <c r="O69" i="13"/>
  <c r="K63" i="13"/>
  <c r="M61" i="13"/>
  <c r="M59" i="13"/>
  <c r="M57" i="13"/>
  <c r="O62" i="13"/>
  <c r="K61" i="13"/>
  <c r="O60" i="13"/>
  <c r="K59" i="13"/>
  <c r="O58" i="13"/>
  <c r="K57" i="13"/>
  <c r="O56" i="13"/>
  <c r="O55" i="13"/>
  <c r="Q55" i="13"/>
  <c r="K50" i="13"/>
  <c r="O49" i="13"/>
  <c r="K48" i="13"/>
  <c r="O47" i="13"/>
  <c r="K46" i="13"/>
  <c r="O45" i="13"/>
  <c r="Q47" i="13"/>
  <c r="M49" i="13"/>
  <c r="M47" i="13"/>
  <c r="M45" i="13"/>
  <c r="Q45" i="13"/>
  <c r="O43" i="13"/>
  <c r="O41" i="13" s="1"/>
  <c r="M43" i="13"/>
  <c r="M37" i="13"/>
  <c r="O40" i="13"/>
  <c r="O37" i="13"/>
  <c r="Q40" i="13"/>
  <c r="Q24" i="13"/>
  <c r="O32" i="13"/>
  <c r="O24" i="13"/>
  <c r="O27" i="13"/>
  <c r="M28" i="13"/>
  <c r="O31" i="13"/>
  <c r="M32" i="13"/>
  <c r="Q27" i="13"/>
  <c r="O28" i="13"/>
  <c r="O9" i="13"/>
  <c r="M9" i="13"/>
  <c r="Q9" i="13"/>
  <c r="O59" i="12"/>
  <c r="O41" i="12"/>
  <c r="M35" i="12"/>
  <c r="O39" i="12"/>
  <c r="O31" i="12"/>
  <c r="K41" i="12"/>
  <c r="S41" i="12" s="1"/>
  <c r="Q59" i="12"/>
  <c r="K66" i="12"/>
  <c r="S66" i="12" s="1"/>
  <c r="Q81" i="12"/>
  <c r="S81" i="12" s="1"/>
  <c r="O36" i="12"/>
  <c r="M39" i="12"/>
  <c r="M27" i="12"/>
  <c r="K31" i="12"/>
  <c r="K29" i="12" s="1"/>
  <c r="K59" i="12"/>
  <c r="Q66" i="12"/>
  <c r="O22" i="12"/>
  <c r="Q19" i="12"/>
  <c r="F46" i="12"/>
  <c r="D53" i="15" s="1"/>
  <c r="H58" i="15"/>
  <c r="O20" i="12"/>
  <c r="S23" i="12"/>
  <c r="M52" i="12"/>
  <c r="O52" i="12"/>
  <c r="K96" i="12"/>
  <c r="S96" i="12" s="1"/>
  <c r="M87" i="12"/>
  <c r="M86" i="12" s="1"/>
  <c r="M82" i="12"/>
  <c r="M80" i="12" s="1"/>
  <c r="O82" i="12"/>
  <c r="O80" i="12" s="1"/>
  <c r="Q82" i="12"/>
  <c r="Q80" i="12" s="1"/>
  <c r="K75" i="12"/>
  <c r="Q77" i="12"/>
  <c r="M78" i="12"/>
  <c r="M48" i="12" s="1"/>
  <c r="M77" i="12"/>
  <c r="M75" i="12" s="1"/>
  <c r="O48" i="12"/>
  <c r="Q78" i="12"/>
  <c r="Q48" i="12" s="1"/>
  <c r="O78" i="12"/>
  <c r="O77" i="12"/>
  <c r="O75" i="12" s="1"/>
  <c r="Q74" i="12"/>
  <c r="K74" i="12"/>
  <c r="O65" i="12"/>
  <c r="S65" i="12" s="1"/>
  <c r="K67" i="12"/>
  <c r="O67" i="12"/>
  <c r="M56" i="12"/>
  <c r="S56" i="12" s="1"/>
  <c r="Q56" i="12"/>
  <c r="Q54" i="12"/>
  <c r="S54" i="12" s="1"/>
  <c r="Q53" i="12"/>
  <c r="K53" i="12"/>
  <c r="K52" i="12" s="1"/>
  <c r="Q39" i="12"/>
  <c r="K33" i="12"/>
  <c r="Q35" i="12"/>
  <c r="O35" i="12"/>
  <c r="Q32" i="12"/>
  <c r="M32" i="12"/>
  <c r="M30" i="12"/>
  <c r="Q27" i="12"/>
  <c r="Q28" i="12"/>
  <c r="S28" i="12" s="1"/>
  <c r="K25" i="12"/>
  <c r="O27" i="12"/>
  <c r="S22" i="12"/>
  <c r="M17" i="12"/>
  <c r="Q17" i="12"/>
  <c r="M19" i="12"/>
  <c r="O19" i="12"/>
  <c r="K17" i="12"/>
  <c r="O15" i="12"/>
  <c r="Q13" i="12"/>
  <c r="Q15" i="12"/>
  <c r="K15" i="12"/>
  <c r="M13" i="12"/>
  <c r="Q11" i="12"/>
  <c r="M11" i="12"/>
  <c r="L1202" i="24"/>
  <c r="P1140" i="24"/>
  <c r="N1130" i="24"/>
  <c r="P449" i="24"/>
  <c r="L418" i="24"/>
  <c r="N67" i="24"/>
  <c r="N1208" i="24"/>
  <c r="L746" i="24"/>
  <c r="N361" i="24"/>
  <c r="L902" i="24"/>
  <c r="P894" i="24"/>
  <c r="R1157" i="24"/>
  <c r="N1008" i="24"/>
  <c r="R1210" i="24"/>
  <c r="L1128" i="24"/>
  <c r="L1132" i="24"/>
  <c r="L846" i="24"/>
  <c r="R856" i="24"/>
  <c r="N286" i="24"/>
  <c r="N492" i="24"/>
  <c r="P389" i="24"/>
  <c r="L416" i="24"/>
  <c r="N437" i="24"/>
  <c r="D18" i="17"/>
  <c r="D21" i="17"/>
  <c r="D26" i="17"/>
  <c r="P335" i="24"/>
  <c r="P1132" i="24"/>
  <c r="P875" i="24"/>
  <c r="P850" i="24"/>
  <c r="L462" i="24"/>
  <c r="N752" i="24"/>
  <c r="P466" i="24"/>
  <c r="P463" i="24" s="1"/>
  <c r="R280" i="24"/>
  <c r="R464" i="24"/>
  <c r="N387" i="24"/>
  <c r="P468" i="24"/>
  <c r="P401" i="24"/>
  <c r="P400" i="24" s="1"/>
  <c r="N418" i="24"/>
  <c r="N414" i="24" s="1"/>
  <c r="L309" i="24"/>
  <c r="L533" i="24"/>
  <c r="R533" i="24"/>
  <c r="R560" i="24"/>
  <c r="P560" i="24"/>
  <c r="P624" i="24"/>
  <c r="R624" i="24"/>
  <c r="R694" i="24"/>
  <c r="P694" i="24"/>
  <c r="N711" i="24"/>
  <c r="L711" i="24"/>
  <c r="N799" i="24"/>
  <c r="R799" i="24"/>
  <c r="L807" i="24"/>
  <c r="P807" i="24"/>
  <c r="R807" i="24"/>
  <c r="R820" i="24"/>
  <c r="R819" i="24" s="1"/>
  <c r="N820" i="24"/>
  <c r="R866" i="24"/>
  <c r="N866" i="24"/>
  <c r="P868" i="24"/>
  <c r="N868" i="24"/>
  <c r="L1180" i="24"/>
  <c r="N807" i="24"/>
  <c r="L799" i="24"/>
  <c r="R583" i="24"/>
  <c r="N803" i="24"/>
  <c r="P341" i="24"/>
  <c r="N329" i="24"/>
  <c r="P552" i="24"/>
  <c r="N155" i="24"/>
  <c r="R155" i="24"/>
  <c r="L262" i="24"/>
  <c r="N262" i="24"/>
  <c r="L349" i="24"/>
  <c r="R349" i="24"/>
  <c r="P383" i="24"/>
  <c r="N383" i="24"/>
  <c r="N391" i="24"/>
  <c r="P391" i="24"/>
  <c r="P951" i="24"/>
  <c r="R951" i="24"/>
  <c r="L955" i="24"/>
  <c r="P955" i="24"/>
  <c r="R1130" i="24"/>
  <c r="P1130" i="24"/>
  <c r="R1136" i="24"/>
  <c r="P1136" i="24"/>
  <c r="N1204" i="24"/>
  <c r="P1204" i="24"/>
  <c r="R1206" i="24"/>
  <c r="L1206" i="24"/>
  <c r="N1206" i="24"/>
  <c r="P1206" i="24"/>
  <c r="L1210" i="24"/>
  <c r="N1020" i="24"/>
  <c r="N1039" i="24"/>
  <c r="P892" i="24"/>
  <c r="N896" i="24"/>
  <c r="N843" i="24"/>
  <c r="L820" i="24"/>
  <c r="P949" i="24"/>
  <c r="R778" i="24"/>
  <c r="P799" i="24"/>
  <c r="L801" i="24"/>
  <c r="R443" i="24"/>
  <c r="N909" i="24"/>
  <c r="R803" i="24"/>
  <c r="N405" i="24"/>
  <c r="R301" i="24"/>
  <c r="N265" i="24"/>
  <c r="L1204" i="24"/>
  <c r="N377" i="24"/>
  <c r="N496" i="24"/>
  <c r="R460" i="24"/>
  <c r="R484" i="24"/>
  <c r="L484" i="24"/>
  <c r="L1110" i="24"/>
  <c r="P1110" i="24"/>
  <c r="L856" i="24"/>
  <c r="R251" i="24"/>
  <c r="P251" i="24"/>
  <c r="N277" i="24"/>
  <c r="L277" i="24"/>
  <c r="L290" i="24"/>
  <c r="N290" i="24"/>
  <c r="P320" i="24"/>
  <c r="N320" i="24"/>
  <c r="N397" i="24"/>
  <c r="L397" i="24"/>
  <c r="L394" i="24" s="1"/>
  <c r="R422" i="24"/>
  <c r="L422" i="24"/>
  <c r="L445" i="24"/>
  <c r="P445" i="24"/>
  <c r="R447" i="24"/>
  <c r="P447" i="24"/>
  <c r="P672" i="24"/>
  <c r="N672" i="24"/>
  <c r="N748" i="24"/>
  <c r="P748" i="24"/>
  <c r="R752" i="24"/>
  <c r="L752" i="24"/>
  <c r="N854" i="24"/>
  <c r="R854" i="24"/>
  <c r="R1202" i="24"/>
  <c r="P1202" i="24"/>
  <c r="R1208" i="24"/>
  <c r="L1208" i="24"/>
  <c r="P1192" i="24"/>
  <c r="P1210" i="24"/>
  <c r="L1136" i="24"/>
  <c r="L1134" i="24"/>
  <c r="N1140" i="24"/>
  <c r="N1132" i="24"/>
  <c r="L852" i="24"/>
  <c r="P930" i="24"/>
  <c r="P828" i="24"/>
  <c r="R765" i="24"/>
  <c r="L772" i="24"/>
  <c r="N850" i="24"/>
  <c r="L770" i="24"/>
  <c r="L658" i="24"/>
  <c r="P900" i="24"/>
  <c r="P803" i="24"/>
  <c r="L447" i="24"/>
  <c r="N395" i="24"/>
  <c r="L363" i="24"/>
  <c r="R277" i="24"/>
  <c r="L110" i="24"/>
  <c r="P155" i="24"/>
  <c r="R1199" i="24"/>
  <c r="L280" i="24"/>
  <c r="R564" i="24"/>
  <c r="N314" i="24"/>
  <c r="E425" i="24"/>
  <c r="E891" i="24"/>
  <c r="C33" i="15" s="1"/>
  <c r="N318" i="24"/>
  <c r="N282" i="24"/>
  <c r="L240" i="24"/>
  <c r="P240" i="24"/>
  <c r="L284" i="24"/>
  <c r="R284" i="24"/>
  <c r="L316" i="24"/>
  <c r="R316" i="24"/>
  <c r="N349" i="24"/>
  <c r="P349" i="24"/>
  <c r="L356" i="24"/>
  <c r="R356" i="24"/>
  <c r="R361" i="24"/>
  <c r="P361" i="24"/>
  <c r="R377" i="24"/>
  <c r="P377" i="24"/>
  <c r="R383" i="24"/>
  <c r="L383" i="24"/>
  <c r="R387" i="24"/>
  <c r="P387" i="24"/>
  <c r="N389" i="24"/>
  <c r="L389" i="24"/>
  <c r="R395" i="24"/>
  <c r="P395" i="24"/>
  <c r="R409" i="24"/>
  <c r="N409" i="24"/>
  <c r="R416" i="24"/>
  <c r="P416" i="24"/>
  <c r="N443" i="24"/>
  <c r="L443" i="24"/>
  <c r="N449" i="24"/>
  <c r="R449" i="24"/>
  <c r="L451" i="24"/>
  <c r="R451" i="24"/>
  <c r="N458" i="24"/>
  <c r="P458" i="24"/>
  <c r="L464" i="24"/>
  <c r="N464" i="24"/>
  <c r="R470" i="24"/>
  <c r="N470" i="24"/>
  <c r="P470" i="24"/>
  <c r="P665" i="24"/>
  <c r="L665" i="24"/>
  <c r="R746" i="24"/>
  <c r="N746" i="24"/>
  <c r="R750" i="24"/>
  <c r="L750" i="24"/>
  <c r="L765" i="24"/>
  <c r="P765" i="24"/>
  <c r="P767" i="24"/>
  <c r="N767" i="24"/>
  <c r="R844" i="24"/>
  <c r="P844" i="24"/>
  <c r="N894" i="24"/>
  <c r="L894" i="24"/>
  <c r="L900" i="24"/>
  <c r="R900" i="24"/>
  <c r="P917" i="24"/>
  <c r="N917" i="24"/>
  <c r="P934" i="24"/>
  <c r="L934" i="24"/>
  <c r="P953" i="24"/>
  <c r="R953" i="24"/>
  <c r="L953" i="24"/>
  <c r="V959" i="24"/>
  <c r="P282" i="24"/>
  <c r="L282" i="24"/>
  <c r="L286" i="24"/>
  <c r="P286" i="24"/>
  <c r="R430" i="24"/>
  <c r="L430" i="24"/>
  <c r="L429" i="24" s="1"/>
  <c r="R471" i="24"/>
  <c r="N471" i="24"/>
  <c r="L758" i="24"/>
  <c r="N758" i="24"/>
  <c r="N766" i="24"/>
  <c r="P766" i="24"/>
  <c r="L771" i="24"/>
  <c r="P771" i="24"/>
  <c r="P769" i="24" s="1"/>
  <c r="P872" i="24"/>
  <c r="R872" i="24"/>
  <c r="L874" i="24"/>
  <c r="R874" i="24"/>
  <c r="N874" i="24"/>
  <c r="P885" i="24"/>
  <c r="L885" i="24"/>
  <c r="P887" i="24"/>
  <c r="N887" i="24"/>
  <c r="N910" i="24"/>
  <c r="L910" i="24"/>
  <c r="R912" i="24"/>
  <c r="P912" i="24"/>
  <c r="L912" i="24"/>
  <c r="R914" i="24"/>
  <c r="N914" i="24"/>
  <c r="L914" i="24"/>
  <c r="N918" i="24"/>
  <c r="R918" i="24"/>
  <c r="P918" i="24"/>
  <c r="R922" i="24"/>
  <c r="L922" i="24"/>
  <c r="R924" i="24"/>
  <c r="N924" i="24"/>
  <c r="N939" i="24"/>
  <c r="P939" i="24"/>
  <c r="P944" i="24"/>
  <c r="N944" i="24"/>
  <c r="P1125" i="24"/>
  <c r="P1123" i="24" s="1"/>
  <c r="L1125" i="24"/>
  <c r="P1129" i="24"/>
  <c r="R1129" i="24"/>
  <c r="C18" i="17"/>
  <c r="E52" i="24"/>
  <c r="C21" i="17"/>
  <c r="C26" i="17"/>
  <c r="F193" i="24"/>
  <c r="E227" i="24"/>
  <c r="F358" i="24"/>
  <c r="D28" i="17"/>
  <c r="D70" i="15"/>
  <c r="F135" i="13"/>
  <c r="E135" i="13"/>
  <c r="S36" i="12"/>
  <c r="S32" i="12"/>
  <c r="O72" i="12"/>
  <c r="O70" i="12" s="1"/>
  <c r="M72" i="12"/>
  <c r="Q72" i="12"/>
  <c r="K80" i="12"/>
  <c r="S69" i="12"/>
  <c r="K48" i="12"/>
  <c r="K55" i="12"/>
  <c r="M43" i="12"/>
  <c r="K10" i="12"/>
  <c r="Q10" i="12"/>
  <c r="O18" i="12"/>
  <c r="O16" i="12" s="1"/>
  <c r="K18" i="12"/>
  <c r="M34" i="12"/>
  <c r="M33" i="12" s="1"/>
  <c r="Q34" i="12"/>
  <c r="K63" i="12"/>
  <c r="O63" i="12"/>
  <c r="Q63" i="12"/>
  <c r="Q62" i="12" s="1"/>
  <c r="O79" i="12"/>
  <c r="Q79" i="12"/>
  <c r="K79" i="12"/>
  <c r="K14" i="12"/>
  <c r="M14" i="12"/>
  <c r="Q14" i="12"/>
  <c r="M21" i="12"/>
  <c r="M20" i="12" s="1"/>
  <c r="Q21" i="12"/>
  <c r="Q20" i="12" s="1"/>
  <c r="Q26" i="12"/>
  <c r="O26" i="12"/>
  <c r="M26" i="12"/>
  <c r="O29" i="12"/>
  <c r="K38" i="12"/>
  <c r="O38" i="12"/>
  <c r="Q38" i="12"/>
  <c r="M42" i="12"/>
  <c r="Q42" i="12"/>
  <c r="O43" i="12"/>
  <c r="K43" i="12"/>
  <c r="Q57" i="12"/>
  <c r="Q55" i="12" s="1"/>
  <c r="M57" i="12"/>
  <c r="M55" i="12" s="1"/>
  <c r="M60" i="12"/>
  <c r="Q60" i="12"/>
  <c r="O60" i="12"/>
  <c r="E61" i="12"/>
  <c r="E58" i="12" s="1"/>
  <c r="E45" i="12" s="1"/>
  <c r="E46" i="12"/>
  <c r="C53" i="15" s="1"/>
  <c r="Q71" i="12"/>
  <c r="K71" i="12"/>
  <c r="O83" i="12"/>
  <c r="Q83" i="12"/>
  <c r="K83" i="12"/>
  <c r="Q97" i="12"/>
  <c r="K97" i="12"/>
  <c r="S76" i="12"/>
  <c r="Q47" i="12"/>
  <c r="Q44" i="12"/>
  <c r="S44" i="12" s="1"/>
  <c r="O57" i="12"/>
  <c r="O55" i="12" s="1"/>
  <c r="O14" i="12"/>
  <c r="Q18" i="12"/>
  <c r="K21" i="12"/>
  <c r="O34" i="12"/>
  <c r="M38" i="12"/>
  <c r="K40" i="12"/>
  <c r="Q40" i="12"/>
  <c r="M40" i="12"/>
  <c r="K42" i="12"/>
  <c r="O64" i="12"/>
  <c r="M64" i="12"/>
  <c r="M62" i="12" s="1"/>
  <c r="K64" i="12"/>
  <c r="Q68" i="12"/>
  <c r="O68" i="12"/>
  <c r="M68" i="12"/>
  <c r="S68" i="12" s="1"/>
  <c r="M71" i="12"/>
  <c r="F73" i="12"/>
  <c r="F45" i="12" s="1"/>
  <c r="F98" i="12" s="1"/>
  <c r="M83" i="12"/>
  <c r="O95" i="12"/>
  <c r="O94" i="12" s="1"/>
  <c r="Q95" i="12"/>
  <c r="M97" i="12"/>
  <c r="M94" i="12" s="1"/>
  <c r="O13" i="12"/>
  <c r="Q31" i="12"/>
  <c r="Q29" i="12" s="1"/>
  <c r="E7" i="12"/>
  <c r="O91" i="12"/>
  <c r="O87" i="12"/>
  <c r="K87" i="12"/>
  <c r="K91" i="12"/>
  <c r="Q91" i="12"/>
  <c r="Q86" i="12" s="1"/>
  <c r="R196" i="24"/>
  <c r="N196" i="24"/>
  <c r="L196" i="24"/>
  <c r="N198" i="24"/>
  <c r="L198" i="24"/>
  <c r="R204" i="24"/>
  <c r="N204" i="24"/>
  <c r="R210" i="24"/>
  <c r="L210" i="24"/>
  <c r="R246" i="24"/>
  <c r="L246" i="24"/>
  <c r="L253" i="24"/>
  <c r="R253" i="24"/>
  <c r="P267" i="24"/>
  <c r="R267" i="24"/>
  <c r="N340" i="24"/>
  <c r="L340" i="24"/>
  <c r="R340" i="24"/>
  <c r="N480" i="24"/>
  <c r="P480" i="24"/>
  <c r="P519" i="24"/>
  <c r="L519" i="24"/>
  <c r="L539" i="24"/>
  <c r="N539" i="24"/>
  <c r="R544" i="24"/>
  <c r="P544" i="24"/>
  <c r="L558" i="24"/>
  <c r="P558" i="24"/>
  <c r="R558" i="24"/>
  <c r="C33" i="17"/>
  <c r="N686" i="24"/>
  <c r="R686" i="24"/>
  <c r="P855" i="24"/>
  <c r="N855" i="24"/>
  <c r="L1021" i="24"/>
  <c r="N1021" i="24"/>
  <c r="N1030" i="24"/>
  <c r="L1030" i="24"/>
  <c r="P1046" i="24"/>
  <c r="N1046" i="24"/>
  <c r="N1065" i="24"/>
  <c r="R1065" i="24"/>
  <c r="P1195" i="24"/>
  <c r="R1195" i="24"/>
  <c r="R1189" i="24"/>
  <c r="L1196" i="24"/>
  <c r="N1121" i="24"/>
  <c r="N1194" i="24"/>
  <c r="N1169" i="24"/>
  <c r="L1124" i="24"/>
  <c r="V1124" i="24" s="1"/>
  <c r="L1082" i="24"/>
  <c r="N1094" i="24"/>
  <c r="P1065" i="24"/>
  <c r="R1046" i="24"/>
  <c r="P1021" i="24"/>
  <c r="R1090" i="24"/>
  <c r="L1051" i="24"/>
  <c r="V1051" i="24" s="1"/>
  <c r="F66" i="26" s="1"/>
  <c r="L1036" i="24"/>
  <c r="R1178" i="24"/>
  <c r="N1036" i="24"/>
  <c r="N1098" i="24"/>
  <c r="P1059" i="24"/>
  <c r="V1059" i="24" s="1"/>
  <c r="L1047" i="24"/>
  <c r="N1060" i="24"/>
  <c r="P1048" i="24"/>
  <c r="V1048" i="24" s="1"/>
  <c r="L1023" i="24"/>
  <c r="V1023" i="24" s="1"/>
  <c r="N1003" i="24"/>
  <c r="R710" i="24"/>
  <c r="R659" i="24"/>
  <c r="R1154" i="24"/>
  <c r="L794" i="24"/>
  <c r="L719" i="24"/>
  <c r="N556" i="24"/>
  <c r="N532" i="24"/>
  <c r="R493" i="24"/>
  <c r="R491" i="24" s="1"/>
  <c r="N1028" i="24"/>
  <c r="V1028" i="24" s="1"/>
  <c r="P652" i="24"/>
  <c r="R490" i="24"/>
  <c r="N338" i="24"/>
  <c r="N217" i="24"/>
  <c r="P492" i="24"/>
  <c r="N339" i="24"/>
  <c r="P264" i="24"/>
  <c r="L232" i="24"/>
  <c r="L206" i="24"/>
  <c r="L254" i="24"/>
  <c r="L337" i="24"/>
  <c r="P260" i="24"/>
  <c r="L329" i="24"/>
  <c r="L250" i="24"/>
  <c r="P1030" i="24"/>
  <c r="L1065" i="24"/>
  <c r="L1057" i="24"/>
  <c r="N716" i="24"/>
  <c r="L1005" i="24"/>
  <c r="R764" i="24"/>
  <c r="N630" i="24"/>
  <c r="L225" i="24"/>
  <c r="P729" i="24"/>
  <c r="N1083" i="24"/>
  <c r="N558" i="24"/>
  <c r="P540" i="24"/>
  <c r="L1009" i="24"/>
  <c r="V1009" i="24" s="1"/>
  <c r="R1008" i="24"/>
  <c r="R625" i="24"/>
  <c r="P208" i="24"/>
  <c r="R176" i="24"/>
  <c r="N176" i="24"/>
  <c r="L237" i="24"/>
  <c r="N237" i="24"/>
  <c r="L323" i="24"/>
  <c r="P323" i="24"/>
  <c r="P333" i="24"/>
  <c r="R333" i="24"/>
  <c r="R339" i="24"/>
  <c r="P339" i="24"/>
  <c r="F413" i="24"/>
  <c r="F399" i="24" s="1"/>
  <c r="F452" i="24"/>
  <c r="P483" i="24"/>
  <c r="N483" i="24"/>
  <c r="R524" i="24"/>
  <c r="N524" i="24"/>
  <c r="R549" i="24"/>
  <c r="L549" i="24"/>
  <c r="N563" i="24"/>
  <c r="N562" i="24" s="1"/>
  <c r="P563" i="24"/>
  <c r="N718" i="24"/>
  <c r="R718" i="24"/>
  <c r="P843" i="24"/>
  <c r="R843" i="24"/>
  <c r="N875" i="24"/>
  <c r="L875" i="24"/>
  <c r="R1185" i="24"/>
  <c r="L1167" i="24"/>
  <c r="N1186" i="24"/>
  <c r="P1083" i="24"/>
  <c r="L1169" i="24"/>
  <c r="V1169" i="24" s="1"/>
  <c r="L1116" i="24"/>
  <c r="L1115" i="24" s="1"/>
  <c r="L1198" i="24"/>
  <c r="L1197" i="24" s="1"/>
  <c r="L1073" i="24"/>
  <c r="V1073" i="24" s="1"/>
  <c r="P1057" i="24"/>
  <c r="R1030" i="24"/>
  <c r="P1005" i="24"/>
  <c r="N1072" i="24"/>
  <c r="N1044" i="24"/>
  <c r="V1044" i="24" s="1"/>
  <c r="L1007" i="24"/>
  <c r="L1163" i="24"/>
  <c r="V1163" i="24" s="1"/>
  <c r="L1055" i="24"/>
  <c r="V1055" i="24" s="1"/>
  <c r="F56" i="25" s="1"/>
  <c r="R1085" i="24"/>
  <c r="V1085" i="24" s="1"/>
  <c r="R1003" i="24"/>
  <c r="L867" i="24"/>
  <c r="R739" i="24"/>
  <c r="N1182" i="24"/>
  <c r="L721" i="24"/>
  <c r="N544" i="24"/>
  <c r="R510" i="24"/>
  <c r="N856" i="24"/>
  <c r="P755" i="24"/>
  <c r="L537" i="24"/>
  <c r="R1068" i="24"/>
  <c r="L498" i="24"/>
  <c r="R276" i="24"/>
  <c r="R539" i="24"/>
  <c r="N279" i="24"/>
  <c r="N254" i="24"/>
  <c r="P214" i="24"/>
  <c r="L480" i="24"/>
  <c r="P220" i="24"/>
  <c r="N216" i="24"/>
  <c r="P1160" i="24"/>
  <c r="N1111" i="24"/>
  <c r="R1061" i="24"/>
  <c r="V1061" i="24" s="1"/>
  <c r="L1195" i="24"/>
  <c r="L1046" i="24"/>
  <c r="N1117" i="24"/>
  <c r="L1053" i="24"/>
  <c r="V1053" i="24" s="1"/>
  <c r="F54" i="25" s="1"/>
  <c r="R1160" i="24"/>
  <c r="R1007" i="24"/>
  <c r="P1042" i="24"/>
  <c r="N78" i="24"/>
  <c r="L607" i="24"/>
  <c r="H44" i="15"/>
  <c r="L606" i="24"/>
  <c r="R1162" i="24"/>
  <c r="P1184" i="24"/>
  <c r="L1190" i="24"/>
  <c r="P1186" i="24"/>
  <c r="P1194" i="24"/>
  <c r="N1116" i="24"/>
  <c r="N1115" i="24" s="1"/>
  <c r="L1094" i="24"/>
  <c r="R1198" i="24"/>
  <c r="N1082" i="24"/>
  <c r="P1090" i="24"/>
  <c r="R1072" i="24"/>
  <c r="L1178" i="24"/>
  <c r="N1110" i="24"/>
  <c r="N1108" i="24" s="1"/>
  <c r="L1098" i="24"/>
  <c r="N1078" i="24"/>
  <c r="P1114" i="24"/>
  <c r="R1101" i="24"/>
  <c r="P1068" i="24"/>
  <c r="P11" i="24"/>
  <c r="L11" i="24"/>
  <c r="R98" i="24"/>
  <c r="L98" i="24"/>
  <c r="P159" i="24"/>
  <c r="R159" i="24"/>
  <c r="N302" i="24"/>
  <c r="L302" i="24"/>
  <c r="P310" i="24"/>
  <c r="L310" i="24"/>
  <c r="L312" i="24"/>
  <c r="P312" i="24"/>
  <c r="N366" i="24"/>
  <c r="R366" i="24"/>
  <c r="L374" i="24"/>
  <c r="P374" i="24"/>
  <c r="N374" i="24"/>
  <c r="N412" i="24"/>
  <c r="P412" i="24"/>
  <c r="R421" i="24"/>
  <c r="N421" i="24"/>
  <c r="P423" i="24"/>
  <c r="L423" i="24"/>
  <c r="R428" i="24"/>
  <c r="N428" i="24"/>
  <c r="P430" i="24"/>
  <c r="N430" i="24"/>
  <c r="L434" i="24"/>
  <c r="N434" i="24"/>
  <c r="N432" i="24" s="1"/>
  <c r="P434" i="24"/>
  <c r="N436" i="24"/>
  <c r="L436" i="24"/>
  <c r="R436" i="24"/>
  <c r="N473" i="24"/>
  <c r="P473" i="24"/>
  <c r="P580" i="24"/>
  <c r="L580" i="24"/>
  <c r="P582" i="24"/>
  <c r="L582" i="24"/>
  <c r="R603" i="24"/>
  <c r="P603" i="24"/>
  <c r="L610" i="24"/>
  <c r="P610" i="24"/>
  <c r="N610" i="24"/>
  <c r="P679" i="24"/>
  <c r="R679" i="24"/>
  <c r="N679" i="24"/>
  <c r="R696" i="24"/>
  <c r="L696" i="24"/>
  <c r="R707" i="24"/>
  <c r="N707" i="24"/>
  <c r="R717" i="24"/>
  <c r="L717" i="24"/>
  <c r="P725" i="24"/>
  <c r="P724" i="24" s="1"/>
  <c r="R725" i="24"/>
  <c r="P741" i="24"/>
  <c r="R741" i="24"/>
  <c r="L761" i="24"/>
  <c r="N761" i="24"/>
  <c r="N759" i="24" s="1"/>
  <c r="N764" i="24"/>
  <c r="L764" i="24"/>
  <c r="P789" i="24"/>
  <c r="L789" i="24"/>
  <c r="N789" i="24"/>
  <c r="R789" i="24"/>
  <c r="N792" i="24"/>
  <c r="P792" i="24"/>
  <c r="R796" i="24"/>
  <c r="N796" i="24"/>
  <c r="L827" i="24"/>
  <c r="P827" i="24"/>
  <c r="R827" i="24"/>
  <c r="R825" i="24" s="1"/>
  <c r="N865" i="24"/>
  <c r="L865" i="24"/>
  <c r="N1160" i="24"/>
  <c r="P1180" i="24"/>
  <c r="P1190" i="24"/>
  <c r="R1076" i="24"/>
  <c r="R1116" i="24"/>
  <c r="R1115" i="24" s="1"/>
  <c r="N1198" i="24"/>
  <c r="P1082" i="24"/>
  <c r="P1178" i="24"/>
  <c r="R1110" i="24"/>
  <c r="R1098" i="24"/>
  <c r="R1096" i="24" s="1"/>
  <c r="P1078" i="24"/>
  <c r="N831" i="24"/>
  <c r="L1114" i="24"/>
  <c r="R867" i="24"/>
  <c r="N1101" i="24"/>
  <c r="P867" i="24"/>
  <c r="N688" i="24"/>
  <c r="R639" i="24"/>
  <c r="P713" i="24"/>
  <c r="R1182" i="24"/>
  <c r="N536" i="24"/>
  <c r="N516" i="24"/>
  <c r="N487" i="24"/>
  <c r="R465" i="24"/>
  <c r="L796" i="24"/>
  <c r="N603" i="24"/>
  <c r="R423" i="24"/>
  <c r="N201" i="24"/>
  <c r="L428" i="24"/>
  <c r="R434" i="24"/>
  <c r="P254" i="24"/>
  <c r="L220" i="24"/>
  <c r="P717" i="24"/>
  <c r="P277" i="24"/>
  <c r="N250" i="24"/>
  <c r="R711" i="24"/>
  <c r="N607" i="24"/>
  <c r="N605" i="24" s="1"/>
  <c r="P329" i="24"/>
  <c r="P250" i="24"/>
  <c r="P829" i="24"/>
  <c r="P696" i="24"/>
  <c r="N1192" i="24"/>
  <c r="P681" i="24"/>
  <c r="L681" i="24"/>
  <c r="N795" i="24"/>
  <c r="R865" i="24"/>
  <c r="R1180" i="24"/>
  <c r="R612" i="24"/>
  <c r="P1070" i="24"/>
  <c r="N1070" i="24"/>
  <c r="L1070" i="24"/>
  <c r="N1084" i="24"/>
  <c r="P1084" i="24"/>
  <c r="L1084" i="24"/>
  <c r="N1088" i="24"/>
  <c r="P1088" i="24"/>
  <c r="R1088" i="24"/>
  <c r="L1088" i="24"/>
  <c r="N1104" i="24"/>
  <c r="N1102" i="24" s="1"/>
  <c r="L1104" i="24"/>
  <c r="P1104" i="24"/>
  <c r="L1107" i="24"/>
  <c r="N1107" i="24"/>
  <c r="P1155" i="24"/>
  <c r="L1155" i="24"/>
  <c r="N1166" i="24"/>
  <c r="R1166" i="24"/>
  <c r="P1166" i="24"/>
  <c r="R1176" i="24"/>
  <c r="N1176" i="24"/>
  <c r="R1188" i="24"/>
  <c r="N1188" i="24"/>
  <c r="V977" i="24"/>
  <c r="N1164" i="24"/>
  <c r="L1192" i="24"/>
  <c r="L1176" i="24"/>
  <c r="N1155" i="24"/>
  <c r="P1188" i="24"/>
  <c r="N1190" i="24"/>
  <c r="L1186" i="24"/>
  <c r="L1194" i="24"/>
  <c r="P1094" i="24"/>
  <c r="P1092" i="24" s="1"/>
  <c r="N1090" i="24"/>
  <c r="P1072" i="24"/>
  <c r="L1078" i="24"/>
  <c r="N1114" i="24"/>
  <c r="P1101" i="24"/>
  <c r="R735" i="24"/>
  <c r="R681" i="24"/>
  <c r="N582" i="24"/>
  <c r="R792" i="24"/>
  <c r="P1182" i="24"/>
  <c r="L792" i="24"/>
  <c r="R473" i="24"/>
  <c r="L707" i="24"/>
  <c r="N1068" i="24"/>
  <c r="N396" i="24"/>
  <c r="P761" i="24"/>
  <c r="P576" i="24"/>
  <c r="P711" i="24"/>
  <c r="P607" i="24"/>
  <c r="L1166" i="24"/>
  <c r="N580" i="24"/>
  <c r="C15" i="17"/>
  <c r="R1107" i="24"/>
  <c r="N199" i="24"/>
  <c r="R199" i="24"/>
  <c r="P209" i="24"/>
  <c r="L209" i="24"/>
  <c r="R213" i="24"/>
  <c r="N213" i="24"/>
  <c r="R215" i="24"/>
  <c r="N215" i="24"/>
  <c r="R229" i="24"/>
  <c r="P229" i="24"/>
  <c r="N235" i="24"/>
  <c r="R235" i="24"/>
  <c r="N245" i="24"/>
  <c r="L245" i="24"/>
  <c r="N252" i="24"/>
  <c r="L252" i="24"/>
  <c r="P252" i="24"/>
  <c r="R256" i="24"/>
  <c r="L256" i="24"/>
  <c r="R258" i="24"/>
  <c r="L258" i="24"/>
  <c r="P258" i="24"/>
  <c r="N260" i="24"/>
  <c r="R260" i="24"/>
  <c r="R262" i="24"/>
  <c r="P262" i="24"/>
  <c r="N268" i="24"/>
  <c r="P268" i="24"/>
  <c r="L268" i="24"/>
  <c r="R270" i="24"/>
  <c r="L270" i="24"/>
  <c r="N270" i="24"/>
  <c r="R272" i="24"/>
  <c r="N272" i="24"/>
  <c r="L272" i="24"/>
  <c r="R279" i="24"/>
  <c r="P279" i="24"/>
  <c r="R321" i="24"/>
  <c r="L321" i="24"/>
  <c r="R327" i="24"/>
  <c r="P327" i="24"/>
  <c r="N327" i="24"/>
  <c r="R331" i="24"/>
  <c r="N331" i="24"/>
  <c r="P331" i="24"/>
  <c r="R335" i="24"/>
  <c r="L335" i="24"/>
  <c r="N341" i="24"/>
  <c r="L341" i="24"/>
  <c r="P479" i="24"/>
  <c r="N479" i="24"/>
  <c r="R481" i="24"/>
  <c r="L481" i="24"/>
  <c r="N489" i="24"/>
  <c r="L489" i="24"/>
  <c r="P489" i="24"/>
  <c r="P488" i="24" s="1"/>
  <c r="N501" i="24"/>
  <c r="L501" i="24"/>
  <c r="L516" i="24"/>
  <c r="P516" i="24"/>
  <c r="P534" i="24"/>
  <c r="L534" i="24"/>
  <c r="N534" i="24"/>
  <c r="R534" i="24"/>
  <c r="L545" i="24"/>
  <c r="N545" i="24"/>
  <c r="R545" i="24"/>
  <c r="P545" i="24"/>
  <c r="R576" i="24"/>
  <c r="N678" i="24"/>
  <c r="P678" i="24"/>
  <c r="P747" i="24"/>
  <c r="R747" i="24"/>
  <c r="P749" i="24"/>
  <c r="L749" i="24"/>
  <c r="N779" i="24"/>
  <c r="L779" i="24"/>
  <c r="R781" i="24"/>
  <c r="P781" i="24"/>
  <c r="N800" i="24"/>
  <c r="L800" i="24"/>
  <c r="P800" i="24"/>
  <c r="N947" i="24"/>
  <c r="P947" i="24"/>
  <c r="L947" i="24"/>
  <c r="R949" i="24"/>
  <c r="R946" i="24" s="1"/>
  <c r="N949" i="24"/>
  <c r="N951" i="24"/>
  <c r="L951" i="24"/>
  <c r="N955" i="24"/>
  <c r="R955" i="24"/>
  <c r="P815" i="24"/>
  <c r="L815" i="24"/>
  <c r="N824" i="24"/>
  <c r="P824" i="24"/>
  <c r="N848" i="24"/>
  <c r="R848" i="24"/>
  <c r="P898" i="24"/>
  <c r="N898" i="24"/>
  <c r="L898" i="24"/>
  <c r="P1131" i="24"/>
  <c r="L1131" i="24"/>
  <c r="N1131" i="24"/>
  <c r="P1133" i="24"/>
  <c r="L1133" i="24"/>
  <c r="F1173" i="24"/>
  <c r="D45" i="15" s="1"/>
  <c r="R808" i="24"/>
  <c r="V808" i="24" s="1"/>
  <c r="L850" i="24"/>
  <c r="L844" i="24"/>
  <c r="P848" i="24"/>
  <c r="L804" i="24"/>
  <c r="R815" i="24"/>
  <c r="R1125" i="24"/>
  <c r="R1123" i="24" s="1"/>
  <c r="V982" i="24"/>
  <c r="F425" i="24"/>
  <c r="N960" i="24"/>
  <c r="N370" i="24"/>
  <c r="N159" i="24"/>
  <c r="L317" i="24"/>
  <c r="P302" i="24"/>
  <c r="P308" i="24"/>
  <c r="N304" i="24"/>
  <c r="R97" i="24"/>
  <c r="P97" i="24"/>
  <c r="R208" i="24"/>
  <c r="N208" i="24"/>
  <c r="R346" i="24"/>
  <c r="L346" i="24"/>
  <c r="N486" i="24"/>
  <c r="R486" i="24"/>
  <c r="N500" i="24"/>
  <c r="R500" i="24"/>
  <c r="N513" i="24"/>
  <c r="L513" i="24"/>
  <c r="R1220" i="24"/>
  <c r="L1220" i="24"/>
  <c r="P511" i="24"/>
  <c r="P486" i="24"/>
  <c r="P498" i="24"/>
  <c r="N346" i="24"/>
  <c r="R271" i="24"/>
  <c r="N205" i="24"/>
  <c r="N97" i="24"/>
  <c r="N549" i="24"/>
  <c r="N531" i="24"/>
  <c r="L492" i="24"/>
  <c r="L491" i="24" s="1"/>
  <c r="N308" i="24"/>
  <c r="R293" i="24"/>
  <c r="N246" i="24"/>
  <c r="N220" i="24"/>
  <c r="N212" i="24"/>
  <c r="R202" i="24"/>
  <c r="L308" i="24"/>
  <c r="P230" i="24"/>
  <c r="L212" i="24"/>
  <c r="N484" i="24"/>
  <c r="L313" i="24"/>
  <c r="L202" i="24"/>
  <c r="L500" i="24"/>
  <c r="L200" i="24"/>
  <c r="R269" i="24"/>
  <c r="R209" i="24"/>
  <c r="N299" i="24"/>
  <c r="R391" i="24"/>
  <c r="L391" i="24"/>
  <c r="R393" i="24"/>
  <c r="N393" i="24"/>
  <c r="P393" i="24"/>
  <c r="R405" i="24"/>
  <c r="P405" i="24"/>
  <c r="R445" i="24"/>
  <c r="N445" i="24"/>
  <c r="N460" i="24"/>
  <c r="L460" i="24"/>
  <c r="R462" i="24"/>
  <c r="N462" i="24"/>
  <c r="R468" i="24"/>
  <c r="N468" i="24"/>
  <c r="P659" i="24"/>
  <c r="N659" i="24"/>
  <c r="R728" i="24"/>
  <c r="L728" i="24"/>
  <c r="L727" i="24" s="1"/>
  <c r="P1191" i="24"/>
  <c r="R1191" i="24"/>
  <c r="N1193" i="24"/>
  <c r="L1193" i="24"/>
  <c r="V969" i="24"/>
  <c r="R283" i="24"/>
  <c r="P283" i="24"/>
  <c r="N283" i="24"/>
  <c r="R304" i="24"/>
  <c r="P304" i="24"/>
  <c r="N306" i="24"/>
  <c r="P306" i="24"/>
  <c r="N378" i="24"/>
  <c r="L378" i="24"/>
  <c r="R498" i="24"/>
  <c r="N362" i="24"/>
  <c r="N330" i="24"/>
  <c r="N253" i="24"/>
  <c r="E24" i="17"/>
  <c r="P517" i="24"/>
  <c r="R480" i="24"/>
  <c r="R313" i="24"/>
  <c r="R306" i="24"/>
  <c r="N287" i="24"/>
  <c r="N230" i="24"/>
  <c r="R218" i="24"/>
  <c r="P198" i="24"/>
  <c r="L230" i="24"/>
  <c r="L204" i="24"/>
  <c r="P484" i="24"/>
  <c r="P313" i="24"/>
  <c r="P218" i="24"/>
  <c r="N200" i="24"/>
  <c r="P319" i="24"/>
  <c r="P234" i="24"/>
  <c r="P346" i="24"/>
  <c r="L159" i="24"/>
  <c r="R374" i="24"/>
  <c r="N271" i="24"/>
  <c r="R198" i="24"/>
  <c r="P176" i="24"/>
  <c r="L176" i="24"/>
  <c r="R201" i="24"/>
  <c r="L201" i="24"/>
  <c r="P245" i="24"/>
  <c r="R245" i="24"/>
  <c r="N821" i="24"/>
  <c r="P821" i="24"/>
  <c r="R846" i="24"/>
  <c r="N846" i="24"/>
  <c r="L1006" i="24"/>
  <c r="P1006" i="24"/>
  <c r="P1135" i="24"/>
  <c r="N1135" i="24"/>
  <c r="L560" i="24"/>
  <c r="E1122" i="24"/>
  <c r="C37" i="15" s="1"/>
  <c r="R971" i="24"/>
  <c r="N988" i="24"/>
  <c r="N967" i="24"/>
  <c r="E1212" i="24"/>
  <c r="R960" i="24"/>
  <c r="V983" i="24"/>
  <c r="V978" i="24"/>
  <c r="P9" i="24"/>
  <c r="R9" i="24"/>
  <c r="R8" i="24" s="1"/>
  <c r="R668" i="24"/>
  <c r="N668" i="24"/>
  <c r="P668" i="24"/>
  <c r="R670" i="24"/>
  <c r="L670" i="24"/>
  <c r="N670" i="24"/>
  <c r="R674" i="24"/>
  <c r="P674" i="24"/>
  <c r="L674" i="24"/>
  <c r="R814" i="24"/>
  <c r="N814" i="24"/>
  <c r="N813" i="24" s="1"/>
  <c r="L814" i="24"/>
  <c r="N818" i="24"/>
  <c r="R818" i="24"/>
  <c r="R816" i="24" s="1"/>
  <c r="R823" i="24"/>
  <c r="L823" i="24"/>
  <c r="P823" i="24"/>
  <c r="R847" i="24"/>
  <c r="L847" i="24"/>
  <c r="P847" i="24"/>
  <c r="R849" i="24"/>
  <c r="N849" i="24"/>
  <c r="P849" i="24"/>
  <c r="L853" i="24"/>
  <c r="R853" i="24"/>
  <c r="P853" i="24"/>
  <c r="N853" i="24"/>
  <c r="D40" i="17"/>
  <c r="R902" i="24"/>
  <c r="L1060" i="24"/>
  <c r="P938" i="24"/>
  <c r="P820" i="24"/>
  <c r="L818" i="24"/>
  <c r="L672" i="24"/>
  <c r="P670" i="24"/>
  <c r="R63" i="24"/>
  <c r="L63" i="24"/>
  <c r="N63" i="24"/>
  <c r="P604" i="24"/>
  <c r="L604" i="24"/>
  <c r="N604" i="24"/>
  <c r="P606" i="24"/>
  <c r="R606" i="24"/>
  <c r="R611" i="24"/>
  <c r="N611" i="24"/>
  <c r="L611" i="24"/>
  <c r="R646" i="24"/>
  <c r="N646" i="24"/>
  <c r="L648" i="24"/>
  <c r="N648" i="24"/>
  <c r="R654" i="24"/>
  <c r="N654" i="24"/>
  <c r="L654" i="24"/>
  <c r="P654" i="24"/>
  <c r="R734" i="24"/>
  <c r="P734" i="24"/>
  <c r="P733" i="24" s="1"/>
  <c r="N734" i="24"/>
  <c r="R736" i="24"/>
  <c r="N736" i="24"/>
  <c r="R738" i="24"/>
  <c r="L738" i="24"/>
  <c r="R740" i="24"/>
  <c r="N740" i="24"/>
  <c r="P740" i="24"/>
  <c r="L740" i="24"/>
  <c r="R755" i="24"/>
  <c r="L755" i="24"/>
  <c r="N787" i="24"/>
  <c r="L787" i="24"/>
  <c r="N794" i="24"/>
  <c r="P794" i="24"/>
  <c r="R1075" i="24"/>
  <c r="L1075" i="24"/>
  <c r="N1075" i="24"/>
  <c r="R1079" i="24"/>
  <c r="L1079" i="24"/>
  <c r="N1079" i="24"/>
  <c r="R1081" i="24"/>
  <c r="L1081" i="24"/>
  <c r="P1081" i="24"/>
  <c r="R1087" i="24"/>
  <c r="N1087" i="24"/>
  <c r="P1089" i="24"/>
  <c r="L1089" i="24"/>
  <c r="R1091" i="24"/>
  <c r="L1091" i="24"/>
  <c r="P1091" i="24"/>
  <c r="P1100" i="24"/>
  <c r="N1100" i="24"/>
  <c r="N1106" i="24"/>
  <c r="P1106" i="24"/>
  <c r="P1105" i="24" s="1"/>
  <c r="P1111" i="24"/>
  <c r="R1111" i="24"/>
  <c r="N1113" i="24"/>
  <c r="N1112" i="24" s="1"/>
  <c r="P1113" i="24"/>
  <c r="P1112" i="24" s="1"/>
  <c r="R1117" i="24"/>
  <c r="P1117" i="24"/>
  <c r="N1152" i="24"/>
  <c r="L1152" i="24"/>
  <c r="P1154" i="24"/>
  <c r="L1154" i="24"/>
  <c r="N1156" i="24"/>
  <c r="R1156" i="24"/>
  <c r="R1165" i="24"/>
  <c r="N1165" i="24"/>
  <c r="L1165" i="24"/>
  <c r="R1167" i="24"/>
  <c r="P1167" i="24"/>
  <c r="P1175" i="24"/>
  <c r="R1175" i="24"/>
  <c r="N1175" i="24"/>
  <c r="N1177" i="24"/>
  <c r="L1177" i="24"/>
  <c r="R1179" i="24"/>
  <c r="L1179" i="24"/>
  <c r="P1181" i="24"/>
  <c r="N1181" i="24"/>
  <c r="L1183" i="24"/>
  <c r="P1183" i="24"/>
  <c r="N1183" i="24"/>
  <c r="N1185" i="24"/>
  <c r="P1185" i="24"/>
  <c r="R476" i="24"/>
  <c r="P476" i="24"/>
  <c r="N476" i="24"/>
  <c r="N515" i="24"/>
  <c r="L515" i="24"/>
  <c r="R515" i="24"/>
  <c r="R519" i="24"/>
  <c r="N519" i="24"/>
  <c r="L521" i="24"/>
  <c r="R521" i="24"/>
  <c r="P521" i="24"/>
  <c r="N523" i="24"/>
  <c r="R523" i="24"/>
  <c r="P523" i="24"/>
  <c r="R525" i="24"/>
  <c r="P525" i="24"/>
  <c r="N525" i="24"/>
  <c r="R529" i="24"/>
  <c r="N529" i="24"/>
  <c r="L529" i="24"/>
  <c r="R531" i="24"/>
  <c r="P531" i="24"/>
  <c r="N533" i="24"/>
  <c r="P533" i="24"/>
  <c r="N567" i="24"/>
  <c r="R567" i="24"/>
  <c r="P906" i="24"/>
  <c r="N906" i="24"/>
  <c r="L906" i="24"/>
  <c r="L909" i="24"/>
  <c r="R909" i="24"/>
  <c r="L911" i="24"/>
  <c r="P911" i="24"/>
  <c r="R911" i="24"/>
  <c r="P915" i="24"/>
  <c r="L915" i="24"/>
  <c r="N915" i="24"/>
  <c r="R917" i="24"/>
  <c r="L917" i="24"/>
  <c r="R930" i="24"/>
  <c r="N930" i="24"/>
  <c r="N932" i="24"/>
  <c r="L932" i="24"/>
  <c r="P932" i="24"/>
  <c r="R932" i="24"/>
  <c r="P1002" i="24"/>
  <c r="L1002" i="24"/>
  <c r="N1002" i="24"/>
  <c r="N1006" i="24"/>
  <c r="R1006" i="24"/>
  <c r="P1010" i="24"/>
  <c r="R1010" i="24"/>
  <c r="N1010" i="24"/>
  <c r="L1010" i="24"/>
  <c r="R1012" i="24"/>
  <c r="P1012" i="24"/>
  <c r="L1012" i="24"/>
  <c r="R1014" i="24"/>
  <c r="L1014" i="24"/>
  <c r="P1014" i="24"/>
  <c r="L1016" i="24"/>
  <c r="P1016" i="24"/>
  <c r="N1018" i="24"/>
  <c r="R1018" i="24"/>
  <c r="R1035" i="24"/>
  <c r="P1035" i="24"/>
  <c r="R1037" i="24"/>
  <c r="P1037" i="24"/>
  <c r="P1039" i="24"/>
  <c r="L1039" i="24"/>
  <c r="L1045" i="24"/>
  <c r="R1045" i="24"/>
  <c r="R1056" i="24"/>
  <c r="N1056" i="24"/>
  <c r="P1045" i="24"/>
  <c r="L1056" i="24"/>
  <c r="P1008" i="24"/>
  <c r="L1035" i="24"/>
  <c r="R915" i="24"/>
  <c r="P814" i="24"/>
  <c r="R672" i="24"/>
  <c r="N1016" i="24"/>
  <c r="P529" i="24"/>
  <c r="P513" i="24"/>
  <c r="P1018" i="24"/>
  <c r="N902" i="24"/>
  <c r="N1045" i="24"/>
  <c r="R665" i="24"/>
  <c r="R369" i="24"/>
  <c r="P369" i="24"/>
  <c r="L369" i="24"/>
  <c r="N371" i="24"/>
  <c r="R371" i="24"/>
  <c r="L371" i="24"/>
  <c r="P371" i="24"/>
  <c r="L388" i="24"/>
  <c r="R388" i="24"/>
  <c r="P388" i="24"/>
  <c r="L390" i="24"/>
  <c r="R390" i="24"/>
  <c r="R392" i="24"/>
  <c r="N392" i="24"/>
  <c r="N404" i="24"/>
  <c r="P404" i="24"/>
  <c r="L404" i="24"/>
  <c r="R406" i="24"/>
  <c r="L406" i="24"/>
  <c r="P406" i="24"/>
  <c r="L861" i="24"/>
  <c r="N861" i="24"/>
  <c r="R861" i="24"/>
  <c r="P212" i="24"/>
  <c r="P196" i="24"/>
  <c r="L218" i="24"/>
  <c r="P202" i="24"/>
  <c r="L155" i="24"/>
  <c r="P200" i="24"/>
  <c r="R302" i="24"/>
  <c r="L271" i="24"/>
  <c r="R214" i="24"/>
  <c r="N323" i="24"/>
  <c r="R323" i="24"/>
  <c r="N337" i="24"/>
  <c r="R337" i="24"/>
  <c r="N747" i="24"/>
  <c r="L747" i="24"/>
  <c r="N771" i="24"/>
  <c r="R771" i="24"/>
  <c r="L802" i="24"/>
  <c r="R802" i="24"/>
  <c r="N804" i="24"/>
  <c r="R804" i="24"/>
  <c r="N1196" i="24"/>
  <c r="R1196" i="24"/>
  <c r="D8" i="17"/>
  <c r="F50" i="24"/>
  <c r="V979" i="24"/>
  <c r="D15" i="15"/>
  <c r="F189" i="24"/>
  <c r="N223" i="24"/>
  <c r="P223" i="24"/>
  <c r="L223" i="24"/>
  <c r="N232" i="24"/>
  <c r="R232" i="24"/>
  <c r="N251" i="24"/>
  <c r="L251" i="24"/>
  <c r="P269" i="24"/>
  <c r="L269" i="24"/>
  <c r="R299" i="24"/>
  <c r="P299" i="24"/>
  <c r="N310" i="24"/>
  <c r="R310" i="24"/>
  <c r="R317" i="24"/>
  <c r="N317" i="24"/>
  <c r="L366" i="24"/>
  <c r="P366" i="24"/>
  <c r="P364" i="24" s="1"/>
  <c r="P433" i="24"/>
  <c r="R433" i="24"/>
  <c r="L433" i="24"/>
  <c r="R466" i="24"/>
  <c r="N466" i="24"/>
  <c r="R536" i="24"/>
  <c r="L536" i="24"/>
  <c r="L538" i="24"/>
  <c r="P538" i="24"/>
  <c r="N538" i="24"/>
  <c r="R547" i="24"/>
  <c r="N547" i="24"/>
  <c r="D22" i="15"/>
  <c r="D35" i="17"/>
  <c r="L686" i="24"/>
  <c r="P686" i="24"/>
  <c r="P688" i="24"/>
  <c r="R688" i="24"/>
  <c r="N694" i="24"/>
  <c r="L694" i="24"/>
  <c r="R719" i="24"/>
  <c r="N719" i="24"/>
  <c r="N721" i="24"/>
  <c r="R721" i="24"/>
  <c r="N725" i="24"/>
  <c r="L725" i="24"/>
  <c r="R729" i="24"/>
  <c r="N729" i="24"/>
  <c r="N727" i="24" s="1"/>
  <c r="N829" i="24"/>
  <c r="L829" i="24"/>
  <c r="R831" i="24"/>
  <c r="P831" i="24"/>
  <c r="F863" i="24"/>
  <c r="D32" i="15" s="1"/>
  <c r="N1128" i="24"/>
  <c r="R1128" i="24"/>
  <c r="N1134" i="24"/>
  <c r="R1134" i="24"/>
  <c r="N1199" i="24"/>
  <c r="P1199" i="24"/>
  <c r="P1197" i="24" s="1"/>
  <c r="V965" i="24"/>
  <c r="V970" i="24"/>
  <c r="E413" i="24"/>
  <c r="E399" i="24" s="1"/>
  <c r="N963" i="24"/>
  <c r="V980" i="24"/>
  <c r="V985" i="24"/>
  <c r="V981" i="24"/>
  <c r="V986" i="24"/>
  <c r="V990" i="24"/>
  <c r="P967" i="24"/>
  <c r="D57" i="17"/>
  <c r="D80" i="15"/>
  <c r="M42" i="14"/>
  <c r="S36" i="14"/>
  <c r="K221" i="14"/>
  <c r="S221" i="14" s="1"/>
  <c r="M221" i="14"/>
  <c r="Q221" i="14"/>
  <c r="O221" i="14"/>
  <c r="S28" i="14"/>
  <c r="Q28" i="14"/>
  <c r="O28" i="14"/>
  <c r="Q33" i="14"/>
  <c r="K33" i="14"/>
  <c r="S170" i="14"/>
  <c r="E7" i="14"/>
  <c r="S44" i="14"/>
  <c r="S57" i="14"/>
  <c r="Q19" i="14"/>
  <c r="K19" i="14"/>
  <c r="S19" i="14" s="1"/>
  <c r="M19" i="14"/>
  <c r="K24" i="14"/>
  <c r="M24" i="14"/>
  <c r="O24" i="14"/>
  <c r="C83" i="15"/>
  <c r="C60" i="17"/>
  <c r="Q108" i="14"/>
  <c r="M108" i="14"/>
  <c r="O108" i="14"/>
  <c r="K108" i="14"/>
  <c r="D86" i="15"/>
  <c r="O190" i="14"/>
  <c r="K190" i="14"/>
  <c r="M190" i="14"/>
  <c r="Q190" i="14"/>
  <c r="O209" i="14"/>
  <c r="Q209" i="14"/>
  <c r="M209" i="14"/>
  <c r="K209" i="14"/>
  <c r="S233" i="14"/>
  <c r="S34" i="14"/>
  <c r="C81" i="15"/>
  <c r="C58" i="17"/>
  <c r="S27" i="14"/>
  <c r="S231" i="14"/>
  <c r="S55" i="14"/>
  <c r="M33" i="14"/>
  <c r="S22" i="14"/>
  <c r="S29" i="14"/>
  <c r="S12" i="14"/>
  <c r="K42" i="14"/>
  <c r="Q11" i="14"/>
  <c r="M11" i="14"/>
  <c r="S11" i="14" s="1"/>
  <c r="O11" i="14"/>
  <c r="K16" i="14"/>
  <c r="M16" i="14"/>
  <c r="Q16" i="14"/>
  <c r="S182" i="14"/>
  <c r="O226" i="14"/>
  <c r="Q226" i="14"/>
  <c r="M226" i="14"/>
  <c r="K226" i="14"/>
  <c r="O167" i="14"/>
  <c r="Q167" i="14"/>
  <c r="M167" i="14"/>
  <c r="O188" i="14"/>
  <c r="Q188" i="14"/>
  <c r="M188" i="14"/>
  <c r="M200" i="14"/>
  <c r="Q200" i="14"/>
  <c r="K200" i="14"/>
  <c r="Q203" i="14"/>
  <c r="O203" i="14"/>
  <c r="O207" i="14"/>
  <c r="M207" i="14"/>
  <c r="K207" i="14"/>
  <c r="Q217" i="14"/>
  <c r="O217" i="14"/>
  <c r="M217" i="14"/>
  <c r="S217" i="14" s="1"/>
  <c r="M10" i="14"/>
  <c r="M52" i="14"/>
  <c r="K47" i="14"/>
  <c r="S47" i="14" s="1"/>
  <c r="K10" i="14"/>
  <c r="O39" i="14"/>
  <c r="M39" i="14"/>
  <c r="S193" i="14"/>
  <c r="D81" i="15"/>
  <c r="D58" i="17"/>
  <c r="D84" i="15"/>
  <c r="D61" i="17"/>
  <c r="S173" i="14"/>
  <c r="M203" i="14"/>
  <c r="S203" i="14" s="1"/>
  <c r="M216" i="14"/>
  <c r="Q107" i="14"/>
  <c r="M107" i="14"/>
  <c r="S107" i="14" s="1"/>
  <c r="K167" i="14"/>
  <c r="S183" i="14"/>
  <c r="K188" i="14"/>
  <c r="M197" i="14"/>
  <c r="S197" i="14" s="1"/>
  <c r="Q197" i="14"/>
  <c r="M206" i="14"/>
  <c r="Q206" i="14"/>
  <c r="S214" i="14"/>
  <c r="O215" i="14"/>
  <c r="Q215" i="14"/>
  <c r="K215" i="14"/>
  <c r="O225" i="14"/>
  <c r="M225" i="14"/>
  <c r="S195" i="14"/>
  <c r="Q216" i="14"/>
  <c r="O216" i="14"/>
  <c r="Q39" i="14"/>
  <c r="K52" i="14"/>
  <c r="S176" i="14"/>
  <c r="M180" i="14"/>
  <c r="S185" i="14"/>
  <c r="S210" i="14"/>
  <c r="E163" i="14"/>
  <c r="C63" i="17" s="1"/>
  <c r="M174" i="14"/>
  <c r="K174" i="14"/>
  <c r="S174" i="14" s="1"/>
  <c r="S194" i="14"/>
  <c r="O196" i="14"/>
  <c r="Q196" i="14"/>
  <c r="M196" i="14"/>
  <c r="Q198" i="14"/>
  <c r="M198" i="14"/>
  <c r="O198" i="14"/>
  <c r="S198" i="14" s="1"/>
  <c r="O200" i="14"/>
  <c r="O202" i="14"/>
  <c r="K202" i="14"/>
  <c r="S202" i="14" s="1"/>
  <c r="O206" i="14"/>
  <c r="M218" i="14"/>
  <c r="Q218" i="14"/>
  <c r="K218" i="14"/>
  <c r="K224" i="14"/>
  <c r="O224" i="14"/>
  <c r="M229" i="14"/>
  <c r="K229" i="14"/>
  <c r="S229" i="14" s="1"/>
  <c r="Q171" i="14"/>
  <c r="M171" i="14"/>
  <c r="S171" i="14" s="1"/>
  <c r="Q222" i="14"/>
  <c r="S222" i="14" s="1"/>
  <c r="Q233" i="14"/>
  <c r="E84" i="15"/>
  <c r="C61" i="17"/>
  <c r="D60" i="17"/>
  <c r="C82" i="15"/>
  <c r="E59" i="17"/>
  <c r="E82" i="15"/>
  <c r="D59" i="17"/>
  <c r="F89" i="15"/>
  <c r="H60" i="15"/>
  <c r="D67" i="15"/>
  <c r="D66" i="15" s="1"/>
  <c r="K11" i="12"/>
  <c r="O8" i="12"/>
  <c r="K9" i="12"/>
  <c r="Q9" i="12"/>
  <c r="M9" i="12"/>
  <c r="D49" i="15"/>
  <c r="C49" i="15"/>
  <c r="N440" i="24"/>
  <c r="R440" i="24"/>
  <c r="P440" i="24"/>
  <c r="L440" i="24"/>
  <c r="R448" i="24"/>
  <c r="N448" i="24"/>
  <c r="N446" i="24" s="1"/>
  <c r="R456" i="24"/>
  <c r="P456" i="24"/>
  <c r="N551" i="24"/>
  <c r="L551" i="24"/>
  <c r="R555" i="24"/>
  <c r="N555" i="24"/>
  <c r="P555" i="24"/>
  <c r="L855" i="24"/>
  <c r="R855" i="24"/>
  <c r="P859" i="24"/>
  <c r="R859" i="24"/>
  <c r="N859" i="24"/>
  <c r="R871" i="24"/>
  <c r="L871" i="24"/>
  <c r="P876" i="24"/>
  <c r="R876" i="24"/>
  <c r="L880" i="24"/>
  <c r="R880" i="24"/>
  <c r="N880" i="24"/>
  <c r="R884" i="24"/>
  <c r="N884" i="24"/>
  <c r="L884" i="24"/>
  <c r="L1069" i="24"/>
  <c r="R1069" i="24"/>
  <c r="P1069" i="24"/>
  <c r="N1069" i="24"/>
  <c r="N871" i="24"/>
  <c r="R579" i="24"/>
  <c r="R161" i="24"/>
  <c r="L450" i="24"/>
  <c r="P884" i="24"/>
  <c r="P871" i="24"/>
  <c r="L555" i="24"/>
  <c r="P551" i="24"/>
  <c r="N456" i="24"/>
  <c r="R577" i="24"/>
  <c r="L859" i="24"/>
  <c r="R437" i="24"/>
  <c r="L437" i="24"/>
  <c r="R439" i="24"/>
  <c r="P439" i="24"/>
  <c r="N439" i="24"/>
  <c r="N457" i="24"/>
  <c r="L457" i="24"/>
  <c r="P457" i="24"/>
  <c r="P461" i="24"/>
  <c r="P459" i="24" s="1"/>
  <c r="N461" i="24"/>
  <c r="L461" i="24"/>
  <c r="R461" i="24"/>
  <c r="P469" i="24"/>
  <c r="N469" i="24"/>
  <c r="R469" i="24"/>
  <c r="N444" i="24"/>
  <c r="R444" i="24"/>
  <c r="P450" i="24"/>
  <c r="N450" i="24"/>
  <c r="N454" i="24"/>
  <c r="L454" i="24"/>
  <c r="N553" i="24"/>
  <c r="L553" i="24"/>
  <c r="R557" i="24"/>
  <c r="N557" i="24"/>
  <c r="P557" i="24"/>
  <c r="P579" i="24"/>
  <c r="N579" i="24"/>
  <c r="N581" i="24"/>
  <c r="L581" i="24"/>
  <c r="N842" i="24"/>
  <c r="P842" i="24"/>
  <c r="R842" i="24"/>
  <c r="R857" i="24"/>
  <c r="N857" i="24"/>
  <c r="L857" i="24"/>
  <c r="N873" i="24"/>
  <c r="L873" i="24"/>
  <c r="L878" i="24"/>
  <c r="P878" i="24"/>
  <c r="R878" i="24"/>
  <c r="P882" i="24"/>
  <c r="L882" i="24"/>
  <c r="N882" i="24"/>
  <c r="P1067" i="24"/>
  <c r="L1067" i="24"/>
  <c r="P1071" i="24"/>
  <c r="R1071" i="24"/>
  <c r="L1071" i="24"/>
  <c r="N876" i="24"/>
  <c r="P873" i="24"/>
  <c r="P454" i="24"/>
  <c r="N1071" i="24"/>
  <c r="N1067" i="24"/>
  <c r="R551" i="24"/>
  <c r="R553" i="24"/>
  <c r="L456" i="24"/>
  <c r="R581" i="24"/>
  <c r="P880" i="24"/>
  <c r="R882" i="24"/>
  <c r="R542" i="24"/>
  <c r="R501" i="24"/>
  <c r="R489" i="24"/>
  <c r="P537" i="24"/>
  <c r="L887" i="24"/>
  <c r="L824" i="24"/>
  <c r="N242" i="24"/>
  <c r="R404" i="24"/>
  <c r="P253" i="24"/>
  <c r="L546" i="24"/>
  <c r="R748" i="24"/>
  <c r="R222" i="24"/>
  <c r="N222" i="24"/>
  <c r="P231" i="24"/>
  <c r="L231" i="24"/>
  <c r="N231" i="24"/>
  <c r="R237" i="24"/>
  <c r="P237" i="24"/>
  <c r="P305" i="24"/>
  <c r="N305" i="24"/>
  <c r="L305" i="24"/>
  <c r="N309" i="24"/>
  <c r="P309" i="24"/>
  <c r="P311" i="24"/>
  <c r="R311" i="24"/>
  <c r="P314" i="24"/>
  <c r="R314" i="24"/>
  <c r="N316" i="24"/>
  <c r="P316" i="24"/>
  <c r="P376" i="24"/>
  <c r="L376" i="24"/>
  <c r="N376" i="24"/>
  <c r="N1037" i="24"/>
  <c r="L1037" i="24"/>
  <c r="R1041" i="24"/>
  <c r="L1041" i="24"/>
  <c r="N1041" i="24"/>
  <c r="R1058" i="24"/>
  <c r="L1058" i="24"/>
  <c r="L1119" i="24"/>
  <c r="N1119" i="24"/>
  <c r="P1119" i="24"/>
  <c r="L1121" i="24"/>
  <c r="R1121" i="24"/>
  <c r="R479" i="24"/>
  <c r="L479" i="24"/>
  <c r="N481" i="24"/>
  <c r="P481" i="24"/>
  <c r="P485" i="24"/>
  <c r="N485" i="24"/>
  <c r="P487" i="24"/>
  <c r="L487" i="24"/>
  <c r="L495" i="24"/>
  <c r="P495" i="24"/>
  <c r="R495" i="24"/>
  <c r="N497" i="24"/>
  <c r="L497" i="24"/>
  <c r="P497" i="24"/>
  <c r="N817" i="24"/>
  <c r="P817" i="24"/>
  <c r="P816" i="24" s="1"/>
  <c r="N889" i="24"/>
  <c r="L889" i="24"/>
  <c r="P889" i="24"/>
  <c r="P895" i="24"/>
  <c r="R895" i="24"/>
  <c r="P897" i="24"/>
  <c r="N897" i="24"/>
  <c r="R897" i="24"/>
  <c r="R901" i="24"/>
  <c r="P901" i="24"/>
  <c r="L901" i="24"/>
  <c r="C8" i="17"/>
  <c r="E50" i="24"/>
  <c r="R885" i="24"/>
  <c r="L895" i="24"/>
  <c r="L899" i="24"/>
  <c r="R546" i="24"/>
  <c r="N495" i="24"/>
  <c r="R485" i="24"/>
  <c r="L817" i="24"/>
  <c r="N885" i="24"/>
  <c r="L821" i="24"/>
  <c r="P546" i="24"/>
  <c r="P542" i="24"/>
  <c r="L542" i="24"/>
  <c r="L897" i="24"/>
  <c r="N537" i="24"/>
  <c r="N11" i="24"/>
  <c r="L265" i="24"/>
  <c r="P265" i="24"/>
  <c r="N267" i="24"/>
  <c r="L267" i="24"/>
  <c r="P392" i="24"/>
  <c r="L392" i="24"/>
  <c r="R402" i="24"/>
  <c r="L402" i="24"/>
  <c r="N402" i="24"/>
  <c r="N400" i="24" s="1"/>
  <c r="L624" i="24"/>
  <c r="N624" i="24"/>
  <c r="R628" i="24"/>
  <c r="N628" i="24"/>
  <c r="L628" i="24"/>
  <c r="P630" i="24"/>
  <c r="L630" i="24"/>
  <c r="P639" i="24"/>
  <c r="L639" i="24"/>
  <c r="L641" i="24"/>
  <c r="P641" i="24"/>
  <c r="R641" i="24"/>
  <c r="P643" i="24"/>
  <c r="L643" i="24"/>
  <c r="N643" i="24"/>
  <c r="C22" i="15"/>
  <c r="C35" i="17"/>
  <c r="P710" i="24"/>
  <c r="N710" i="24"/>
  <c r="N714" i="24"/>
  <c r="L714" i="24"/>
  <c r="R716" i="24"/>
  <c r="P716" i="24"/>
  <c r="L718" i="24"/>
  <c r="P718" i="24"/>
  <c r="R720" i="24"/>
  <c r="N720" i="24"/>
  <c r="L720" i="24"/>
  <c r="R726" i="24"/>
  <c r="N726" i="24"/>
  <c r="R732" i="24"/>
  <c r="N732" i="24"/>
  <c r="L767" i="24"/>
  <c r="R767" i="24"/>
  <c r="N770" i="24"/>
  <c r="R770" i="24"/>
  <c r="R772" i="24"/>
  <c r="N772" i="24"/>
  <c r="N776" i="24"/>
  <c r="P776" i="24"/>
  <c r="N778" i="24"/>
  <c r="L778" i="24"/>
  <c r="N793" i="24"/>
  <c r="R793" i="24"/>
  <c r="N801" i="24"/>
  <c r="R801" i="24"/>
  <c r="P1019" i="24"/>
  <c r="R1019" i="24"/>
  <c r="R1025" i="24"/>
  <c r="L1025" i="24"/>
  <c r="L1034" i="24"/>
  <c r="P1034" i="24"/>
  <c r="N1034" i="24"/>
  <c r="N1162" i="24"/>
  <c r="L1162" i="24"/>
  <c r="L1164" i="24"/>
  <c r="R1164" i="24"/>
  <c r="R1168" i="24"/>
  <c r="L1168" i="24"/>
  <c r="P1168" i="24"/>
  <c r="R1184" i="24"/>
  <c r="N1184" i="24"/>
  <c r="E1173" i="24"/>
  <c r="C43" i="17" s="1"/>
  <c r="L1203" i="24"/>
  <c r="R1203" i="24"/>
  <c r="P1209" i="24"/>
  <c r="L1209" i="24"/>
  <c r="R852" i="24"/>
  <c r="N852" i="24"/>
  <c r="R868" i="24"/>
  <c r="L868" i="24"/>
  <c r="F891" i="24"/>
  <c r="D33" i="15" s="1"/>
  <c r="L1113" i="24"/>
  <c r="L1112" i="24" s="1"/>
  <c r="R1113" i="24"/>
  <c r="R1112" i="24" s="1"/>
  <c r="N1126" i="24"/>
  <c r="R1126" i="24"/>
  <c r="P199" i="24"/>
  <c r="L199" i="24"/>
  <c r="R205" i="24"/>
  <c r="L205" i="24"/>
  <c r="R330" i="24"/>
  <c r="L330" i="24"/>
  <c r="R342" i="24"/>
  <c r="P342" i="24"/>
  <c r="L342" i="24"/>
  <c r="N385" i="24"/>
  <c r="R385" i="24"/>
  <c r="N510" i="24"/>
  <c r="L510" i="24"/>
  <c r="P612" i="24"/>
  <c r="L612" i="24"/>
  <c r="N1189" i="24"/>
  <c r="L1189" i="24"/>
  <c r="N839" i="24"/>
  <c r="P839" i="24"/>
  <c r="R839" i="24"/>
  <c r="R963" i="24"/>
  <c r="N971" i="24"/>
  <c r="V973" i="24"/>
  <c r="V987" i="24"/>
  <c r="F114" i="24"/>
  <c r="D12" i="15" s="1"/>
  <c r="F295" i="24"/>
  <c r="D29" i="17" s="1"/>
  <c r="L967" i="24"/>
  <c r="V972" i="24"/>
  <c r="L971" i="24"/>
  <c r="E358" i="24"/>
  <c r="F1000" i="24"/>
  <c r="F1122" i="24"/>
  <c r="D37" i="15" s="1"/>
  <c r="V964" i="24"/>
  <c r="L963" i="24"/>
  <c r="P988" i="24"/>
  <c r="N992" i="24"/>
  <c r="N991" i="24" s="1"/>
  <c r="V989" i="24"/>
  <c r="V984" i="24"/>
  <c r="V976" i="24"/>
  <c r="V968" i="24"/>
  <c r="V966" i="24"/>
  <c r="V962" i="24"/>
  <c r="V961" i="24"/>
  <c r="R64" i="24"/>
  <c r="P64" i="24"/>
  <c r="L64" i="24"/>
  <c r="N66" i="24"/>
  <c r="R66" i="24"/>
  <c r="P66" i="24"/>
  <c r="C15" i="15"/>
  <c r="E189" i="24"/>
  <c r="N289" i="24"/>
  <c r="R289" i="24"/>
  <c r="L289" i="24"/>
  <c r="R291" i="24"/>
  <c r="P291" i="24"/>
  <c r="L291" i="24"/>
  <c r="N291" i="24"/>
  <c r="N293" i="24"/>
  <c r="L293" i="24"/>
  <c r="P297" i="24"/>
  <c r="N297" i="24"/>
  <c r="R297" i="24"/>
  <c r="R365" i="24"/>
  <c r="L365" i="24"/>
  <c r="N367" i="24"/>
  <c r="R367" i="24"/>
  <c r="L367" i="24"/>
  <c r="P415" i="24"/>
  <c r="L415" i="24"/>
  <c r="R415" i="24"/>
  <c r="R417" i="24"/>
  <c r="L417" i="24"/>
  <c r="P417" i="24"/>
  <c r="P475" i="24"/>
  <c r="R475" i="24"/>
  <c r="R569" i="24"/>
  <c r="L569" i="24"/>
  <c r="N569" i="24"/>
  <c r="R571" i="24"/>
  <c r="N571" i="24"/>
  <c r="P571" i="24"/>
  <c r="P645" i="24"/>
  <c r="L645" i="24"/>
  <c r="N645" i="24"/>
  <c r="N647" i="24"/>
  <c r="L647" i="24"/>
  <c r="P647" i="24"/>
  <c r="P649" i="24"/>
  <c r="L649" i="24"/>
  <c r="R649" i="24"/>
  <c r="N649" i="24"/>
  <c r="N651" i="24"/>
  <c r="P651" i="24"/>
  <c r="R653" i="24"/>
  <c r="N653" i="24"/>
  <c r="R657" i="24"/>
  <c r="L657" i="24"/>
  <c r="N657" i="24"/>
  <c r="P669" i="24"/>
  <c r="N669" i="24"/>
  <c r="N671" i="24"/>
  <c r="P671" i="24"/>
  <c r="R671" i="24"/>
  <c r="N680" i="24"/>
  <c r="P680" i="24"/>
  <c r="P687" i="24"/>
  <c r="N687" i="24"/>
  <c r="R689" i="24"/>
  <c r="L689" i="24"/>
  <c r="R691" i="24"/>
  <c r="L691" i="24"/>
  <c r="R697" i="24"/>
  <c r="N697" i="24"/>
  <c r="L697" i="24"/>
  <c r="N706" i="24"/>
  <c r="L706" i="24"/>
  <c r="P706" i="24"/>
  <c r="R706" i="24"/>
  <c r="P708" i="24"/>
  <c r="L708" i="24"/>
  <c r="R708" i="24"/>
  <c r="R786" i="24"/>
  <c r="N786" i="24"/>
  <c r="P786" i="24"/>
  <c r="R790" i="24"/>
  <c r="P790" i="24"/>
  <c r="N828" i="24"/>
  <c r="L828" i="24"/>
  <c r="N841" i="24"/>
  <c r="P841" i="24"/>
  <c r="R841" i="24"/>
  <c r="L940" i="24"/>
  <c r="N940" i="24"/>
  <c r="P940" i="24"/>
  <c r="L943" i="24"/>
  <c r="P943" i="24"/>
  <c r="R943" i="24"/>
  <c r="N943" i="24"/>
  <c r="P945" i="24"/>
  <c r="N945" i="24"/>
  <c r="N952" i="24"/>
  <c r="R952" i="24"/>
  <c r="P952" i="24"/>
  <c r="L954" i="24"/>
  <c r="N954" i="24"/>
  <c r="R1020" i="24"/>
  <c r="P1020" i="24"/>
  <c r="N1024" i="24"/>
  <c r="P1024" i="24"/>
  <c r="L1024" i="24"/>
  <c r="R1093" i="24"/>
  <c r="R1092" i="24" s="1"/>
  <c r="N1093" i="24"/>
  <c r="L1097" i="24"/>
  <c r="P1097" i="24"/>
  <c r="P1096" i="24" s="1"/>
  <c r="L1109" i="24"/>
  <c r="R1109" i="24"/>
  <c r="P1109" i="24"/>
  <c r="R1120" i="24"/>
  <c r="P1120" i="24"/>
  <c r="N1120" i="24"/>
  <c r="P1148" i="24"/>
  <c r="N1148" i="24"/>
  <c r="N1146" i="24" s="1"/>
  <c r="P1151" i="24"/>
  <c r="N1151" i="24"/>
  <c r="L1153" i="24"/>
  <c r="P1153" i="24"/>
  <c r="N1153" i="24"/>
  <c r="P1103" i="24"/>
  <c r="L1093" i="24"/>
  <c r="V1077" i="24"/>
  <c r="L945" i="24"/>
  <c r="R1024" i="24"/>
  <c r="R782" i="24"/>
  <c r="R655" i="24"/>
  <c r="P689" i="24"/>
  <c r="L671" i="24"/>
  <c r="R474" i="24"/>
  <c r="R431" i="24"/>
  <c r="P289" i="24"/>
  <c r="N790" i="24"/>
  <c r="N365" i="24"/>
  <c r="L669" i="24"/>
  <c r="R324" i="24"/>
  <c r="L297" i="24"/>
  <c r="L952" i="24"/>
  <c r="N9" i="24"/>
  <c r="L9" i="24"/>
  <c r="N110" i="24"/>
  <c r="P110" i="24"/>
  <c r="C14" i="15"/>
  <c r="E173" i="24"/>
  <c r="R266" i="24"/>
  <c r="P266" i="24"/>
  <c r="P348" i="24"/>
  <c r="N348" i="24"/>
  <c r="R348" i="24"/>
  <c r="R350" i="24"/>
  <c r="P350" i="24"/>
  <c r="L350" i="24"/>
  <c r="R355" i="24"/>
  <c r="L355" i="24"/>
  <c r="P355" i="24"/>
  <c r="N355" i="24"/>
  <c r="N357" i="24"/>
  <c r="L357" i="24"/>
  <c r="R357" i="24"/>
  <c r="P360" i="24"/>
  <c r="L360" i="24"/>
  <c r="N360" i="24"/>
  <c r="R360" i="24"/>
  <c r="R373" i="24"/>
  <c r="P373" i="24"/>
  <c r="P372" i="24" s="1"/>
  <c r="N373" i="24"/>
  <c r="P384" i="24"/>
  <c r="R384" i="24"/>
  <c r="L384" i="24"/>
  <c r="N384" i="24"/>
  <c r="P386" i="24"/>
  <c r="L386" i="24"/>
  <c r="R420" i="24"/>
  <c r="P420" i="24"/>
  <c r="L420" i="24"/>
  <c r="N420" i="24"/>
  <c r="N422" i="24"/>
  <c r="P422" i="24"/>
  <c r="R424" i="24"/>
  <c r="P424" i="24"/>
  <c r="P427" i="24"/>
  <c r="P426" i="24" s="1"/>
  <c r="R427" i="24"/>
  <c r="R438" i="24"/>
  <c r="P438" i="24"/>
  <c r="L438" i="24"/>
  <c r="R455" i="24"/>
  <c r="P455" i="24"/>
  <c r="N455" i="24"/>
  <c r="L455" i="24"/>
  <c r="N474" i="24"/>
  <c r="L474" i="24"/>
  <c r="N625" i="24"/>
  <c r="P625" i="24"/>
  <c r="R631" i="24"/>
  <c r="L631" i="24"/>
  <c r="P640" i="24"/>
  <c r="N640" i="24"/>
  <c r="N642" i="24"/>
  <c r="L642" i="24"/>
  <c r="R642" i="24"/>
  <c r="N881" i="24"/>
  <c r="P881" i="24"/>
  <c r="R883" i="24"/>
  <c r="P883" i="24"/>
  <c r="L883" i="24"/>
  <c r="C31" i="15"/>
  <c r="R1148" i="24"/>
  <c r="R1022" i="24"/>
  <c r="N1097" i="24"/>
  <c r="P954" i="24"/>
  <c r="N883" i="24"/>
  <c r="N708" i="24"/>
  <c r="R647" i="24"/>
  <c r="L786" i="24"/>
  <c r="P642" i="24"/>
  <c r="N475" i="24"/>
  <c r="N631" i="24"/>
  <c r="N64" i="24"/>
  <c r="P691" i="24"/>
  <c r="N424" i="24"/>
  <c r="L687" i="24"/>
  <c r="L640" i="24"/>
  <c r="L373" i="24"/>
  <c r="L266" i="24"/>
  <c r="P657" i="24"/>
  <c r="N386" i="24"/>
  <c r="N689" i="24"/>
  <c r="R645" i="24"/>
  <c r="R881" i="24"/>
  <c r="L651" i="24"/>
  <c r="N1064" i="24"/>
  <c r="N1047" i="24"/>
  <c r="P1060" i="24"/>
  <c r="R759" i="24"/>
  <c r="P1058" i="24"/>
  <c r="P1203" i="24"/>
  <c r="R216" i="24"/>
  <c r="P216" i="24"/>
  <c r="N276" i="24"/>
  <c r="L276" i="24"/>
  <c r="R552" i="24"/>
  <c r="L552" i="24"/>
  <c r="R556" i="24"/>
  <c r="L556" i="24"/>
  <c r="P760" i="24"/>
  <c r="L760" i="24"/>
  <c r="L1207" i="24"/>
  <c r="R1207" i="24"/>
  <c r="P1207" i="24"/>
  <c r="N1207" i="24"/>
  <c r="P1056" i="24"/>
  <c r="P1047" i="24"/>
  <c r="L1205" i="24"/>
  <c r="N1209" i="24"/>
  <c r="P78" i="24"/>
  <c r="P213" i="24"/>
  <c r="L213" i="24"/>
  <c r="P215" i="24"/>
  <c r="L215" i="24"/>
  <c r="P217" i="24"/>
  <c r="L217" i="24"/>
  <c r="R240" i="24"/>
  <c r="N240" i="24"/>
  <c r="R242" i="24"/>
  <c r="L242" i="24"/>
  <c r="N735" i="24"/>
  <c r="L735" i="24"/>
  <c r="N739" i="24"/>
  <c r="L739" i="24"/>
  <c r="L741" i="24"/>
  <c r="N741" i="24"/>
  <c r="R401" i="24"/>
  <c r="L401" i="24"/>
  <c r="R442" i="24"/>
  <c r="L442" i="24"/>
  <c r="L564" i="24"/>
  <c r="P564" i="24"/>
  <c r="L811" i="24"/>
  <c r="R811" i="24"/>
  <c r="R810" i="24" s="1"/>
  <c r="D38" i="17"/>
  <c r="P838" i="24"/>
  <c r="N838" i="24"/>
  <c r="E809" i="24"/>
  <c r="E806" i="24" s="1"/>
  <c r="N207" i="24"/>
  <c r="L207" i="24"/>
  <c r="R318" i="24"/>
  <c r="P318" i="24"/>
  <c r="R334" i="24"/>
  <c r="L334" i="24"/>
  <c r="N749" i="24"/>
  <c r="R749" i="24"/>
  <c r="E1000" i="24"/>
  <c r="E1095" i="24"/>
  <c r="E1062" i="24" s="1"/>
  <c r="F608" i="24"/>
  <c r="D34" i="17" s="1"/>
  <c r="E684" i="24"/>
  <c r="E683" i="24" s="1"/>
  <c r="E784" i="24"/>
  <c r="C29" i="15" s="1"/>
  <c r="F784" i="24"/>
  <c r="D29" i="15" s="1"/>
  <c r="F942" i="24"/>
  <c r="F926" i="24" s="1"/>
  <c r="D35" i="15" s="1"/>
  <c r="V1142" i="24"/>
  <c r="E39" i="15" s="1"/>
  <c r="V1144" i="24"/>
  <c r="E40" i="15" s="1"/>
  <c r="R236" i="24"/>
  <c r="P236" i="24"/>
  <c r="N236" i="24"/>
  <c r="L236" i="24"/>
  <c r="P241" i="24"/>
  <c r="R241" i="24"/>
  <c r="L241" i="24"/>
  <c r="N241" i="24"/>
  <c r="P247" i="24"/>
  <c r="L247" i="24"/>
  <c r="N247" i="24"/>
  <c r="R247" i="24"/>
  <c r="L257" i="24"/>
  <c r="N257" i="24"/>
  <c r="P259" i="24"/>
  <c r="L259" i="24"/>
  <c r="R259" i="24"/>
  <c r="L1013" i="24"/>
  <c r="N1013" i="24"/>
  <c r="R1013" i="24"/>
  <c r="P1013" i="24"/>
  <c r="R1017" i="24"/>
  <c r="L1017" i="24"/>
  <c r="P1017" i="24"/>
  <c r="N1017" i="24"/>
  <c r="R1027" i="24"/>
  <c r="L1027" i="24"/>
  <c r="N1027" i="24"/>
  <c r="R1029" i="24"/>
  <c r="L1029" i="24"/>
  <c r="N1029" i="24"/>
  <c r="P1029" i="24"/>
  <c r="P1031" i="24"/>
  <c r="R1031" i="24"/>
  <c r="N1031" i="24"/>
  <c r="L1031" i="24"/>
  <c r="N1033" i="24"/>
  <c r="P1033" i="24"/>
  <c r="R1033" i="24"/>
  <c r="R1040" i="24"/>
  <c r="L1040" i="24"/>
  <c r="P1040" i="24"/>
  <c r="N1040" i="24"/>
  <c r="F7" i="24"/>
  <c r="F49" i="24" s="1"/>
  <c r="L1033" i="24"/>
  <c r="P188" i="24"/>
  <c r="R188" i="24"/>
  <c r="L188" i="24"/>
  <c r="N188" i="24"/>
  <c r="P1223" i="24"/>
  <c r="R1223" i="24"/>
  <c r="N1223" i="24"/>
  <c r="R226" i="24"/>
  <c r="L226" i="24"/>
  <c r="N226" i="24"/>
  <c r="L229" i="24"/>
  <c r="N229" i="24"/>
  <c r="L512" i="24"/>
  <c r="N512" i="24"/>
  <c r="R512" i="24"/>
  <c r="P512" i="24"/>
  <c r="N514" i="24"/>
  <c r="L514" i="24"/>
  <c r="P514" i="24"/>
  <c r="R514" i="24"/>
  <c r="N522" i="24"/>
  <c r="P522" i="24"/>
  <c r="R522" i="24"/>
  <c r="P528" i="24"/>
  <c r="N528" i="24"/>
  <c r="N530" i="24"/>
  <c r="L530" i="24"/>
  <c r="L561" i="24"/>
  <c r="R561" i="24"/>
  <c r="P561" i="24"/>
  <c r="R563" i="24"/>
  <c r="L563" i="24"/>
  <c r="R565" i="24"/>
  <c r="L565" i="24"/>
  <c r="P565" i="24"/>
  <c r="P570" i="24"/>
  <c r="N570" i="24"/>
  <c r="L570" i="24"/>
  <c r="L575" i="24"/>
  <c r="N575" i="24"/>
  <c r="R575" i="24"/>
  <c r="P575" i="24"/>
  <c r="P698" i="24"/>
  <c r="L698" i="24"/>
  <c r="N698" i="24"/>
  <c r="R698" i="24"/>
  <c r="R788" i="24"/>
  <c r="N788" i="24"/>
  <c r="P788" i="24"/>
  <c r="P795" i="24"/>
  <c r="L795" i="24"/>
  <c r="L797" i="24"/>
  <c r="P797" i="24"/>
  <c r="R797" i="24"/>
  <c r="R858" i="24"/>
  <c r="N858" i="24"/>
  <c r="L858" i="24"/>
  <c r="N860" i="24"/>
  <c r="P860" i="24"/>
  <c r="L860" i="24"/>
  <c r="R860" i="24"/>
  <c r="N870" i="24"/>
  <c r="R870" i="24"/>
  <c r="P870" i="24"/>
  <c r="R877" i="24"/>
  <c r="L877" i="24"/>
  <c r="N877" i="24"/>
  <c r="R886" i="24"/>
  <c r="N886" i="24"/>
  <c r="L886" i="24"/>
  <c r="R888" i="24"/>
  <c r="P888" i="24"/>
  <c r="L888" i="24"/>
  <c r="R892" i="24"/>
  <c r="N892" i="24"/>
  <c r="L903" i="24"/>
  <c r="P903" i="24"/>
  <c r="L905" i="24"/>
  <c r="P905" i="24"/>
  <c r="N905" i="24"/>
  <c r="R905" i="24"/>
  <c r="R904" i="24" s="1"/>
  <c r="R934" i="24"/>
  <c r="N934" i="24"/>
  <c r="P936" i="24"/>
  <c r="N936" i="24"/>
  <c r="R936" i="24"/>
  <c r="L936" i="24"/>
  <c r="R938" i="24"/>
  <c r="N938" i="24"/>
  <c r="P948" i="24"/>
  <c r="L948" i="24"/>
  <c r="N948" i="24"/>
  <c r="N946" i="24" s="1"/>
  <c r="N975" i="24"/>
  <c r="P975" i="24"/>
  <c r="R994" i="24"/>
  <c r="R993" i="24" s="1"/>
  <c r="P994" i="24"/>
  <c r="P993" i="24" s="1"/>
  <c r="P996" i="24"/>
  <c r="R996" i="24"/>
  <c r="P998" i="24"/>
  <c r="R998" i="24"/>
  <c r="L195" i="24"/>
  <c r="R195" i="24"/>
  <c r="R197" i="24"/>
  <c r="L197" i="24"/>
  <c r="P197" i="24"/>
  <c r="N285" i="24"/>
  <c r="P285" i="24"/>
  <c r="R285" i="24"/>
  <c r="R287" i="24"/>
  <c r="P287" i="24"/>
  <c r="R322" i="24"/>
  <c r="L322" i="24"/>
  <c r="N322" i="24"/>
  <c r="L328" i="24"/>
  <c r="N328" i="24"/>
  <c r="R347" i="24"/>
  <c r="L347" i="24"/>
  <c r="N347" i="24"/>
  <c r="P347" i="24"/>
  <c r="N477" i="24"/>
  <c r="P477" i="24"/>
  <c r="L477" i="24"/>
  <c r="R477" i="24"/>
  <c r="R502" i="24"/>
  <c r="N502" i="24"/>
  <c r="L502" i="24"/>
  <c r="P502" i="24"/>
  <c r="L504" i="24"/>
  <c r="P504" i="24"/>
  <c r="N504" i="24"/>
  <c r="R504" i="24"/>
  <c r="P1137" i="24"/>
  <c r="R1137" i="24"/>
  <c r="P1139" i="24"/>
  <c r="L1139" i="24"/>
  <c r="N1139" i="24"/>
  <c r="R1139" i="24"/>
  <c r="R1138" i="24" s="1"/>
  <c r="R1147" i="24"/>
  <c r="P1147" i="24"/>
  <c r="R1200" i="24"/>
  <c r="N1200" i="24"/>
  <c r="L1223" i="24"/>
  <c r="L1147" i="24"/>
  <c r="R224" i="24"/>
  <c r="P224" i="24"/>
  <c r="L224" i="24"/>
  <c r="N224" i="24"/>
  <c r="R234" i="24"/>
  <c r="N234" i="24"/>
  <c r="N239" i="24"/>
  <c r="L239" i="24"/>
  <c r="R239" i="24"/>
  <c r="P278" i="24"/>
  <c r="R278" i="24"/>
  <c r="N278" i="24"/>
  <c r="N1221" i="24"/>
  <c r="P1221" i="24"/>
  <c r="R1221" i="24"/>
  <c r="P84" i="24"/>
  <c r="N352" i="24"/>
  <c r="L352" i="24"/>
  <c r="R354" i="24"/>
  <c r="L354" i="24"/>
  <c r="N354" i="24"/>
  <c r="R483" i="24"/>
  <c r="L483" i="24"/>
  <c r="N490" i="24"/>
  <c r="L490" i="24"/>
  <c r="P614" i="24"/>
  <c r="N614" i="24"/>
  <c r="L614" i="24"/>
  <c r="R913" i="24"/>
  <c r="L913" i="24"/>
  <c r="N913" i="24"/>
  <c r="P919" i="24"/>
  <c r="L919" i="24"/>
  <c r="N919" i="24"/>
  <c r="R919" i="24"/>
  <c r="R921" i="24"/>
  <c r="L921" i="24"/>
  <c r="N921" i="24"/>
  <c r="L923" i="24"/>
  <c r="P923" i="24"/>
  <c r="N923" i="24"/>
  <c r="N928" i="24"/>
  <c r="L928" i="24"/>
  <c r="P928" i="24"/>
  <c r="R1011" i="24"/>
  <c r="N1011" i="24"/>
  <c r="L1022" i="24"/>
  <c r="N1022" i="24"/>
  <c r="P1050" i="24"/>
  <c r="L1050" i="24"/>
  <c r="N1050" i="24"/>
  <c r="N1054" i="24"/>
  <c r="R1054" i="24"/>
  <c r="L1054" i="24"/>
  <c r="R1064" i="24"/>
  <c r="P1064" i="24"/>
  <c r="P1076" i="24"/>
  <c r="N1076" i="24"/>
  <c r="L1100" i="24"/>
  <c r="L1099" i="24" s="1"/>
  <c r="R1100" i="24"/>
  <c r="R1103" i="24"/>
  <c r="R1102" i="24" s="1"/>
  <c r="L1103" i="24"/>
  <c r="L1106" i="24"/>
  <c r="R1106" i="24"/>
  <c r="L66" i="24"/>
  <c r="R412" i="24"/>
  <c r="P448" i="24"/>
  <c r="L448" i="24"/>
  <c r="R540" i="24"/>
  <c r="L540" i="24"/>
  <c r="P653" i="24"/>
  <c r="L653" i="24"/>
  <c r="L655" i="24"/>
  <c r="P655" i="24"/>
  <c r="N780" i="24"/>
  <c r="L780" i="24"/>
  <c r="R780" i="24"/>
  <c r="E863" i="24"/>
  <c r="L866" i="24"/>
  <c r="P866" i="24"/>
  <c r="R1151" i="24"/>
  <c r="L1151" i="24"/>
  <c r="N128" i="24"/>
  <c r="R264" i="24"/>
  <c r="N264" i="24"/>
  <c r="N292" i="24"/>
  <c r="L292" i="24"/>
  <c r="N427" i="24"/>
  <c r="L427" i="24"/>
  <c r="P471" i="24"/>
  <c r="L471" i="24"/>
  <c r="L467" i="24" s="1"/>
  <c r="P758" i="24"/>
  <c r="R758" i="24"/>
  <c r="R1187" i="24"/>
  <c r="L1187" i="24"/>
  <c r="F16" i="25"/>
  <c r="P409" i="24"/>
  <c r="P407" i="24" s="1"/>
  <c r="L409" i="24"/>
  <c r="P782" i="24"/>
  <c r="L782" i="24"/>
  <c r="N837" i="24"/>
  <c r="R837" i="24"/>
  <c r="L837" i="24"/>
  <c r="E193" i="24"/>
  <c r="E452" i="24"/>
  <c r="P1215" i="24"/>
  <c r="E295" i="24"/>
  <c r="L839" i="24"/>
  <c r="E608" i="24"/>
  <c r="E587" i="24" s="1"/>
  <c r="F684" i="24"/>
  <c r="F683" i="24" s="1"/>
  <c r="D36" i="17" s="1"/>
  <c r="E723" i="24"/>
  <c r="C37" i="17" s="1"/>
  <c r="D44" i="17"/>
  <c r="N997" i="24"/>
  <c r="R975" i="24"/>
  <c r="R974" i="24" s="1"/>
  <c r="L958" i="24"/>
  <c r="L997" i="24"/>
  <c r="L994" i="24"/>
  <c r="L993" i="24" s="1"/>
  <c r="L975" i="24"/>
  <c r="L974" i="24" s="1"/>
  <c r="P997" i="24"/>
  <c r="P958" i="24"/>
  <c r="L992" i="24"/>
  <c r="L991" i="24" s="1"/>
  <c r="R992" i="24"/>
  <c r="R991" i="24" s="1"/>
  <c r="N998" i="24"/>
  <c r="N958" i="24"/>
  <c r="N994" i="24"/>
  <c r="N993" i="24" s="1"/>
  <c r="N1123" i="24"/>
  <c r="P550" i="24"/>
  <c r="N550" i="24"/>
  <c r="R550" i="24"/>
  <c r="L550" i="24"/>
  <c r="N559" i="24"/>
  <c r="R559" i="24"/>
  <c r="L559" i="24"/>
  <c r="P568" i="24"/>
  <c r="R568" i="24"/>
  <c r="L568" i="24"/>
  <c r="C19" i="15"/>
  <c r="E584" i="24"/>
  <c r="P589" i="24"/>
  <c r="P588" i="24" s="1"/>
  <c r="L589" i="24"/>
  <c r="L588" i="24" s="1"/>
  <c r="N589" i="24"/>
  <c r="N588" i="24" s="1"/>
  <c r="R589" i="24"/>
  <c r="R588" i="24" s="1"/>
  <c r="L632" i="24"/>
  <c r="R632" i="24"/>
  <c r="N632" i="24"/>
  <c r="P632" i="24"/>
  <c r="P634" i="24"/>
  <c r="N634" i="24"/>
  <c r="R634" i="24"/>
  <c r="R633" i="24" s="1"/>
  <c r="L634" i="24"/>
  <c r="R644" i="24"/>
  <c r="N644" i="24"/>
  <c r="P644" i="24"/>
  <c r="R660" i="24"/>
  <c r="L660" i="24"/>
  <c r="P660" i="24"/>
  <c r="N660" i="24"/>
  <c r="P677" i="24"/>
  <c r="L677" i="24"/>
  <c r="N677" i="24"/>
  <c r="R677" i="24"/>
  <c r="R692" i="24"/>
  <c r="L692" i="24"/>
  <c r="P692" i="24"/>
  <c r="N692" i="24"/>
  <c r="R699" i="24"/>
  <c r="P699" i="24"/>
  <c r="N699" i="24"/>
  <c r="L699" i="24"/>
  <c r="N701" i="24"/>
  <c r="P701" i="24"/>
  <c r="L701" i="24"/>
  <c r="R701" i="24"/>
  <c r="L703" i="24"/>
  <c r="N703" i="24"/>
  <c r="P703" i="24"/>
  <c r="R703" i="24"/>
  <c r="P712" i="24"/>
  <c r="R712" i="24"/>
  <c r="L712" i="24"/>
  <c r="N712" i="24"/>
  <c r="N731" i="24"/>
  <c r="L731" i="24"/>
  <c r="P731" i="24"/>
  <c r="P730" i="24" s="1"/>
  <c r="R731" i="24"/>
  <c r="R742" i="24"/>
  <c r="N742" i="24"/>
  <c r="L742" i="24"/>
  <c r="P754" i="24"/>
  <c r="N754" i="24"/>
  <c r="N753" i="24" s="1"/>
  <c r="R754" i="24"/>
  <c r="L754" i="24"/>
  <c r="R775" i="24"/>
  <c r="L775" i="24"/>
  <c r="P775" i="24"/>
  <c r="F52" i="24"/>
  <c r="R65" i="24"/>
  <c r="P65" i="24"/>
  <c r="N65" i="24"/>
  <c r="R126" i="24"/>
  <c r="P126" i="24"/>
  <c r="N126" i="24"/>
  <c r="L126" i="24"/>
  <c r="E114" i="24"/>
  <c r="L127" i="24"/>
  <c r="P127" i="24"/>
  <c r="E156" i="24"/>
  <c r="C13" i="15"/>
  <c r="R160" i="24"/>
  <c r="L160" i="24"/>
  <c r="N160" i="24"/>
  <c r="P160" i="24"/>
  <c r="F723" i="24"/>
  <c r="E7" i="24"/>
  <c r="F173" i="24"/>
  <c r="D14" i="15"/>
  <c r="N543" i="24"/>
  <c r="L543" i="24"/>
  <c r="R543" i="24"/>
  <c r="F507" i="24"/>
  <c r="P577" i="24"/>
  <c r="L577" i="24"/>
  <c r="F584" i="24"/>
  <c r="D19" i="15"/>
  <c r="N583" i="24"/>
  <c r="P583" i="24"/>
  <c r="D15" i="17"/>
  <c r="F602" i="24"/>
  <c r="N622" i="24"/>
  <c r="R622" i="24"/>
  <c r="P622" i="24"/>
  <c r="L622" i="24"/>
  <c r="L636" i="24"/>
  <c r="P636" i="24"/>
  <c r="N636" i="24"/>
  <c r="N638" i="24"/>
  <c r="R638" i="24"/>
  <c r="L638" i="24"/>
  <c r="R652" i="24"/>
  <c r="L652" i="24"/>
  <c r="N658" i="24"/>
  <c r="P658" i="24"/>
  <c r="R673" i="24"/>
  <c r="P673" i="24"/>
  <c r="N673" i="24"/>
  <c r="R678" i="24"/>
  <c r="L678" i="24"/>
  <c r="R693" i="24"/>
  <c r="P693" i="24"/>
  <c r="L702" i="24"/>
  <c r="R702" i="24"/>
  <c r="P702" i="24"/>
  <c r="L704" i="24"/>
  <c r="R704" i="24"/>
  <c r="P704" i="24"/>
  <c r="N713" i="24"/>
  <c r="L713" i="24"/>
  <c r="N743" i="24"/>
  <c r="L743" i="24"/>
  <c r="R743" i="24"/>
  <c r="L751" i="24"/>
  <c r="N751" i="24"/>
  <c r="P751" i="24"/>
  <c r="R751" i="24"/>
  <c r="N757" i="24"/>
  <c r="L757" i="24"/>
  <c r="R757" i="24"/>
  <c r="P757" i="24"/>
  <c r="R766" i="24"/>
  <c r="L766" i="24"/>
  <c r="V1042" i="24"/>
  <c r="R122" i="24"/>
  <c r="D13" i="15"/>
  <c r="P161" i="24"/>
  <c r="N161" i="24"/>
  <c r="N195" i="24"/>
  <c r="P195" i="24"/>
  <c r="N210" i="24"/>
  <c r="P210" i="24"/>
  <c r="R221" i="24"/>
  <c r="L221" i="24"/>
  <c r="N244" i="24"/>
  <c r="P244" i="24"/>
  <c r="R244" i="24"/>
  <c r="R257" i="24"/>
  <c r="P257" i="24"/>
  <c r="R275" i="24"/>
  <c r="L275" i="24"/>
  <c r="P290" i="24"/>
  <c r="R290" i="24"/>
  <c r="P301" i="24"/>
  <c r="L301" i="24"/>
  <c r="L303" i="24"/>
  <c r="P303" i="24"/>
  <c r="R320" i="24"/>
  <c r="L320" i="24"/>
  <c r="N324" i="24"/>
  <c r="L324" i="24"/>
  <c r="L326" i="24"/>
  <c r="P326" i="24"/>
  <c r="N333" i="24"/>
  <c r="L333" i="24"/>
  <c r="P338" i="24"/>
  <c r="R338" i="24"/>
  <c r="R363" i="24"/>
  <c r="P363" i="24"/>
  <c r="P370" i="24"/>
  <c r="R370" i="24"/>
  <c r="P378" i="24"/>
  <c r="R378" i="24"/>
  <c r="P390" i="24"/>
  <c r="N390" i="24"/>
  <c r="R397" i="24"/>
  <c r="P397" i="24"/>
  <c r="P421" i="24"/>
  <c r="L421" i="24"/>
  <c r="P431" i="24"/>
  <c r="N431" i="24"/>
  <c r="P493" i="24"/>
  <c r="N493" i="24"/>
  <c r="R517" i="24"/>
  <c r="N517" i="24"/>
  <c r="L524" i="24"/>
  <c r="P524" i="24"/>
  <c r="R53" i="24"/>
  <c r="L53" i="24"/>
  <c r="P53" i="24"/>
  <c r="R67" i="24"/>
  <c r="P67" i="24"/>
  <c r="N98" i="24"/>
  <c r="P98" i="24"/>
  <c r="R128" i="24"/>
  <c r="R206" i="24"/>
  <c r="P206" i="24"/>
  <c r="P225" i="24"/>
  <c r="R225" i="24"/>
  <c r="L235" i="24"/>
  <c r="P235" i="24"/>
  <c r="P249" i="24"/>
  <c r="R249" i="24"/>
  <c r="R261" i="24"/>
  <c r="L261" i="24"/>
  <c r="P261" i="24"/>
  <c r="N284" i="24"/>
  <c r="P284" i="24"/>
  <c r="N294" i="24"/>
  <c r="L294" i="24"/>
  <c r="R294" i="24"/>
  <c r="R307" i="24"/>
  <c r="L307" i="24"/>
  <c r="R312" i="24"/>
  <c r="N312" i="24"/>
  <c r="R319" i="24"/>
  <c r="L319" i="24"/>
  <c r="R332" i="24"/>
  <c r="N332" i="24"/>
  <c r="L332" i="24"/>
  <c r="P356" i="24"/>
  <c r="N356" i="24"/>
  <c r="P362" i="24"/>
  <c r="R362" i="24"/>
  <c r="P396" i="24"/>
  <c r="R396" i="24"/>
  <c r="N408" i="24"/>
  <c r="R408" i="24"/>
  <c r="L408" i="24"/>
  <c r="N411" i="24"/>
  <c r="L411" i="24"/>
  <c r="P411" i="24"/>
  <c r="P444" i="24"/>
  <c r="L444" i="24"/>
  <c r="L496" i="24"/>
  <c r="R496" i="24"/>
  <c r="R503" i="24"/>
  <c r="L503" i="24"/>
  <c r="E507" i="24"/>
  <c r="R511" i="24"/>
  <c r="N511" i="24"/>
  <c r="N518" i="24"/>
  <c r="P518" i="24"/>
  <c r="P532" i="24"/>
  <c r="R532" i="24"/>
  <c r="R328" i="24"/>
  <c r="P328" i="24"/>
  <c r="R528" i="24"/>
  <c r="L528" i="24"/>
  <c r="N1161" i="24"/>
  <c r="R1161" i="24"/>
  <c r="P1222" i="24"/>
  <c r="L1222" i="24"/>
  <c r="R1222" i="24"/>
  <c r="P1216" i="24"/>
  <c r="L1216" i="24"/>
  <c r="N1216" i="24"/>
  <c r="R1216" i="24"/>
  <c r="L465" i="24"/>
  <c r="N465" i="24"/>
  <c r="L793" i="24"/>
  <c r="P793" i="24"/>
  <c r="N1157" i="24"/>
  <c r="P1157" i="24"/>
  <c r="P1219" i="24"/>
  <c r="L1219" i="24"/>
  <c r="R1219" i="24"/>
  <c r="N1219" i="24"/>
  <c r="N1217" i="24" s="1"/>
  <c r="N1214" i="24"/>
  <c r="R1214" i="24"/>
  <c r="R1213" i="24" s="1"/>
  <c r="L1214" i="24"/>
  <c r="R1224" i="24"/>
  <c r="L1224" i="24"/>
  <c r="N1224" i="24"/>
  <c r="P1224" i="24"/>
  <c r="P1218" i="24"/>
  <c r="L1218" i="24"/>
  <c r="R1218" i="24"/>
  <c r="F1095" i="24"/>
  <c r="F1062" i="24" s="1"/>
  <c r="R896" i="24"/>
  <c r="L896" i="24"/>
  <c r="N1220" i="24"/>
  <c r="P1220" i="24"/>
  <c r="N1215" i="24"/>
  <c r="L1215" i="24"/>
  <c r="L838" i="24"/>
  <c r="R838" i="24"/>
  <c r="N22" i="24"/>
  <c r="P22" i="24"/>
  <c r="R45" i="24"/>
  <c r="R22" i="24"/>
  <c r="P89" i="15"/>
  <c r="L89" i="15"/>
  <c r="I89" i="15"/>
  <c r="M89" i="15"/>
  <c r="J89" i="15"/>
  <c r="O89" i="15"/>
  <c r="K89" i="15"/>
  <c r="N89" i="15"/>
  <c r="V937" i="24" l="1"/>
  <c r="F587" i="24"/>
  <c r="P957" i="24"/>
  <c r="N426" i="24"/>
  <c r="N825" i="24"/>
  <c r="P737" i="24"/>
  <c r="R727" i="24"/>
  <c r="V899" i="24"/>
  <c r="P727" i="24"/>
  <c r="N394" i="24"/>
  <c r="V812" i="24"/>
  <c r="V920" i="24"/>
  <c r="P745" i="24"/>
  <c r="P744" i="24" s="1"/>
  <c r="L1080" i="24"/>
  <c r="P429" i="24"/>
  <c r="L834" i="24"/>
  <c r="L830" i="24" s="1"/>
  <c r="P777" i="24"/>
  <c r="P774" i="24" s="1"/>
  <c r="P834" i="24"/>
  <c r="P830" i="24" s="1"/>
  <c r="L724" i="24"/>
  <c r="P394" i="24"/>
  <c r="V935" i="24"/>
  <c r="V929" i="24"/>
  <c r="L810" i="24"/>
  <c r="N1201" i="24"/>
  <c r="P825" i="24"/>
  <c r="N763" i="24"/>
  <c r="L825" i="24"/>
  <c r="R394" i="24"/>
  <c r="N834" i="24"/>
  <c r="N830" i="24" s="1"/>
  <c r="P623" i="24"/>
  <c r="V298" i="24"/>
  <c r="F21" i="25" s="1"/>
  <c r="V941" i="24"/>
  <c r="R834" i="24"/>
  <c r="R830" i="24" s="1"/>
  <c r="V933" i="24"/>
  <c r="V916" i="24"/>
  <c r="C65" i="15"/>
  <c r="M202" i="13"/>
  <c r="S204" i="13"/>
  <c r="Q202" i="13"/>
  <c r="M41" i="13"/>
  <c r="S83" i="13"/>
  <c r="S87" i="13"/>
  <c r="S122" i="13"/>
  <c r="S160" i="13"/>
  <c r="K186" i="13"/>
  <c r="P248" i="24"/>
  <c r="P441" i="24"/>
  <c r="N609" i="24"/>
  <c r="V516" i="24"/>
  <c r="V436" i="24"/>
  <c r="V765" i="24"/>
  <c r="N745" i="24"/>
  <c r="N744" i="24" s="1"/>
  <c r="V1140" i="24"/>
  <c r="V1132" i="24"/>
  <c r="L745" i="24"/>
  <c r="L744" i="24" s="1"/>
  <c r="P1138" i="24"/>
  <c r="V1205" i="24"/>
  <c r="N263" i="24"/>
  <c r="R426" i="24"/>
  <c r="L1108" i="24"/>
  <c r="N819" i="24"/>
  <c r="V1068" i="24"/>
  <c r="V1178" i="24"/>
  <c r="V865" i="24"/>
  <c r="V875" i="24"/>
  <c r="V1129" i="24"/>
  <c r="V944" i="24"/>
  <c r="V924" i="24"/>
  <c r="R745" i="24"/>
  <c r="R744" i="24" s="1"/>
  <c r="V458" i="24"/>
  <c r="F34" i="26" s="1"/>
  <c r="V280" i="24"/>
  <c r="V807" i="24"/>
  <c r="N864" i="24"/>
  <c r="V418" i="24"/>
  <c r="F12" i="30" s="1"/>
  <c r="M80" i="13"/>
  <c r="S142" i="13"/>
  <c r="S236" i="13"/>
  <c r="S111" i="13"/>
  <c r="S187" i="13"/>
  <c r="Q215" i="13"/>
  <c r="S13" i="13"/>
  <c r="S189" i="13"/>
  <c r="S128" i="13"/>
  <c r="M172" i="13"/>
  <c r="C51" i="17"/>
  <c r="S56" i="13"/>
  <c r="M54" i="13"/>
  <c r="S230" i="13"/>
  <c r="S16" i="13"/>
  <c r="S173" i="13"/>
  <c r="H73" i="15"/>
  <c r="H74" i="15"/>
  <c r="S60" i="13"/>
  <c r="S68" i="13"/>
  <c r="S38" i="13"/>
  <c r="S96" i="13"/>
  <c r="S70" i="13"/>
  <c r="S20" i="13"/>
  <c r="S91" i="13"/>
  <c r="S100" i="13"/>
  <c r="S74" i="13"/>
  <c r="S113" i="13"/>
  <c r="S76" i="13"/>
  <c r="S103" i="13"/>
  <c r="S36" i="13"/>
  <c r="S123" i="13"/>
  <c r="S140" i="13"/>
  <c r="Q137" i="13"/>
  <c r="S169" i="13"/>
  <c r="S164" i="13"/>
  <c r="S166" i="13"/>
  <c r="S214" i="13"/>
  <c r="S217" i="13"/>
  <c r="S231" i="13"/>
  <c r="S237" i="13"/>
  <c r="S229" i="13"/>
  <c r="S227" i="13"/>
  <c r="S221" i="13"/>
  <c r="S223" i="13"/>
  <c r="M215" i="13"/>
  <c r="Q209" i="13"/>
  <c r="S12" i="13"/>
  <c r="S191" i="13"/>
  <c r="S225" i="13"/>
  <c r="S112" i="13"/>
  <c r="S11" i="13"/>
  <c r="S19" i="13"/>
  <c r="S88" i="13"/>
  <c r="Q79" i="13"/>
  <c r="Q92" i="13" s="1"/>
  <c r="S224" i="13"/>
  <c r="K34" i="13"/>
  <c r="S98" i="13"/>
  <c r="S132" i="13"/>
  <c r="S148" i="13"/>
  <c r="S147" i="13"/>
  <c r="M145" i="13"/>
  <c r="S168" i="13"/>
  <c r="S104" i="13"/>
  <c r="K220" i="13"/>
  <c r="S17" i="13"/>
  <c r="S211" i="13"/>
  <c r="S158" i="13"/>
  <c r="S42" i="13"/>
  <c r="S162" i="13"/>
  <c r="S61" i="13"/>
  <c r="K22" i="13"/>
  <c r="S151" i="13"/>
  <c r="S118" i="13"/>
  <c r="S175" i="13"/>
  <c r="S106" i="13"/>
  <c r="K115" i="13"/>
  <c r="S31" i="13"/>
  <c r="S62" i="13"/>
  <c r="O176" i="13"/>
  <c r="S232" i="13"/>
  <c r="S14" i="13"/>
  <c r="S33" i="13"/>
  <c r="Q41" i="13"/>
  <c r="S72" i="13"/>
  <c r="K93" i="13"/>
  <c r="K107" i="13" s="1"/>
  <c r="S25" i="13"/>
  <c r="K156" i="13"/>
  <c r="S21" i="13"/>
  <c r="S149" i="13"/>
  <c r="K176" i="13"/>
  <c r="S131" i="13"/>
  <c r="O126" i="13"/>
  <c r="O134" i="13" s="1"/>
  <c r="Q172" i="13"/>
  <c r="S190" i="13"/>
  <c r="Q220" i="13"/>
  <c r="S226" i="13"/>
  <c r="S26" i="13"/>
  <c r="O63" i="13"/>
  <c r="Q75" i="13"/>
  <c r="S94" i="13"/>
  <c r="S109" i="13"/>
  <c r="Q145" i="13"/>
  <c r="O145" i="13"/>
  <c r="S235" i="13"/>
  <c r="S116" i="13"/>
  <c r="S210" i="13"/>
  <c r="S233" i="13"/>
  <c r="S50" i="13"/>
  <c r="Q115" i="13"/>
  <c r="M186" i="13"/>
  <c r="M93" i="13"/>
  <c r="M107" i="13" s="1"/>
  <c r="S130" i="13"/>
  <c r="S49" i="13"/>
  <c r="Q54" i="13"/>
  <c r="S77" i="13"/>
  <c r="S105" i="13"/>
  <c r="M115" i="13"/>
  <c r="S139" i="13"/>
  <c r="S144" i="13"/>
  <c r="S192" i="13"/>
  <c r="S222" i="13"/>
  <c r="S238" i="13"/>
  <c r="S15" i="13"/>
  <c r="S30" i="13"/>
  <c r="S29" i="13"/>
  <c r="S39" i="13"/>
  <c r="S55" i="13"/>
  <c r="S64" i="13"/>
  <c r="K126" i="13"/>
  <c r="K134" i="13" s="1"/>
  <c r="S150" i="13"/>
  <c r="S146" i="13"/>
  <c r="S46" i="13"/>
  <c r="S114" i="13"/>
  <c r="O172" i="13"/>
  <c r="F155" i="13"/>
  <c r="F170" i="13" s="1"/>
  <c r="F51" i="13" s="1"/>
  <c r="D52" i="17" s="1"/>
  <c r="M8" i="13"/>
  <c r="S24" i="13"/>
  <c r="Q44" i="13"/>
  <c r="S48" i="13"/>
  <c r="S84" i="13"/>
  <c r="O79" i="13"/>
  <c r="O92" i="13" s="1"/>
  <c r="S95" i="13"/>
  <c r="M126" i="13"/>
  <c r="M134" i="13" s="1"/>
  <c r="S181" i="13"/>
  <c r="O209" i="13"/>
  <c r="S228" i="13"/>
  <c r="M220" i="13"/>
  <c r="Q63" i="13"/>
  <c r="Q126" i="13"/>
  <c r="Q134" i="13" s="1"/>
  <c r="Q176" i="13"/>
  <c r="D53" i="17"/>
  <c r="S179" i="13"/>
  <c r="S182" i="13"/>
  <c r="S167" i="13"/>
  <c r="K145" i="13"/>
  <c r="O137" i="13"/>
  <c r="S129" i="13"/>
  <c r="S121" i="13"/>
  <c r="S117" i="13"/>
  <c r="S110" i="13"/>
  <c r="Q108" i="13"/>
  <c r="Q125" i="13" s="1"/>
  <c r="S97" i="13"/>
  <c r="S99" i="13"/>
  <c r="M79" i="13"/>
  <c r="M92" i="13" s="1"/>
  <c r="S90" i="13"/>
  <c r="S85" i="13"/>
  <c r="S89" i="13"/>
  <c r="O75" i="13"/>
  <c r="S71" i="13"/>
  <c r="S65" i="13"/>
  <c r="S73" i="13"/>
  <c r="K54" i="13"/>
  <c r="K53" i="13" s="1"/>
  <c r="K78" i="13" s="1"/>
  <c r="S58" i="13"/>
  <c r="Q34" i="13"/>
  <c r="O34" i="13"/>
  <c r="P1213" i="24"/>
  <c r="L1217" i="24"/>
  <c r="L1213" i="24"/>
  <c r="R1217" i="24"/>
  <c r="R1212" i="24" s="1"/>
  <c r="P1217" i="24"/>
  <c r="P1212" i="24" s="1"/>
  <c r="N1213" i="24"/>
  <c r="N1212" i="24" s="1"/>
  <c r="S27" i="13"/>
  <c r="S18" i="13"/>
  <c r="K8" i="13"/>
  <c r="Q8" i="13"/>
  <c r="O8" i="13"/>
  <c r="S10" i="13"/>
  <c r="C53" i="17"/>
  <c r="D51" i="17"/>
  <c r="S234" i="13"/>
  <c r="S219" i="13"/>
  <c r="S218" i="13" s="1"/>
  <c r="S213" i="13"/>
  <c r="Q186" i="13"/>
  <c r="O186" i="13"/>
  <c r="S185" i="13"/>
  <c r="S184" i="13" s="1"/>
  <c r="S183" i="13"/>
  <c r="S161" i="13"/>
  <c r="S163" i="13"/>
  <c r="O156" i="13"/>
  <c r="S165" i="13"/>
  <c r="S159" i="13"/>
  <c r="M156" i="13"/>
  <c r="M137" i="13"/>
  <c r="S133" i="13"/>
  <c r="S124" i="13"/>
  <c r="O93" i="13"/>
  <c r="O107" i="13" s="1"/>
  <c r="S101" i="13"/>
  <c r="S86" i="13"/>
  <c r="S69" i="13"/>
  <c r="S67" i="13"/>
  <c r="S59" i="13"/>
  <c r="S47" i="13"/>
  <c r="S43" i="13"/>
  <c r="S40" i="13"/>
  <c r="S37" i="13"/>
  <c r="M22" i="13"/>
  <c r="S28" i="13"/>
  <c r="K202" i="13"/>
  <c r="K80" i="13"/>
  <c r="K79" i="13" s="1"/>
  <c r="K92" i="13" s="1"/>
  <c r="O220" i="13"/>
  <c r="O215" i="13"/>
  <c r="K215" i="13"/>
  <c r="K208" i="13" s="1"/>
  <c r="S216" i="13"/>
  <c r="M209" i="13"/>
  <c r="S206" i="13"/>
  <c r="M205" i="13"/>
  <c r="Q205" i="13"/>
  <c r="Q198" i="13"/>
  <c r="O193" i="13"/>
  <c r="K198" i="13"/>
  <c r="M198" i="13"/>
  <c r="M194" i="13"/>
  <c r="Q194" i="13"/>
  <c r="S200" i="13"/>
  <c r="S197" i="13"/>
  <c r="S203" i="13"/>
  <c r="S199" i="13"/>
  <c r="S196" i="13"/>
  <c r="S201" i="13"/>
  <c r="S207" i="13"/>
  <c r="S195" i="13"/>
  <c r="S188" i="13"/>
  <c r="M176" i="13"/>
  <c r="S177" i="13"/>
  <c r="S174" i="13"/>
  <c r="S157" i="13"/>
  <c r="Q156" i="13"/>
  <c r="S143" i="13"/>
  <c r="K137" i="13"/>
  <c r="S138" i="13"/>
  <c r="O119" i="13"/>
  <c r="O108" i="13" s="1"/>
  <c r="O125" i="13" s="1"/>
  <c r="S120" i="13"/>
  <c r="M119" i="13"/>
  <c r="K119" i="13"/>
  <c r="Q93" i="13"/>
  <c r="Q107" i="13" s="1"/>
  <c r="S82" i="13"/>
  <c r="M63" i="13"/>
  <c r="O54" i="13"/>
  <c r="S57" i="13"/>
  <c r="K44" i="13"/>
  <c r="M44" i="13"/>
  <c r="O44" i="13"/>
  <c r="S45" i="13"/>
  <c r="M34" i="13"/>
  <c r="Q22" i="13"/>
  <c r="S32" i="13"/>
  <c r="O22" i="13"/>
  <c r="S9" i="13"/>
  <c r="Q16" i="12"/>
  <c r="S17" i="12"/>
  <c r="S15" i="12"/>
  <c r="M73" i="12"/>
  <c r="K94" i="12"/>
  <c r="S59" i="12"/>
  <c r="M25" i="12"/>
  <c r="K73" i="12"/>
  <c r="S67" i="12"/>
  <c r="S39" i="12"/>
  <c r="S35" i="12"/>
  <c r="S74" i="12"/>
  <c r="S77" i="12"/>
  <c r="S75" i="12" s="1"/>
  <c r="S19" i="12"/>
  <c r="M16" i="12"/>
  <c r="O25" i="12"/>
  <c r="S27" i="12"/>
  <c r="S34" i="12"/>
  <c r="S43" i="12"/>
  <c r="Q52" i="12"/>
  <c r="M70" i="12"/>
  <c r="M49" i="12" s="1"/>
  <c r="O49" i="12"/>
  <c r="S91" i="12"/>
  <c r="K86" i="12"/>
  <c r="O86" i="12"/>
  <c r="S82" i="12"/>
  <c r="S80" i="12" s="1"/>
  <c r="Q75" i="12"/>
  <c r="S78" i="12"/>
  <c r="S48" i="12" s="1"/>
  <c r="E55" i="15" s="1"/>
  <c r="Q73" i="12"/>
  <c r="O73" i="12"/>
  <c r="K47" i="12"/>
  <c r="S72" i="12"/>
  <c r="S64" i="12"/>
  <c r="S53" i="12"/>
  <c r="S52" i="12" s="1"/>
  <c r="S42" i="12"/>
  <c r="S40" i="12"/>
  <c r="Q33" i="12"/>
  <c r="O33" i="12"/>
  <c r="O24" i="12" s="1"/>
  <c r="S31" i="12"/>
  <c r="S30" i="12"/>
  <c r="M29" i="12"/>
  <c r="K24" i="12"/>
  <c r="Q25" i="12"/>
  <c r="Q12" i="12"/>
  <c r="M12" i="12"/>
  <c r="O12" i="12"/>
  <c r="S11" i="12"/>
  <c r="S10" i="12"/>
  <c r="N403" i="24"/>
  <c r="R609" i="24"/>
  <c r="N791" i="24"/>
  <c r="V679" i="24"/>
  <c r="V1072" i="24"/>
  <c r="V874" i="24"/>
  <c r="V447" i="24"/>
  <c r="L819" i="24"/>
  <c r="V787" i="24"/>
  <c r="L1127" i="24"/>
  <c r="V955" i="24"/>
  <c r="P798" i="24"/>
  <c r="V335" i="24"/>
  <c r="V327" i="24"/>
  <c r="V321" i="24"/>
  <c r="V270" i="24"/>
  <c r="V256" i="24"/>
  <c r="F18" i="39" s="1"/>
  <c r="N211" i="24"/>
  <c r="V1192" i="24"/>
  <c r="V796" i="24"/>
  <c r="F30" i="37" s="1"/>
  <c r="V1082" i="24"/>
  <c r="V953" i="24"/>
  <c r="V449" i="24"/>
  <c r="V803" i="24"/>
  <c r="R248" i="24"/>
  <c r="F273" i="24"/>
  <c r="F192" i="24" s="1"/>
  <c r="F191" i="24" s="1"/>
  <c r="N1138" i="24"/>
  <c r="V728" i="24"/>
  <c r="F38" i="37" s="1"/>
  <c r="N255" i="24"/>
  <c r="V721" i="24"/>
  <c r="F14" i="36" s="1"/>
  <c r="V694" i="24"/>
  <c r="F45" i="38" s="1"/>
  <c r="V547" i="24"/>
  <c r="V310" i="24"/>
  <c r="F33" i="25" s="1"/>
  <c r="V269" i="24"/>
  <c r="V232" i="24"/>
  <c r="P813" i="24"/>
  <c r="V1156" i="24"/>
  <c r="V1152" i="24"/>
  <c r="V1091" i="24"/>
  <c r="V755" i="24"/>
  <c r="F56" i="38" s="1"/>
  <c r="V1133" i="24"/>
  <c r="V779" i="24"/>
  <c r="P763" i="24"/>
  <c r="N274" i="24"/>
  <c r="N219" i="24"/>
  <c r="R1197" i="24"/>
  <c r="R1038" i="24"/>
  <c r="R733" i="24"/>
  <c r="V576" i="24"/>
  <c r="V1198" i="24"/>
  <c r="V1186" i="24"/>
  <c r="V1005" i="24"/>
  <c r="V1046" i="24"/>
  <c r="V1136" i="24"/>
  <c r="V1208" i="24"/>
  <c r="V854" i="24"/>
  <c r="V1210" i="24"/>
  <c r="N756" i="24"/>
  <c r="P446" i="24"/>
  <c r="R950" i="24"/>
  <c r="R942" i="24" s="1"/>
  <c r="V1087" i="24"/>
  <c r="V560" i="24"/>
  <c r="V850" i="24"/>
  <c r="V1084" i="24"/>
  <c r="V434" i="24"/>
  <c r="V1098" i="24"/>
  <c r="F22" i="35" s="1"/>
  <c r="V1195" i="24"/>
  <c r="V1036" i="24"/>
  <c r="V1196" i="24"/>
  <c r="V340" i="24"/>
  <c r="F25" i="37" s="1"/>
  <c r="V922" i="24"/>
  <c r="V918" i="24"/>
  <c r="V912" i="24"/>
  <c r="V910" i="24"/>
  <c r="V286" i="24"/>
  <c r="F22" i="37" s="1"/>
  <c r="V750" i="24"/>
  <c r="F21" i="33" s="1"/>
  <c r="V361" i="24"/>
  <c r="V282" i="24"/>
  <c r="F21" i="39" s="1"/>
  <c r="V395" i="24"/>
  <c r="V1202" i="24"/>
  <c r="V752" i="24"/>
  <c r="F23" i="33" s="1"/>
  <c r="V1206" i="24"/>
  <c r="V1204" i="24"/>
  <c r="V1130" i="24"/>
  <c r="V711" i="24"/>
  <c r="V686" i="24"/>
  <c r="F28" i="39" s="1"/>
  <c r="N488" i="24"/>
  <c r="N372" i="24"/>
  <c r="N364" i="24"/>
  <c r="L1092" i="24"/>
  <c r="P1108" i="24"/>
  <c r="L1118" i="24"/>
  <c r="V1008" i="24"/>
  <c r="V308" i="24"/>
  <c r="F31" i="25" s="1"/>
  <c r="V696" i="24"/>
  <c r="F33" i="37" s="1"/>
  <c r="V717" i="24"/>
  <c r="F48" i="38" s="1"/>
  <c r="N1080" i="24"/>
  <c r="V914" i="24"/>
  <c r="V746" i="24"/>
  <c r="V377" i="24"/>
  <c r="V799" i="24"/>
  <c r="V792" i="24"/>
  <c r="F25" i="39" s="1"/>
  <c r="V1125" i="24"/>
  <c r="V1123" i="24" s="1"/>
  <c r="V790" i="24"/>
  <c r="F28" i="37" s="1"/>
  <c r="V748" i="24"/>
  <c r="F19" i="33" s="1"/>
  <c r="R446" i="24"/>
  <c r="V155" i="24"/>
  <c r="F17" i="25" s="1"/>
  <c r="V1191" i="24"/>
  <c r="V659" i="24"/>
  <c r="V462" i="24"/>
  <c r="F38" i="26" s="1"/>
  <c r="V445" i="24"/>
  <c r="V246" i="24"/>
  <c r="F22" i="38" s="1"/>
  <c r="V844" i="24"/>
  <c r="V815" i="24"/>
  <c r="L336" i="24"/>
  <c r="V939" i="24"/>
  <c r="V872" i="24"/>
  <c r="V900" i="24"/>
  <c r="V464" i="24"/>
  <c r="F40" i="26" s="1"/>
  <c r="V451" i="24"/>
  <c r="N441" i="24"/>
  <c r="V389" i="24"/>
  <c r="V383" i="24"/>
  <c r="V349" i="24"/>
  <c r="L281" i="24"/>
  <c r="D9" i="15"/>
  <c r="R629" i="24"/>
  <c r="L798" i="24"/>
  <c r="P1074" i="24"/>
  <c r="V1058" i="24"/>
  <c r="F59" i="25" s="1"/>
  <c r="V314" i="24"/>
  <c r="F37" i="25" s="1"/>
  <c r="V309" i="24"/>
  <c r="F32" i="25" s="1"/>
  <c r="V237" i="24"/>
  <c r="V887" i="24"/>
  <c r="D43" i="17"/>
  <c r="V196" i="24"/>
  <c r="F8" i="39" s="1"/>
  <c r="V665" i="24"/>
  <c r="V204" i="24"/>
  <c r="F25" i="26"/>
  <c r="V306" i="24"/>
  <c r="F29" i="25" s="1"/>
  <c r="V1193" i="24"/>
  <c r="V468" i="24"/>
  <c r="F44" i="26" s="1"/>
  <c r="V460" i="24"/>
  <c r="F36" i="26" s="1"/>
  <c r="V405" i="24"/>
  <c r="F14" i="29" s="1"/>
  <c r="V498" i="24"/>
  <c r="V856" i="24"/>
  <c r="V558" i="24"/>
  <c r="V1057" i="24"/>
  <c r="F58" i="25" s="1"/>
  <c r="V1030" i="24"/>
  <c r="V894" i="24"/>
  <c r="V470" i="24"/>
  <c r="F46" i="26" s="1"/>
  <c r="V416" i="24"/>
  <c r="F10" i="30" s="1"/>
  <c r="V387" i="24"/>
  <c r="L359" i="24"/>
  <c r="N407" i="24"/>
  <c r="R709" i="24"/>
  <c r="R705" i="24" s="1"/>
  <c r="R1127" i="24"/>
  <c r="R1122" i="24" s="1"/>
  <c r="N974" i="24"/>
  <c r="P1052" i="24"/>
  <c r="P1049" i="24" s="1"/>
  <c r="P759" i="24"/>
  <c r="L715" i="24"/>
  <c r="L816" i="24"/>
  <c r="V305" i="24"/>
  <c r="F28" i="25" s="1"/>
  <c r="R467" i="24"/>
  <c r="V1165" i="24"/>
  <c r="P1099" i="24"/>
  <c r="R845" i="24"/>
  <c r="R813" i="24"/>
  <c r="R809" i="24" s="1"/>
  <c r="V329" i="24"/>
  <c r="V277" i="24"/>
  <c r="F32" i="38" s="1"/>
  <c r="V1114" i="24"/>
  <c r="V1110" i="24"/>
  <c r="F34" i="35" s="1"/>
  <c r="V1160" i="24"/>
  <c r="V789" i="24"/>
  <c r="F27" i="37" s="1"/>
  <c r="P609" i="24"/>
  <c r="V582" i="24"/>
  <c r="V430" i="24"/>
  <c r="V423" i="24"/>
  <c r="L605" i="24"/>
  <c r="L602" i="24" s="1"/>
  <c r="V539" i="24"/>
  <c r="V1083" i="24"/>
  <c r="V764" i="24"/>
  <c r="V1065" i="24"/>
  <c r="L769" i="24"/>
  <c r="V707" i="24"/>
  <c r="N228" i="24"/>
  <c r="V1126" i="24"/>
  <c r="R623" i="24"/>
  <c r="N535" i="24"/>
  <c r="N527" i="24" s="1"/>
  <c r="N526" i="24" s="1"/>
  <c r="V1037" i="24"/>
  <c r="V1045" i="24"/>
  <c r="V849" i="24"/>
  <c r="V818" i="24"/>
  <c r="F19" i="34"/>
  <c r="V272" i="24"/>
  <c r="V262" i="24"/>
  <c r="V245" i="24"/>
  <c r="F21" i="38" s="1"/>
  <c r="V1188" i="24"/>
  <c r="V1107" i="24"/>
  <c r="F31" i="35" s="1"/>
  <c r="V443" i="24"/>
  <c r="R494" i="24"/>
  <c r="R407" i="24"/>
  <c r="P353" i="24"/>
  <c r="P351" i="24" s="1"/>
  <c r="P491" i="24"/>
  <c r="P336" i="24"/>
  <c r="N690" i="24"/>
  <c r="P864" i="24"/>
  <c r="R432" i="24"/>
  <c r="L946" i="24"/>
  <c r="R562" i="24"/>
  <c r="P238" i="24"/>
  <c r="N1092" i="24"/>
  <c r="V824" i="24"/>
  <c r="F62" i="26" s="1"/>
  <c r="V501" i="24"/>
  <c r="F40" i="25" s="1"/>
  <c r="V1128" i="24"/>
  <c r="V214" i="24"/>
  <c r="F12" i="38" s="1"/>
  <c r="R1080" i="24"/>
  <c r="V820" i="24"/>
  <c r="P819" i="24"/>
  <c r="L813" i="24"/>
  <c r="V260" i="24"/>
  <c r="F16" i="37" s="1"/>
  <c r="V1194" i="24"/>
  <c r="V544" i="24"/>
  <c r="V1003" i="24"/>
  <c r="V1021" i="24"/>
  <c r="V374" i="24"/>
  <c r="V1090" i="24"/>
  <c r="V366" i="24"/>
  <c r="L1052" i="24"/>
  <c r="L1049" i="24" s="1"/>
  <c r="V479" i="24"/>
  <c r="V1089" i="24"/>
  <c r="V740" i="24"/>
  <c r="V646" i="24"/>
  <c r="F45" i="27" s="1"/>
  <c r="V668" i="24"/>
  <c r="F26" i="39" s="1"/>
  <c r="V258" i="24"/>
  <c r="F28" i="38" s="1"/>
  <c r="V1166" i="24"/>
  <c r="V1088" i="24"/>
  <c r="V1070" i="24"/>
  <c r="V1182" i="24"/>
  <c r="P410" i="24"/>
  <c r="R274" i="24"/>
  <c r="R1105" i="24"/>
  <c r="V729" i="24"/>
  <c r="F39" i="37" s="1"/>
  <c r="V213" i="24"/>
  <c r="F11" i="38" s="1"/>
  <c r="P1043" i="24"/>
  <c r="V1097" i="24"/>
  <c r="F21" i="35" s="1"/>
  <c r="R429" i="24"/>
  <c r="V971" i="24"/>
  <c r="N816" i="24"/>
  <c r="V829" i="24"/>
  <c r="F51" i="25" s="1"/>
  <c r="V688" i="24"/>
  <c r="F30" i="39" s="1"/>
  <c r="N368" i="24"/>
  <c r="V1117" i="24"/>
  <c r="V1007" i="24"/>
  <c r="V843" i="24"/>
  <c r="N715" i="24"/>
  <c r="L248" i="24"/>
  <c r="V254" i="24"/>
  <c r="V339" i="24"/>
  <c r="F38" i="38" s="1"/>
  <c r="L1123" i="24"/>
  <c r="V480" i="24"/>
  <c r="F344" i="24"/>
  <c r="D31" i="17" s="1"/>
  <c r="D65" i="15"/>
  <c r="E155" i="13"/>
  <c r="E170" i="13" s="1"/>
  <c r="E51" i="13" s="1"/>
  <c r="C52" i="17" s="1"/>
  <c r="E50" i="12"/>
  <c r="C57" i="15" s="1"/>
  <c r="C48" i="15" s="1"/>
  <c r="C62" i="15" s="1"/>
  <c r="E98" i="12"/>
  <c r="O7" i="12"/>
  <c r="M47" i="12"/>
  <c r="S57" i="12"/>
  <c r="S55" i="12" s="1"/>
  <c r="K62" i="12"/>
  <c r="S63" i="12"/>
  <c r="S18" i="12"/>
  <c r="K16" i="12"/>
  <c r="S60" i="12"/>
  <c r="M61" i="12"/>
  <c r="M46" i="12"/>
  <c r="M37" i="12"/>
  <c r="S97" i="12"/>
  <c r="Q37" i="12"/>
  <c r="S14" i="12"/>
  <c r="S26" i="12"/>
  <c r="Q8" i="12"/>
  <c r="S13" i="12"/>
  <c r="K70" i="12"/>
  <c r="K49" i="12" s="1"/>
  <c r="S71" i="12"/>
  <c r="O37" i="12"/>
  <c r="K12" i="12"/>
  <c r="S79" i="12"/>
  <c r="Q46" i="12"/>
  <c r="Q61" i="12"/>
  <c r="O47" i="12"/>
  <c r="K8" i="12"/>
  <c r="Q94" i="12"/>
  <c r="F50" i="12"/>
  <c r="D57" i="15" s="1"/>
  <c r="D48" i="15" s="1"/>
  <c r="D62" i="15" s="1"/>
  <c r="K20" i="12"/>
  <c r="S21" i="12"/>
  <c r="S20" i="12" s="1"/>
  <c r="S95" i="12"/>
  <c r="S83" i="12"/>
  <c r="Q70" i="12"/>
  <c r="Q49" i="12" s="1"/>
  <c r="S38" i="12"/>
  <c r="K37" i="12"/>
  <c r="O62" i="12"/>
  <c r="S87" i="12"/>
  <c r="P472" i="24"/>
  <c r="E999" i="24"/>
  <c r="C41" i="17" s="1"/>
  <c r="F8" i="28"/>
  <c r="R382" i="24"/>
  <c r="R372" i="24"/>
  <c r="V1116" i="24"/>
  <c r="V1115" i="24" s="1"/>
  <c r="E344" i="24"/>
  <c r="C31" i="17" s="1"/>
  <c r="R791" i="24"/>
  <c r="V885" i="24"/>
  <c r="N467" i="24"/>
  <c r="L432" i="24"/>
  <c r="V492" i="24"/>
  <c r="F9" i="33" s="1"/>
  <c r="V771" i="24"/>
  <c r="V323" i="24"/>
  <c r="V909" i="24"/>
  <c r="V500" i="24"/>
  <c r="F39" i="25" s="1"/>
  <c r="V1131" i="24"/>
  <c r="V898" i="24"/>
  <c r="V949" i="24"/>
  <c r="V947" i="24"/>
  <c r="V781" i="24"/>
  <c r="V534" i="24"/>
  <c r="V250" i="24"/>
  <c r="F23" i="38" s="1"/>
  <c r="V220" i="24"/>
  <c r="F10" i="39" s="1"/>
  <c r="V867" i="24"/>
  <c r="V1190" i="24"/>
  <c r="R763" i="24"/>
  <c r="P629" i="24"/>
  <c r="R68" i="24"/>
  <c r="P753" i="24"/>
  <c r="V1094" i="24"/>
  <c r="N904" i="24"/>
  <c r="R400" i="24"/>
  <c r="R1043" i="24"/>
  <c r="R1108" i="24"/>
  <c r="V612" i="24"/>
  <c r="V1164" i="24"/>
  <c r="V710" i="24"/>
  <c r="V630" i="24"/>
  <c r="F29" i="27" s="1"/>
  <c r="V901" i="24"/>
  <c r="P1118" i="24"/>
  <c r="R488" i="24"/>
  <c r="V930" i="24"/>
  <c r="P1159" i="24"/>
  <c r="V1111" i="24"/>
  <c r="F35" i="35" s="1"/>
  <c r="V393" i="24"/>
  <c r="P315" i="24"/>
  <c r="R715" i="24"/>
  <c r="F14" i="26"/>
  <c r="R104" i="24"/>
  <c r="R99" i="24" s="1"/>
  <c r="V341" i="24"/>
  <c r="F26" i="37" s="1"/>
  <c r="R1201" i="24"/>
  <c r="V821" i="24"/>
  <c r="F60" i="26" s="1"/>
  <c r="R1066" i="24"/>
  <c r="R1063" i="24" s="1"/>
  <c r="V1134" i="24"/>
  <c r="R463" i="24"/>
  <c r="R228" i="24"/>
  <c r="L1043" i="24"/>
  <c r="N1105" i="24"/>
  <c r="N1086" i="24"/>
  <c r="V198" i="24"/>
  <c r="F7" i="37" s="1"/>
  <c r="V549" i="24"/>
  <c r="P845" i="24"/>
  <c r="V848" i="24"/>
  <c r="N798" i="24"/>
  <c r="V545" i="24"/>
  <c r="V331" i="24"/>
  <c r="V209" i="24"/>
  <c r="V580" i="24"/>
  <c r="V1078" i="24"/>
  <c r="V1176" i="24"/>
  <c r="V1155" i="24"/>
  <c r="V1104" i="24"/>
  <c r="F19" i="26" s="1"/>
  <c r="V1180" i="24"/>
  <c r="V681" i="24"/>
  <c r="V428" i="24"/>
  <c r="V1101" i="24"/>
  <c r="F25" i="35" s="1"/>
  <c r="V827" i="24"/>
  <c r="V761" i="24"/>
  <c r="F49" i="25" s="1"/>
  <c r="V610" i="24"/>
  <c r="F9" i="27" s="1"/>
  <c r="V473" i="24"/>
  <c r="F49" i="26" s="1"/>
  <c r="V603" i="24"/>
  <c r="V607" i="24"/>
  <c r="P605" i="24"/>
  <c r="P602" i="24" s="1"/>
  <c r="R730" i="24"/>
  <c r="L1105" i="24"/>
  <c r="P274" i="24"/>
  <c r="P974" i="24"/>
  <c r="P946" i="24"/>
  <c r="L177" i="24"/>
  <c r="L175" i="24" s="1"/>
  <c r="L189" i="24" s="1"/>
  <c r="V422" i="24"/>
  <c r="F8" i="41" s="1"/>
  <c r="F13" i="25"/>
  <c r="P1102" i="24"/>
  <c r="L1096" i="24"/>
  <c r="V1081" i="24"/>
  <c r="V1162" i="24"/>
  <c r="V1034" i="24"/>
  <c r="V1019" i="24"/>
  <c r="V772" i="24"/>
  <c r="V767" i="24"/>
  <c r="R724" i="24"/>
  <c r="V643" i="24"/>
  <c r="F42" i="27" s="1"/>
  <c r="V624" i="24"/>
  <c r="F23" i="27" s="1"/>
  <c r="R11" i="24"/>
  <c r="N893" i="24"/>
  <c r="L375" i="24"/>
  <c r="L1074" i="24"/>
  <c r="V1067" i="24"/>
  <c r="D39" i="17"/>
  <c r="V842" i="24"/>
  <c r="N459" i="24"/>
  <c r="V437" i="24"/>
  <c r="P1066" i="24"/>
  <c r="P1063" i="24" s="1"/>
  <c r="V1199" i="24"/>
  <c r="V536" i="24"/>
  <c r="V804" i="24"/>
  <c r="V800" i="24"/>
  <c r="L403" i="24"/>
  <c r="V519" i="24"/>
  <c r="N1099" i="24"/>
  <c r="L845" i="24"/>
  <c r="V159" i="24"/>
  <c r="V230" i="24"/>
  <c r="F15" i="38" s="1"/>
  <c r="V253" i="24"/>
  <c r="V283" i="24"/>
  <c r="F33" i="38" s="1"/>
  <c r="V484" i="24"/>
  <c r="V208" i="24"/>
  <c r="F10" i="37" s="1"/>
  <c r="V951" i="24"/>
  <c r="R520" i="24"/>
  <c r="R509" i="24" s="1"/>
  <c r="R508" i="24" s="1"/>
  <c r="R211" i="24"/>
  <c r="P435" i="24"/>
  <c r="V1184" i="24"/>
  <c r="V801" i="24"/>
  <c r="V776" i="24"/>
  <c r="V732" i="24"/>
  <c r="F17" i="36" s="1"/>
  <c r="V720" i="24"/>
  <c r="V641" i="24"/>
  <c r="F40" i="27" s="1"/>
  <c r="L263" i="24"/>
  <c r="V873" i="24"/>
  <c r="V466" i="24"/>
  <c r="F12" i="35" s="1"/>
  <c r="P432" i="24"/>
  <c r="N248" i="24"/>
  <c r="V223" i="24"/>
  <c r="F13" i="37" s="1"/>
  <c r="P1080" i="24"/>
  <c r="V1135" i="24"/>
  <c r="V846" i="24"/>
  <c r="V176" i="24"/>
  <c r="V271" i="24"/>
  <c r="V513" i="24"/>
  <c r="V486" i="24"/>
  <c r="V97" i="24"/>
  <c r="V304" i="24"/>
  <c r="F27" i="25" s="1"/>
  <c r="V279" i="24"/>
  <c r="F20" i="37" s="1"/>
  <c r="V268" i="24"/>
  <c r="F18" i="37" s="1"/>
  <c r="V252" i="24"/>
  <c r="V450" i="24"/>
  <c r="V202" i="24"/>
  <c r="N410" i="24"/>
  <c r="P578" i="24"/>
  <c r="P574" i="24" s="1"/>
  <c r="P584" i="24" s="1"/>
  <c r="P709" i="24"/>
  <c r="P705" i="24" s="1"/>
  <c r="R1174" i="24"/>
  <c r="P467" i="24"/>
  <c r="V412" i="24"/>
  <c r="R1099" i="24"/>
  <c r="P904" i="24"/>
  <c r="V537" i="24"/>
  <c r="N359" i="24"/>
  <c r="V266" i="24"/>
  <c r="F30" i="38" s="1"/>
  <c r="R864" i="24"/>
  <c r="N494" i="24"/>
  <c r="V487" i="24"/>
  <c r="V857" i="24"/>
  <c r="V581" i="24"/>
  <c r="P554" i="24"/>
  <c r="V553" i="24"/>
  <c r="V802" i="24"/>
  <c r="V747" i="24"/>
  <c r="F18" i="33" s="1"/>
  <c r="V302" i="24"/>
  <c r="F25" i="25" s="1"/>
  <c r="V218" i="24"/>
  <c r="V861" i="24"/>
  <c r="V406" i="24"/>
  <c r="F15" i="29" s="1"/>
  <c r="V388" i="24"/>
  <c r="V369" i="24"/>
  <c r="R1032" i="24"/>
  <c r="R1026" i="24" s="1"/>
  <c r="V1012" i="24"/>
  <c r="V915" i="24"/>
  <c r="V906" i="24"/>
  <c r="V567" i="24"/>
  <c r="V525" i="24"/>
  <c r="V794" i="24"/>
  <c r="V847" i="24"/>
  <c r="V200" i="24"/>
  <c r="F7" i="36" s="1"/>
  <c r="F6" i="36" s="1"/>
  <c r="R650" i="24"/>
  <c r="N676" i="24"/>
  <c r="L482" i="24"/>
  <c r="L478" i="24" s="1"/>
  <c r="R353" i="24"/>
  <c r="R351" i="24" s="1"/>
  <c r="N1096" i="24"/>
  <c r="N737" i="24"/>
  <c r="V1113" i="24"/>
  <c r="V1112" i="24" s="1"/>
  <c r="V642" i="24"/>
  <c r="F41" i="27" s="1"/>
  <c r="V631" i="24"/>
  <c r="F56" i="26" s="1"/>
  <c r="N453" i="24"/>
  <c r="V424" i="24"/>
  <c r="N419" i="24"/>
  <c r="N413" i="24" s="1"/>
  <c r="V350" i="24"/>
  <c r="N177" i="24"/>
  <c r="N175" i="24" s="1"/>
  <c r="N189" i="24" s="1"/>
  <c r="V770" i="24"/>
  <c r="P1086" i="24"/>
  <c r="V1179" i="24"/>
  <c r="V736" i="24"/>
  <c r="V853" i="24"/>
  <c r="V823" i="24"/>
  <c r="V674" i="24"/>
  <c r="V670" i="24"/>
  <c r="F39" i="38" s="1"/>
  <c r="V313" i="24"/>
  <c r="F36" i="25" s="1"/>
  <c r="V346" i="24"/>
  <c r="N463" i="24"/>
  <c r="N578" i="24"/>
  <c r="N574" i="24" s="1"/>
  <c r="N584" i="24" s="1"/>
  <c r="P68" i="24"/>
  <c r="R753" i="24"/>
  <c r="L435" i="24"/>
  <c r="L931" i="24"/>
  <c r="L927" i="24" s="1"/>
  <c r="P851" i="24"/>
  <c r="P840" i="24" s="1"/>
  <c r="N122" i="24"/>
  <c r="R798" i="24"/>
  <c r="P1038" i="24"/>
  <c r="P1032" i="24"/>
  <c r="P1026" i="24" s="1"/>
  <c r="V1029" i="24"/>
  <c r="R1015" i="24"/>
  <c r="N233" i="24"/>
  <c r="F141" i="24"/>
  <c r="V216" i="24"/>
  <c r="F12" i="37" s="1"/>
  <c r="N72" i="24"/>
  <c r="V475" i="24"/>
  <c r="F51" i="26" s="1"/>
  <c r="V814" i="24"/>
  <c r="R296" i="24"/>
  <c r="V64" i="24"/>
  <c r="V725" i="24"/>
  <c r="F52" i="38" s="1"/>
  <c r="V967" i="24"/>
  <c r="R957" i="24"/>
  <c r="V1189" i="24"/>
  <c r="V342" i="24"/>
  <c r="N769" i="24"/>
  <c r="V897" i="24"/>
  <c r="N482" i="24"/>
  <c r="N478" i="24" s="1"/>
  <c r="R578" i="24"/>
  <c r="R574" i="24" s="1"/>
  <c r="R584" i="24" s="1"/>
  <c r="V917" i="24"/>
  <c r="V1185" i="24"/>
  <c r="V1181" i="24"/>
  <c r="V1177" i="24"/>
  <c r="P1174" i="24"/>
  <c r="V1154" i="24"/>
  <c r="R1086" i="24"/>
  <c r="V1079" i="24"/>
  <c r="V1075" i="24"/>
  <c r="L785" i="24"/>
  <c r="V738" i="24"/>
  <c r="V734" i="24"/>
  <c r="V654" i="24"/>
  <c r="V648" i="24"/>
  <c r="F47" i="27" s="1"/>
  <c r="V606" i="24"/>
  <c r="V604" i="24"/>
  <c r="V672" i="24"/>
  <c r="F8" i="36" s="1"/>
  <c r="V201" i="24"/>
  <c r="V391" i="24"/>
  <c r="F14" i="25"/>
  <c r="V882" i="24"/>
  <c r="L453" i="24"/>
  <c r="C46" i="15"/>
  <c r="C44" i="17"/>
  <c r="N602" i="24"/>
  <c r="R695" i="24"/>
  <c r="N845" i="24"/>
  <c r="N957" i="24"/>
  <c r="R263" i="24"/>
  <c r="R1150" i="24"/>
  <c r="L8" i="24"/>
  <c r="P1004" i="24"/>
  <c r="P1001" i="24" s="1"/>
  <c r="N733" i="24"/>
  <c r="N296" i="24"/>
  <c r="V330" i="24"/>
  <c r="V199" i="24"/>
  <c r="F8" i="37" s="1"/>
  <c r="V868" i="24"/>
  <c r="V1168" i="24"/>
  <c r="V718" i="24"/>
  <c r="F49" i="38" s="1"/>
  <c r="V714" i="24"/>
  <c r="V639" i="24"/>
  <c r="F38" i="27" s="1"/>
  <c r="V628" i="24"/>
  <c r="F27" i="27" s="1"/>
  <c r="V392" i="24"/>
  <c r="V542" i="24"/>
  <c r="V895" i="24"/>
  <c r="V495" i="24"/>
  <c r="F12" i="33" s="1"/>
  <c r="P482" i="24"/>
  <c r="P478" i="24" s="1"/>
  <c r="R459" i="24"/>
  <c r="N1127" i="24"/>
  <c r="N1122" i="24" s="1"/>
  <c r="V719" i="24"/>
  <c r="F50" i="38" s="1"/>
  <c r="V538" i="24"/>
  <c r="V433" i="24"/>
  <c r="V432" i="24" s="1"/>
  <c r="V317" i="24"/>
  <c r="F27" i="26" s="1"/>
  <c r="F26" i="26" s="1"/>
  <c r="V299" i="24"/>
  <c r="F22" i="25" s="1"/>
  <c r="V251" i="24"/>
  <c r="F24" i="38" s="1"/>
  <c r="V212" i="24"/>
  <c r="F9" i="39" s="1"/>
  <c r="V1035" i="24"/>
  <c r="V1039" i="24"/>
  <c r="V1016" i="24"/>
  <c r="V1014" i="24"/>
  <c r="V1010" i="24"/>
  <c r="V1006" i="24"/>
  <c r="V932" i="24"/>
  <c r="V911" i="24"/>
  <c r="V531" i="24"/>
  <c r="V523" i="24"/>
  <c r="V476" i="24"/>
  <c r="F52" i="26" s="1"/>
  <c r="V1183" i="24"/>
  <c r="L1086" i="24"/>
  <c r="R1074" i="24"/>
  <c r="R737" i="24"/>
  <c r="V611" i="24"/>
  <c r="F10" i="27" s="1"/>
  <c r="V63" i="24"/>
  <c r="F6" i="41" s="1"/>
  <c r="L1159" i="24"/>
  <c r="N777" i="24"/>
  <c r="N774" i="24" s="1"/>
  <c r="R368" i="24"/>
  <c r="R613" i="24"/>
  <c r="V489" i="24"/>
  <c r="P869" i="24"/>
  <c r="D11" i="15"/>
  <c r="R605" i="24"/>
  <c r="R602" i="24" s="1"/>
  <c r="P453" i="24"/>
  <c r="V385" i="24"/>
  <c r="V1041" i="24"/>
  <c r="N375" i="24"/>
  <c r="V231" i="24"/>
  <c r="F16" i="38" s="1"/>
  <c r="V454" i="24"/>
  <c r="F30" i="26" s="1"/>
  <c r="V457" i="24"/>
  <c r="F33" i="26" s="1"/>
  <c r="V859" i="24"/>
  <c r="V337" i="24"/>
  <c r="F23" i="39" s="1"/>
  <c r="N336" i="24"/>
  <c r="V529" i="24"/>
  <c r="V515" i="24"/>
  <c r="P419" i="24"/>
  <c r="P382" i="24"/>
  <c r="V713" i="24"/>
  <c r="V693" i="24"/>
  <c r="F44" i="38" s="1"/>
  <c r="V1175" i="24"/>
  <c r="R777" i="24"/>
  <c r="R774" i="24" s="1"/>
  <c r="R535" i="24"/>
  <c r="R527" i="24" s="1"/>
  <c r="R526" i="24" s="1"/>
  <c r="R1052" i="24"/>
  <c r="R1049" i="24" s="1"/>
  <c r="R1004" i="24"/>
  <c r="R1001" i="24" s="1"/>
  <c r="V1167" i="24"/>
  <c r="D30" i="15"/>
  <c r="P1146" i="24"/>
  <c r="P345" i="24"/>
  <c r="V934" i="24"/>
  <c r="V877" i="24"/>
  <c r="R785" i="24"/>
  <c r="N520" i="24"/>
  <c r="N509" i="24" s="1"/>
  <c r="N508" i="24" s="1"/>
  <c r="V1056" i="24"/>
  <c r="F57" i="25" s="1"/>
  <c r="V556" i="24"/>
  <c r="V1060" i="24"/>
  <c r="L685" i="24"/>
  <c r="N1118" i="24"/>
  <c r="L950" i="24"/>
  <c r="R685" i="24"/>
  <c r="V680" i="24"/>
  <c r="R656" i="24"/>
  <c r="V571" i="24"/>
  <c r="V417" i="24"/>
  <c r="F11" i="30" s="1"/>
  <c r="P414" i="24"/>
  <c r="P296" i="24"/>
  <c r="L609" i="24"/>
  <c r="V510" i="24"/>
  <c r="V485" i="24"/>
  <c r="V889" i="24"/>
  <c r="N315" i="24"/>
  <c r="V222" i="24"/>
  <c r="F14" i="38" s="1"/>
  <c r="V876" i="24"/>
  <c r="V579" i="24"/>
  <c r="V831" i="24"/>
  <c r="P403" i="24"/>
  <c r="V371" i="24"/>
  <c r="L368" i="24"/>
  <c r="V1002" i="24"/>
  <c r="V533" i="24"/>
  <c r="P879" i="24"/>
  <c r="N1032" i="24"/>
  <c r="N1026" i="24" s="1"/>
  <c r="F10" i="26"/>
  <c r="V557" i="24"/>
  <c r="R435" i="24"/>
  <c r="V988" i="24"/>
  <c r="N1174" i="24"/>
  <c r="R499" i="24"/>
  <c r="R78" i="24"/>
  <c r="R375" i="24"/>
  <c r="P243" i="24"/>
  <c r="P54" i="24"/>
  <c r="P566" i="24"/>
  <c r="F10" i="35"/>
  <c r="L777" i="24"/>
  <c r="L774" i="24" s="1"/>
  <c r="V653" i="24"/>
  <c r="V448" i="24"/>
  <c r="V446" i="24" s="1"/>
  <c r="V66" i="24"/>
  <c r="E19" i="17" s="1"/>
  <c r="N1052" i="24"/>
  <c r="N1049" i="24" s="1"/>
  <c r="L904" i="24"/>
  <c r="N1038" i="24"/>
  <c r="V442" i="24"/>
  <c r="V735" i="24"/>
  <c r="L382" i="24"/>
  <c r="V1020" i="24"/>
  <c r="R414" i="24"/>
  <c r="V367" i="24"/>
  <c r="R364" i="24"/>
  <c r="V293" i="24"/>
  <c r="F24" i="37" s="1"/>
  <c r="N724" i="24"/>
  <c r="P535" i="24"/>
  <c r="P527" i="24" s="1"/>
  <c r="P526" i="24" s="1"/>
  <c r="V555" i="24"/>
  <c r="V456" i="24"/>
  <c r="F32" i="26" s="1"/>
  <c r="V1018" i="24"/>
  <c r="V521" i="24"/>
  <c r="V902" i="24"/>
  <c r="C86" i="15"/>
  <c r="F234" i="14"/>
  <c r="D63" i="17"/>
  <c r="S224" i="14"/>
  <c r="S10" i="14"/>
  <c r="S108" i="14"/>
  <c r="H82" i="15"/>
  <c r="S167" i="14"/>
  <c r="S218" i="14"/>
  <c r="S215" i="14"/>
  <c r="S188" i="14"/>
  <c r="S178" i="14"/>
  <c r="S177" i="14" s="1"/>
  <c r="S163" i="14" s="1"/>
  <c r="S39" i="14"/>
  <c r="S196" i="14"/>
  <c r="S24" i="14"/>
  <c r="S200" i="14"/>
  <c r="S199" i="14" s="1"/>
  <c r="S216" i="14"/>
  <c r="C80" i="15"/>
  <c r="C57" i="17"/>
  <c r="S33" i="14"/>
  <c r="H84" i="15"/>
  <c r="S225" i="14"/>
  <c r="S226" i="14"/>
  <c r="S209" i="14"/>
  <c r="S190" i="14"/>
  <c r="S180" i="14"/>
  <c r="E234" i="14"/>
  <c r="C64" i="17" s="1"/>
  <c r="C56" i="17" s="1"/>
  <c r="S52" i="14"/>
  <c r="S42" i="14" s="1"/>
  <c r="S206" i="14"/>
  <c r="S207" i="14"/>
  <c r="S16" i="14"/>
  <c r="H40" i="15"/>
  <c r="S9" i="12"/>
  <c r="M8" i="12"/>
  <c r="M7" i="12" s="1"/>
  <c r="D48" i="17"/>
  <c r="N995" i="24"/>
  <c r="R482" i="24"/>
  <c r="R478" i="24" s="1"/>
  <c r="R769" i="24"/>
  <c r="F8" i="35"/>
  <c r="V1209" i="24"/>
  <c r="F49" i="27" s="1"/>
  <c r="V469" i="24"/>
  <c r="F45" i="26" s="1"/>
  <c r="L414" i="24"/>
  <c r="L578" i="24"/>
  <c r="L574" i="24" s="1"/>
  <c r="L584" i="24" s="1"/>
  <c r="F10" i="25"/>
  <c r="V945" i="24"/>
  <c r="V940" i="24"/>
  <c r="V706" i="24"/>
  <c r="N650" i="24"/>
  <c r="V649" i="24"/>
  <c r="F48" i="27" s="1"/>
  <c r="V647" i="24"/>
  <c r="F46" i="27" s="1"/>
  <c r="V645" i="24"/>
  <c r="F44" i="27" s="1"/>
  <c r="R472" i="24"/>
  <c r="V265" i="24"/>
  <c r="F29" i="38" s="1"/>
  <c r="V817" i="24"/>
  <c r="P228" i="24"/>
  <c r="V481" i="24"/>
  <c r="V1121" i="24"/>
  <c r="V376" i="24"/>
  <c r="V311" i="24"/>
  <c r="F34" i="25" s="1"/>
  <c r="V1119" i="24"/>
  <c r="V878" i="24"/>
  <c r="V439" i="24"/>
  <c r="N435" i="24"/>
  <c r="V551" i="24"/>
  <c r="V1069" i="24"/>
  <c r="V855" i="24"/>
  <c r="F15" i="34"/>
  <c r="F999" i="24"/>
  <c r="P1150" i="24"/>
  <c r="R1159" i="24"/>
  <c r="V328" i="24"/>
  <c r="R315" i="24"/>
  <c r="P281" i="24"/>
  <c r="P233" i="24"/>
  <c r="F9" i="25"/>
  <c r="F9" i="26"/>
  <c r="V98" i="24"/>
  <c r="E16" i="17"/>
  <c r="P177" i="24"/>
  <c r="P175" i="24" s="1"/>
  <c r="P189" i="24" s="1"/>
  <c r="R54" i="24"/>
  <c r="V1054" i="24"/>
  <c r="F55" i="25" s="1"/>
  <c r="D24" i="15"/>
  <c r="N554" i="24"/>
  <c r="P548" i="24"/>
  <c r="P541" i="24" s="1"/>
  <c r="V687" i="24"/>
  <c r="F29" i="39" s="1"/>
  <c r="V1093" i="24"/>
  <c r="L733" i="24"/>
  <c r="L869" i="24"/>
  <c r="V758" i="24"/>
  <c r="F34" i="39" s="1"/>
  <c r="P1015" i="24"/>
  <c r="R1146" i="24"/>
  <c r="R995" i="24"/>
  <c r="V726" i="24"/>
  <c r="F53" i="38" s="1"/>
  <c r="V334" i="24"/>
  <c r="R441" i="24"/>
  <c r="V242" i="24"/>
  <c r="V1207" i="24"/>
  <c r="V1203" i="24"/>
  <c r="N629" i="24"/>
  <c r="V708" i="24"/>
  <c r="P950" i="24"/>
  <c r="C45" i="15"/>
  <c r="V474" i="24"/>
  <c r="F50" i="26" s="1"/>
  <c r="R453" i="24"/>
  <c r="V357" i="24"/>
  <c r="P263" i="24"/>
  <c r="V110" i="24"/>
  <c r="E25" i="17" s="1"/>
  <c r="V1153" i="24"/>
  <c r="R1118" i="24"/>
  <c r="V960" i="24"/>
  <c r="V1025" i="24"/>
  <c r="P715" i="24"/>
  <c r="V267" i="24"/>
  <c r="F17" i="37" s="1"/>
  <c r="V11" i="24"/>
  <c r="P494" i="24"/>
  <c r="N1066" i="24"/>
  <c r="N1063" i="24" s="1"/>
  <c r="L1066" i="24"/>
  <c r="L1063" i="24" s="1"/>
  <c r="F8" i="25"/>
  <c r="V884" i="24"/>
  <c r="V716" i="24"/>
  <c r="V316" i="24"/>
  <c r="F7" i="41" s="1"/>
  <c r="V386" i="24"/>
  <c r="V963" i="24"/>
  <c r="R893" i="24"/>
  <c r="R891" i="24" s="1"/>
  <c r="R177" i="24"/>
  <c r="R175" i="24" s="1"/>
  <c r="R189" i="24" s="1"/>
  <c r="N613" i="24"/>
  <c r="R72" i="24"/>
  <c r="N472" i="24"/>
  <c r="L695" i="24"/>
  <c r="P633" i="24"/>
  <c r="R554" i="24"/>
  <c r="N548" i="24"/>
  <c r="N541" i="24" s="1"/>
  <c r="V239" i="24"/>
  <c r="F13" i="39" s="1"/>
  <c r="N566" i="24"/>
  <c r="V749" i="24"/>
  <c r="F20" i="33" s="1"/>
  <c r="V741" i="24"/>
  <c r="R203" i="24"/>
  <c r="P520" i="24"/>
  <c r="P509" i="24" s="1"/>
  <c r="P508" i="24" s="1"/>
  <c r="R336" i="24"/>
  <c r="R756" i="24"/>
  <c r="R667" i="24"/>
  <c r="P613" i="24"/>
  <c r="N730" i="24"/>
  <c r="P695" i="24"/>
  <c r="P637" i="24"/>
  <c r="V1109" i="24"/>
  <c r="F33" i="35" s="1"/>
  <c r="L957" i="24"/>
  <c r="V839" i="24"/>
  <c r="L1174" i="24"/>
  <c r="V1200" i="24"/>
  <c r="P499" i="24"/>
  <c r="R281" i="24"/>
  <c r="V938" i="24"/>
  <c r="P893" i="24"/>
  <c r="N879" i="24"/>
  <c r="P785" i="24"/>
  <c r="V530" i="24"/>
  <c r="V438" i="24"/>
  <c r="P211" i="24"/>
  <c r="V552" i="24"/>
  <c r="V373" i="24"/>
  <c r="N623" i="24"/>
  <c r="L623" i="24"/>
  <c r="V402" i="24"/>
  <c r="V671" i="24"/>
  <c r="F31" i="37" s="1"/>
  <c r="V841" i="24"/>
  <c r="V697" i="24"/>
  <c r="F34" i="37" s="1"/>
  <c r="V569" i="24"/>
  <c r="V415" i="24"/>
  <c r="F9" i="30" s="1"/>
  <c r="V205" i="24"/>
  <c r="F9" i="38" s="1"/>
  <c r="V852" i="24"/>
  <c r="V778" i="24"/>
  <c r="F7" i="30"/>
  <c r="F6" i="30" s="1"/>
  <c r="V546" i="24"/>
  <c r="V497" i="24"/>
  <c r="F14" i="33" s="1"/>
  <c r="R403" i="24"/>
  <c r="V404" i="24"/>
  <c r="F13" i="29" s="1"/>
  <c r="V880" i="24"/>
  <c r="V1071" i="24"/>
  <c r="L459" i="24"/>
  <c r="V461" i="24"/>
  <c r="F37" i="26" s="1"/>
  <c r="V871" i="24"/>
  <c r="V440" i="24"/>
  <c r="H39" i="15"/>
  <c r="V997" i="24"/>
  <c r="L995" i="24"/>
  <c r="P995" i="24"/>
  <c r="V998" i="24"/>
  <c r="E956" i="24"/>
  <c r="E926" i="24" s="1"/>
  <c r="C35" i="15" s="1"/>
  <c r="R300" i="24"/>
  <c r="V751" i="24"/>
  <c r="F22" i="33" s="1"/>
  <c r="V704" i="24"/>
  <c r="F13" i="36" s="1"/>
  <c r="V673" i="24"/>
  <c r="R637" i="24"/>
  <c r="V636" i="24"/>
  <c r="F16" i="35" s="1"/>
  <c r="F15" i="25"/>
  <c r="P144" i="24"/>
  <c r="P143" i="24" s="1"/>
  <c r="P156" i="24" s="1"/>
  <c r="V913" i="24"/>
  <c r="V614" i="24"/>
  <c r="F13" i="27" s="1"/>
  <c r="V354" i="24"/>
  <c r="V936" i="24"/>
  <c r="V888" i="24"/>
  <c r="V858" i="24"/>
  <c r="V575" i="24"/>
  <c r="V514" i="24"/>
  <c r="P1201" i="24"/>
  <c r="L296" i="24"/>
  <c r="V297" i="24"/>
  <c r="V1024" i="24"/>
  <c r="V691" i="24"/>
  <c r="F42" i="38" s="1"/>
  <c r="N685" i="24"/>
  <c r="N300" i="24"/>
  <c r="V493" i="24"/>
  <c r="F10" i="33" s="1"/>
  <c r="V390" i="24"/>
  <c r="P288" i="24"/>
  <c r="V257" i="24"/>
  <c r="F27" i="38" s="1"/>
  <c r="V161" i="24"/>
  <c r="P667" i="24"/>
  <c r="R144" i="24"/>
  <c r="R143" i="24" s="1"/>
  <c r="R156" i="24" s="1"/>
  <c r="V127" i="24"/>
  <c r="F21" i="26" s="1"/>
  <c r="F20" i="26" s="1"/>
  <c r="P72" i="24"/>
  <c r="N931" i="24"/>
  <c r="N927" i="24" s="1"/>
  <c r="N709" i="24"/>
  <c r="N705" i="24" s="1"/>
  <c r="R548" i="24"/>
  <c r="R541" i="24" s="1"/>
  <c r="L372" i="24"/>
  <c r="L1201" i="24"/>
  <c r="V655" i="24"/>
  <c r="L353" i="24"/>
  <c r="L351" i="24" s="1"/>
  <c r="V1221" i="24"/>
  <c r="R238" i="24"/>
  <c r="R233" i="24"/>
  <c r="V483" i="24"/>
  <c r="V502" i="24"/>
  <c r="F41" i="25" s="1"/>
  <c r="N345" i="24"/>
  <c r="V322" i="24"/>
  <c r="V287" i="24"/>
  <c r="R194" i="24"/>
  <c r="V996" i="24"/>
  <c r="P931" i="24"/>
  <c r="P927" i="24" s="1"/>
  <c r="R879" i="24"/>
  <c r="N851" i="24"/>
  <c r="N785" i="24"/>
  <c r="V698" i="24"/>
  <c r="F35" i="37" s="1"/>
  <c r="V570" i="24"/>
  <c r="V1033" i="24"/>
  <c r="V828" i="24"/>
  <c r="F63" i="26" s="1"/>
  <c r="L446" i="24"/>
  <c r="V1027" i="24"/>
  <c r="L1015" i="24"/>
  <c r="N1004" i="24"/>
  <c r="N1001" i="24" s="1"/>
  <c r="N238" i="24"/>
  <c r="V236" i="24"/>
  <c r="F18" i="38" s="1"/>
  <c r="C24" i="15"/>
  <c r="C36" i="17"/>
  <c r="V207" i="24"/>
  <c r="F9" i="37" s="1"/>
  <c r="L203" i="24"/>
  <c r="V564" i="24"/>
  <c r="V739" i="24"/>
  <c r="L737" i="24"/>
  <c r="V217" i="24"/>
  <c r="L211" i="24"/>
  <c r="V276" i="24"/>
  <c r="F31" i="38" s="1"/>
  <c r="V1047" i="24"/>
  <c r="V651" i="24"/>
  <c r="V640" i="24"/>
  <c r="F39" i="27" s="1"/>
  <c r="V786" i="24"/>
  <c r="F24" i="39" s="1"/>
  <c r="V883" i="24"/>
  <c r="V881" i="24"/>
  <c r="V455" i="24"/>
  <c r="F31" i="26" s="1"/>
  <c r="R419" i="24"/>
  <c r="V384" i="24"/>
  <c r="V360" i="24"/>
  <c r="V348" i="24"/>
  <c r="V9" i="24"/>
  <c r="L667" i="24"/>
  <c r="V943" i="24"/>
  <c r="P685" i="24"/>
  <c r="V625" i="24"/>
  <c r="C30" i="15"/>
  <c r="C38" i="17"/>
  <c r="V401" i="24"/>
  <c r="L400" i="24"/>
  <c r="N950" i="24"/>
  <c r="N942" i="24" s="1"/>
  <c r="V689" i="24"/>
  <c r="F31" i="39" s="1"/>
  <c r="V657" i="24"/>
  <c r="V289" i="24"/>
  <c r="F22" i="39" s="1"/>
  <c r="V1148" i="24"/>
  <c r="L255" i="24"/>
  <c r="R243" i="24"/>
  <c r="C25" i="15"/>
  <c r="P676" i="24"/>
  <c r="R566" i="24"/>
  <c r="V837" i="24"/>
  <c r="F16" i="26"/>
  <c r="V264" i="24"/>
  <c r="P650" i="24"/>
  <c r="V921" i="24"/>
  <c r="P908" i="24"/>
  <c r="V352" i="24"/>
  <c r="R345" i="24"/>
  <c r="V892" i="24"/>
  <c r="N869" i="24"/>
  <c r="V1187" i="24"/>
  <c r="N8" i="24"/>
  <c r="V318" i="24"/>
  <c r="V811" i="24"/>
  <c r="V810" i="24" s="1"/>
  <c r="V240" i="24"/>
  <c r="F19" i="38" s="1"/>
  <c r="V215" i="24"/>
  <c r="F11" i="37" s="1"/>
  <c r="L759" i="24"/>
  <c r="V760" i="24"/>
  <c r="V420" i="24"/>
  <c r="F16" i="28" s="1"/>
  <c r="V355" i="24"/>
  <c r="V952" i="24"/>
  <c r="V1120" i="24"/>
  <c r="V954" i="24"/>
  <c r="V669" i="24"/>
  <c r="F40" i="38" s="1"/>
  <c r="L364" i="24"/>
  <c r="V365" i="24"/>
  <c r="V291" i="24"/>
  <c r="F36" i="38" s="1"/>
  <c r="N1043" i="24"/>
  <c r="L238" i="24"/>
  <c r="R908" i="24"/>
  <c r="V1223" i="24"/>
  <c r="F50" i="27" s="1"/>
  <c r="V278" i="24"/>
  <c r="F19" i="37" s="1"/>
  <c r="V903" i="24"/>
  <c r="V788" i="24"/>
  <c r="P791" i="24"/>
  <c r="V303" i="24"/>
  <c r="F26" i="25" s="1"/>
  <c r="P104" i="24"/>
  <c r="P99" i="24" s="1"/>
  <c r="P756" i="24"/>
  <c r="N637" i="24"/>
  <c r="V699" i="24"/>
  <c r="F36" i="37" s="1"/>
  <c r="V660" i="24"/>
  <c r="L1032" i="24"/>
  <c r="L1026" i="24" s="1"/>
  <c r="V427" i="24"/>
  <c r="L426" i="24"/>
  <c r="V1022" i="24"/>
  <c r="V923" i="24"/>
  <c r="L879" i="24"/>
  <c r="V1147" i="24"/>
  <c r="L1146" i="24"/>
  <c r="N499" i="24"/>
  <c r="V860" i="24"/>
  <c r="V797" i="24"/>
  <c r="V522" i="24"/>
  <c r="L122" i="24"/>
  <c r="V1106" i="24"/>
  <c r="V1013" i="24"/>
  <c r="V247" i="24"/>
  <c r="L243" i="24"/>
  <c r="V241" i="24"/>
  <c r="F20" i="38" s="1"/>
  <c r="C11" i="15"/>
  <c r="E112" i="24"/>
  <c r="F18" i="34"/>
  <c r="V1220" i="24"/>
  <c r="V1157" i="24"/>
  <c r="P194" i="24"/>
  <c r="V743" i="24"/>
  <c r="V678" i="24"/>
  <c r="R162" i="24"/>
  <c r="R158" i="24" s="1"/>
  <c r="R173" i="24" s="1"/>
  <c r="F11" i="25"/>
  <c r="D46" i="15"/>
  <c r="V742" i="24"/>
  <c r="N695" i="24"/>
  <c r="V471" i="24"/>
  <c r="V409" i="24"/>
  <c r="V866" i="24"/>
  <c r="L864" i="24"/>
  <c r="V1103" i="24"/>
  <c r="L1102" i="24"/>
  <c r="V1076" i="24"/>
  <c r="N1074" i="24"/>
  <c r="V1050" i="24"/>
  <c r="F65" i="26" s="1"/>
  <c r="F64" i="26" s="1"/>
  <c r="V1011" i="24"/>
  <c r="L908" i="24"/>
  <c r="V234" i="24"/>
  <c r="F12" i="39" s="1"/>
  <c r="R410" i="24"/>
  <c r="V1137" i="24"/>
  <c r="P1127" i="24"/>
  <c r="P1122" i="24" s="1"/>
  <c r="V504" i="24"/>
  <c r="F43" i="25" s="1"/>
  <c r="L194" i="24"/>
  <c r="V197" i="24"/>
  <c r="F8" i="38" s="1"/>
  <c r="R869" i="24"/>
  <c r="R851" i="24"/>
  <c r="V795" i="24"/>
  <c r="F29" i="37" s="1"/>
  <c r="V512" i="24"/>
  <c r="V226" i="24"/>
  <c r="V948" i="24"/>
  <c r="L1038" i="24"/>
  <c r="V1040" i="24"/>
  <c r="N1015" i="24"/>
  <c r="V259" i="24"/>
  <c r="F15" i="37" s="1"/>
  <c r="V870" i="24"/>
  <c r="L851" i="24"/>
  <c r="V1064" i="24"/>
  <c r="L488" i="24"/>
  <c r="V490" i="24"/>
  <c r="L472" i="24"/>
  <c r="V477" i="24"/>
  <c r="V565" i="24"/>
  <c r="P562" i="24"/>
  <c r="V229" i="24"/>
  <c r="F11" i="39" s="1"/>
  <c r="L228" i="24"/>
  <c r="V992" i="24"/>
  <c r="V991" i="24" s="1"/>
  <c r="F23" i="26"/>
  <c r="L128" i="24"/>
  <c r="V780" i="24"/>
  <c r="V1100" i="24"/>
  <c r="V928" i="24"/>
  <c r="V224" i="24"/>
  <c r="F14" i="37" s="1"/>
  <c r="V347" i="24"/>
  <c r="L345" i="24"/>
  <c r="V1219" i="24"/>
  <c r="N288" i="24"/>
  <c r="V517" i="24"/>
  <c r="V431" i="24"/>
  <c r="V397" i="24"/>
  <c r="P300" i="24"/>
  <c r="N104" i="24"/>
  <c r="N99" i="24" s="1"/>
  <c r="P656" i="24"/>
  <c r="V782" i="24"/>
  <c r="N68" i="24"/>
  <c r="F7" i="29"/>
  <c r="F6" i="29" s="1"/>
  <c r="R676" i="24"/>
  <c r="L1004" i="24"/>
  <c r="L1001" i="24" s="1"/>
  <c r="V975" i="24"/>
  <c r="C34" i="17"/>
  <c r="E586" i="24"/>
  <c r="E273" i="24"/>
  <c r="E192" i="24" s="1"/>
  <c r="E191" i="24" s="1"/>
  <c r="C30" i="17" s="1"/>
  <c r="C29" i="17"/>
  <c r="V292" i="24"/>
  <c r="F23" i="37" s="1"/>
  <c r="F12" i="25"/>
  <c r="L1150" i="24"/>
  <c r="V1151" i="24"/>
  <c r="C32" i="15"/>
  <c r="C39" i="17"/>
  <c r="V540" i="24"/>
  <c r="L535" i="24"/>
  <c r="L527" i="24" s="1"/>
  <c r="L526" i="24" s="1"/>
  <c r="V919" i="24"/>
  <c r="V1139" i="24"/>
  <c r="L1138" i="24"/>
  <c r="V285" i="24"/>
  <c r="F21" i="37" s="1"/>
  <c r="R931" i="24"/>
  <c r="R927" i="24" s="1"/>
  <c r="V905" i="24"/>
  <c r="V886" i="24"/>
  <c r="V563" i="24"/>
  <c r="L562" i="24"/>
  <c r="V561" i="24"/>
  <c r="V188" i="24"/>
  <c r="N1197" i="24"/>
  <c r="N908" i="24"/>
  <c r="V1031" i="24"/>
  <c r="V1017" i="24"/>
  <c r="V994" i="24"/>
  <c r="V993" i="24" s="1"/>
  <c r="V958" i="24"/>
  <c r="R16" i="24"/>
  <c r="R14" i="24" s="1"/>
  <c r="V838" i="24"/>
  <c r="V1214" i="24"/>
  <c r="V465" i="24"/>
  <c r="L463" i="24"/>
  <c r="V1216" i="24"/>
  <c r="C18" i="15"/>
  <c r="C32" i="17"/>
  <c r="E572" i="24"/>
  <c r="L494" i="24"/>
  <c r="V496" i="24"/>
  <c r="V411" i="24"/>
  <c r="L410" i="24"/>
  <c r="R359" i="24"/>
  <c r="V332" i="24"/>
  <c r="V206" i="24"/>
  <c r="P203" i="24"/>
  <c r="V370" i="24"/>
  <c r="P368" i="24"/>
  <c r="V326" i="24"/>
  <c r="L325" i="24"/>
  <c r="L274" i="24"/>
  <c r="V275" i="24"/>
  <c r="R219" i="24"/>
  <c r="N194" i="24"/>
  <c r="V195" i="24"/>
  <c r="L162" i="24"/>
  <c r="L158" i="24" s="1"/>
  <c r="L173" i="24" s="1"/>
  <c r="P8" i="24"/>
  <c r="L54" i="24"/>
  <c r="V577" i="24"/>
  <c r="V543" i="24"/>
  <c r="V160" i="24"/>
  <c r="L90" i="24"/>
  <c r="N144" i="24"/>
  <c r="N143" i="24" s="1"/>
  <c r="N156" i="24" s="1"/>
  <c r="N115" i="24"/>
  <c r="L84" i="24"/>
  <c r="V338" i="24"/>
  <c r="V775" i="24"/>
  <c r="P700" i="24"/>
  <c r="F11" i="27"/>
  <c r="P115" i="24"/>
  <c r="V1215" i="24"/>
  <c r="V896" i="24"/>
  <c r="L893" i="24"/>
  <c r="V1218" i="24"/>
  <c r="V1224" i="24"/>
  <c r="N1159" i="24"/>
  <c r="V1161" i="24"/>
  <c r="R325" i="24"/>
  <c r="V518" i="24"/>
  <c r="V503" i="24"/>
  <c r="L499" i="24"/>
  <c r="V444" i="24"/>
  <c r="L441" i="24"/>
  <c r="P359" i="24"/>
  <c r="V362" i="24"/>
  <c r="N325" i="24"/>
  <c r="V312" i="24"/>
  <c r="F35" i="25" s="1"/>
  <c r="V284" i="24"/>
  <c r="N281" i="24"/>
  <c r="V235" i="24"/>
  <c r="L233" i="24"/>
  <c r="V67" i="24"/>
  <c r="E20" i="17" s="1"/>
  <c r="N429" i="24"/>
  <c r="P375" i="24"/>
  <c r="V378" i="24"/>
  <c r="V363" i="24"/>
  <c r="V333" i="24"/>
  <c r="V324" i="24"/>
  <c r="R288" i="24"/>
  <c r="L104" i="24"/>
  <c r="L99" i="24" s="1"/>
  <c r="L763" i="24"/>
  <c r="V766" i="24"/>
  <c r="L756" i="24"/>
  <c r="V757" i="24"/>
  <c r="V702" i="24"/>
  <c r="F11" i="36" s="1"/>
  <c r="L637" i="24"/>
  <c r="V638" i="24"/>
  <c r="V583" i="24"/>
  <c r="P162" i="24"/>
  <c r="P158" i="24" s="1"/>
  <c r="P173" i="24" s="1"/>
  <c r="E49" i="24"/>
  <c r="C9" i="15"/>
  <c r="D25" i="15"/>
  <c r="D37" i="17"/>
  <c r="C12" i="15"/>
  <c r="E141" i="24"/>
  <c r="R90" i="24"/>
  <c r="N54" i="24"/>
  <c r="L144" i="24"/>
  <c r="L143" i="24" s="1"/>
  <c r="L156" i="24" s="1"/>
  <c r="F12" i="26"/>
  <c r="L115" i="24"/>
  <c r="N84" i="24"/>
  <c r="L730" i="24"/>
  <c r="V731" i="24"/>
  <c r="V712" i="24"/>
  <c r="L709" i="24"/>
  <c r="L705" i="24" s="1"/>
  <c r="V703" i="24"/>
  <c r="F12" i="36" s="1"/>
  <c r="N700" i="24"/>
  <c r="P690" i="24"/>
  <c r="N633" i="24"/>
  <c r="L548" i="24"/>
  <c r="L541" i="24" s="1"/>
  <c r="V550" i="24"/>
  <c r="N382" i="24"/>
  <c r="L656" i="24"/>
  <c r="V290" i="24"/>
  <c r="N1150" i="24"/>
  <c r="V793" i="24"/>
  <c r="L791" i="24"/>
  <c r="V528" i="24"/>
  <c r="V511" i="24"/>
  <c r="V408" i="24"/>
  <c r="L407" i="24"/>
  <c r="N353" i="24"/>
  <c r="N351" i="24" s="1"/>
  <c r="V356" i="24"/>
  <c r="V294" i="24"/>
  <c r="L288" i="24"/>
  <c r="P128" i="24"/>
  <c r="L78" i="24"/>
  <c r="V53" i="24"/>
  <c r="V421" i="24"/>
  <c r="L419" i="24"/>
  <c r="P255" i="24"/>
  <c r="V244" i="24"/>
  <c r="N243" i="24"/>
  <c r="N203" i="24"/>
  <c r="V210" i="24"/>
  <c r="P122" i="24"/>
  <c r="E81" i="24"/>
  <c r="C10" i="15"/>
  <c r="F8" i="26"/>
  <c r="V658" i="24"/>
  <c r="N656" i="24"/>
  <c r="D18" i="15"/>
  <c r="F572" i="24"/>
  <c r="D32" i="17"/>
  <c r="L68" i="24"/>
  <c r="R115" i="24"/>
  <c r="R114" i="24" s="1"/>
  <c r="R141" i="24" s="1"/>
  <c r="R84" i="24"/>
  <c r="N491" i="24"/>
  <c r="L753" i="24"/>
  <c r="V754" i="24"/>
  <c r="R700" i="24"/>
  <c r="V692" i="24"/>
  <c r="L690" i="24"/>
  <c r="V677" i="24"/>
  <c r="L676" i="24"/>
  <c r="V632" i="24"/>
  <c r="L629" i="24"/>
  <c r="V589" i="24"/>
  <c r="V588" i="24" s="1"/>
  <c r="L554" i="24"/>
  <c r="V559" i="24"/>
  <c r="V644" i="24"/>
  <c r="F43" i="27" s="1"/>
  <c r="V1222" i="24"/>
  <c r="V532" i="24"/>
  <c r="V396" i="24"/>
  <c r="L315" i="24"/>
  <c r="V319" i="24"/>
  <c r="V307" i="24"/>
  <c r="F30" i="25" s="1"/>
  <c r="V261" i="24"/>
  <c r="V225" i="24"/>
  <c r="P219" i="24"/>
  <c r="V524" i="24"/>
  <c r="L520" i="24"/>
  <c r="L509" i="24" s="1"/>
  <c r="L508" i="24" s="1"/>
  <c r="P325" i="24"/>
  <c r="V320" i="24"/>
  <c r="L300" i="24"/>
  <c r="V301" i="24"/>
  <c r="R255" i="24"/>
  <c r="V221" i="24"/>
  <c r="F13" i="38" s="1"/>
  <c r="L219" i="24"/>
  <c r="N162" i="24"/>
  <c r="N158" i="24" s="1"/>
  <c r="N173" i="24" s="1"/>
  <c r="P90" i="24"/>
  <c r="P83" i="24" s="1"/>
  <c r="L650" i="24"/>
  <c r="V652" i="24"/>
  <c r="V622" i="24"/>
  <c r="F21" i="27" s="1"/>
  <c r="L613" i="24"/>
  <c r="F586" i="24"/>
  <c r="D33" i="17"/>
  <c r="F11" i="26"/>
  <c r="N90" i="24"/>
  <c r="L72" i="24"/>
  <c r="V249" i="24"/>
  <c r="V126" i="24"/>
  <c r="V65" i="24"/>
  <c r="F81" i="24"/>
  <c r="D10" i="15"/>
  <c r="V701" i="24"/>
  <c r="L700" i="24"/>
  <c r="R690" i="24"/>
  <c r="V634" i="24"/>
  <c r="L633" i="24"/>
  <c r="V568" i="24"/>
  <c r="L566" i="24"/>
  <c r="N667" i="24"/>
  <c r="F9" i="34"/>
  <c r="N45" i="24"/>
  <c r="N39" i="24" s="1"/>
  <c r="E13" i="17"/>
  <c r="F14" i="34"/>
  <c r="P45" i="24"/>
  <c r="P39" i="24" s="1"/>
  <c r="F7" i="27"/>
  <c r="F6" i="27" s="1"/>
  <c r="F11" i="34"/>
  <c r="N23" i="24"/>
  <c r="P16" i="24"/>
  <c r="P14" i="24" s="1"/>
  <c r="P50" i="24" s="1"/>
  <c r="P23" i="24"/>
  <c r="V22" i="24"/>
  <c r="E11" i="17" s="1"/>
  <c r="F10" i="34"/>
  <c r="R23" i="24"/>
  <c r="L23" i="24"/>
  <c r="L16" i="24"/>
  <c r="L14" i="24" s="1"/>
  <c r="N16" i="24"/>
  <c r="N14" i="24" s="1"/>
  <c r="L45" i="24"/>
  <c r="L39" i="24" s="1"/>
  <c r="F8" i="34"/>
  <c r="R39" i="24"/>
  <c r="L809" i="24" l="1"/>
  <c r="L806" i="24" s="1"/>
  <c r="N840" i="24"/>
  <c r="N809" i="24"/>
  <c r="N806" i="24" s="1"/>
  <c r="P809" i="24"/>
  <c r="P806" i="24" s="1"/>
  <c r="V825" i="24"/>
  <c r="V535" i="24"/>
  <c r="V834" i="24"/>
  <c r="V830" i="24" s="1"/>
  <c r="L1122" i="24"/>
  <c r="R806" i="24"/>
  <c r="R83" i="24"/>
  <c r="L83" i="24"/>
  <c r="V904" i="24"/>
  <c r="V1138" i="24"/>
  <c r="E38" i="15" s="1"/>
  <c r="V394" i="24"/>
  <c r="S202" i="13"/>
  <c r="M208" i="13"/>
  <c r="S215" i="13"/>
  <c r="S80" i="13"/>
  <c r="S79" i="13" s="1"/>
  <c r="E68" i="15" s="1"/>
  <c r="S172" i="13"/>
  <c r="Q208" i="13"/>
  <c r="F17" i="33"/>
  <c r="V745" i="24"/>
  <c r="V429" i="24"/>
  <c r="V727" i="24"/>
  <c r="F12" i="27"/>
  <c r="N83" i="24"/>
  <c r="N112" i="24" s="1"/>
  <c r="F14" i="41"/>
  <c r="F61" i="26"/>
  <c r="M53" i="13"/>
  <c r="M78" i="13" s="1"/>
  <c r="Q136" i="13"/>
  <c r="K7" i="13"/>
  <c r="S115" i="13"/>
  <c r="S75" i="13"/>
  <c r="S41" i="13"/>
  <c r="M152" i="13"/>
  <c r="S209" i="13"/>
  <c r="S208" i="13" s="1"/>
  <c r="S220" i="13"/>
  <c r="E77" i="15" s="1"/>
  <c r="M108" i="13"/>
  <c r="M125" i="13" s="1"/>
  <c r="S145" i="13"/>
  <c r="O152" i="13"/>
  <c r="K108" i="13"/>
  <c r="K125" i="13" s="1"/>
  <c r="K135" i="13" s="1"/>
  <c r="O53" i="13"/>
  <c r="O78" i="13" s="1"/>
  <c r="O135" i="13" s="1"/>
  <c r="O208" i="13"/>
  <c r="O171" i="13" s="1"/>
  <c r="S63" i="13"/>
  <c r="Q53" i="13"/>
  <c r="Q78" i="13" s="1"/>
  <c r="S93" i="13"/>
  <c r="S107" i="13" s="1"/>
  <c r="Q152" i="13"/>
  <c r="O136" i="13"/>
  <c r="F240" i="13"/>
  <c r="D8" i="21" s="1"/>
  <c r="S8" i="13"/>
  <c r="S44" i="13"/>
  <c r="S186" i="13"/>
  <c r="K193" i="13"/>
  <c r="K171" i="13" s="1"/>
  <c r="S22" i="13"/>
  <c r="O7" i="13"/>
  <c r="S126" i="13"/>
  <c r="S134" i="13" s="1"/>
  <c r="S176" i="13"/>
  <c r="M136" i="13"/>
  <c r="S119" i="13"/>
  <c r="S108" i="13" s="1"/>
  <c r="Q135" i="13"/>
  <c r="S54" i="13"/>
  <c r="L1212" i="24"/>
  <c r="V1217" i="24"/>
  <c r="V1213" i="24"/>
  <c r="Q7" i="13"/>
  <c r="E240" i="13"/>
  <c r="C55" i="17" s="1"/>
  <c r="C50" i="17" s="1"/>
  <c r="S156" i="13"/>
  <c r="E75" i="15" s="1"/>
  <c r="H75" i="15" s="1"/>
  <c r="S34" i="13"/>
  <c r="M7" i="13"/>
  <c r="Q193" i="13"/>
  <c r="S205" i="13"/>
  <c r="S198" i="13"/>
  <c r="M193" i="13"/>
  <c r="M171" i="13" s="1"/>
  <c r="S194" i="13"/>
  <c r="S137" i="13"/>
  <c r="K136" i="13"/>
  <c r="K152" i="13"/>
  <c r="S16" i="12"/>
  <c r="S33" i="12"/>
  <c r="M24" i="12"/>
  <c r="M58" i="12"/>
  <c r="M45" i="12" s="1"/>
  <c r="M50" i="12" s="1"/>
  <c r="S94" i="12"/>
  <c r="E61" i="15" s="1"/>
  <c r="S47" i="12"/>
  <c r="E54" i="15" s="1"/>
  <c r="S62" i="12"/>
  <c r="S61" i="12" s="1"/>
  <c r="S12" i="12"/>
  <c r="Q7" i="12"/>
  <c r="C48" i="17"/>
  <c r="C47" i="17" s="1"/>
  <c r="S25" i="12"/>
  <c r="Q24" i="12"/>
  <c r="S70" i="12"/>
  <c r="S49" i="12" s="1"/>
  <c r="E56" i="15" s="1"/>
  <c r="S8" i="12"/>
  <c r="S86" i="12"/>
  <c r="E59" i="15" s="1"/>
  <c r="H55" i="15"/>
  <c r="S73" i="12"/>
  <c r="Q58" i="12"/>
  <c r="Q45" i="12" s="1"/>
  <c r="Q50" i="12" s="1"/>
  <c r="S37" i="12"/>
  <c r="E51" i="15" s="1"/>
  <c r="S29" i="12"/>
  <c r="P956" i="24"/>
  <c r="E17" i="17"/>
  <c r="V1096" i="24"/>
  <c r="F20" i="35" s="1"/>
  <c r="P723" i="24"/>
  <c r="P452" i="24"/>
  <c r="V813" i="24"/>
  <c r="L942" i="24"/>
  <c r="R1173" i="24"/>
  <c r="V798" i="24"/>
  <c r="P358" i="24"/>
  <c r="R840" i="24"/>
  <c r="F505" i="24"/>
  <c r="R956" i="24"/>
  <c r="R926" i="24" s="1"/>
  <c r="V1086" i="24"/>
  <c r="N358" i="24"/>
  <c r="L358" i="24"/>
  <c r="V845" i="24"/>
  <c r="P1095" i="24"/>
  <c r="P1062" i="24" s="1"/>
  <c r="N114" i="24"/>
  <c r="N141" i="24" s="1"/>
  <c r="F7" i="38"/>
  <c r="F37" i="37"/>
  <c r="V372" i="24"/>
  <c r="E12" i="17" s="1"/>
  <c r="L840" i="24"/>
  <c r="N1095" i="24"/>
  <c r="N1062" i="24" s="1"/>
  <c r="R1095" i="24"/>
  <c r="R1062" i="24" s="1"/>
  <c r="V819" i="24"/>
  <c r="V1043" i="24"/>
  <c r="L413" i="24"/>
  <c r="L399" i="24" s="1"/>
  <c r="R358" i="24"/>
  <c r="E585" i="24"/>
  <c r="V1080" i="24"/>
  <c r="F55" i="26"/>
  <c r="F35" i="27"/>
  <c r="V578" i="24"/>
  <c r="V574" i="24" s="1"/>
  <c r="V410" i="24"/>
  <c r="F15" i="31" s="1"/>
  <c r="F16" i="31" s="1"/>
  <c r="F61" i="25"/>
  <c r="F60" i="25" s="1"/>
  <c r="F28" i="35"/>
  <c r="N784" i="24"/>
  <c r="V1092" i="24"/>
  <c r="P227" i="24"/>
  <c r="F343" i="24"/>
  <c r="D30" i="17"/>
  <c r="V1174" i="24"/>
  <c r="R227" i="24"/>
  <c r="N227" i="24"/>
  <c r="F24" i="25"/>
  <c r="F23" i="25" s="1"/>
  <c r="V300" i="24"/>
  <c r="N425" i="24"/>
  <c r="L227" i="24"/>
  <c r="V946" i="24"/>
  <c r="L1095" i="24"/>
  <c r="L1062" i="24" s="1"/>
  <c r="F20" i="25"/>
  <c r="F19" i="25" s="1"/>
  <c r="V296" i="24"/>
  <c r="V1197" i="24"/>
  <c r="V816" i="24"/>
  <c r="F18" i="35"/>
  <c r="F17" i="35" s="1"/>
  <c r="N891" i="24"/>
  <c r="V609" i="24"/>
  <c r="V1127" i="24"/>
  <c r="V1122" i="24" s="1"/>
  <c r="E37" i="15" s="1"/>
  <c r="F42" i="26"/>
  <c r="D17" i="15"/>
  <c r="P784" i="24"/>
  <c r="V459" i="24"/>
  <c r="F35" i="26" s="1"/>
  <c r="E505" i="24"/>
  <c r="F59" i="26"/>
  <c r="F58" i="26" s="1"/>
  <c r="D36" i="15"/>
  <c r="D41" i="17"/>
  <c r="K61" i="12"/>
  <c r="K58" i="12" s="1"/>
  <c r="K45" i="12" s="1"/>
  <c r="K46" i="12"/>
  <c r="K7" i="12"/>
  <c r="O46" i="12"/>
  <c r="O61" i="12"/>
  <c r="O58" i="12" s="1"/>
  <c r="O45" i="12" s="1"/>
  <c r="S46" i="12"/>
  <c r="E53" i="15" s="1"/>
  <c r="F8" i="33"/>
  <c r="F12" i="29"/>
  <c r="F23" i="29" s="1"/>
  <c r="V426" i="24"/>
  <c r="N295" i="24"/>
  <c r="N273" i="24" s="1"/>
  <c r="V724" i="24"/>
  <c r="V1032" i="24"/>
  <c r="V1026" i="24" s="1"/>
  <c r="P891" i="24"/>
  <c r="P942" i="24"/>
  <c r="P926" i="24" s="1"/>
  <c r="V1159" i="24"/>
  <c r="E43" i="15" s="1"/>
  <c r="H43" i="15" s="1"/>
  <c r="F8" i="27"/>
  <c r="R425" i="24"/>
  <c r="C36" i="15"/>
  <c r="V1038" i="24"/>
  <c r="N863" i="24"/>
  <c r="R784" i="24"/>
  <c r="P425" i="24"/>
  <c r="V605" i="24"/>
  <c r="E15" i="17" s="1"/>
  <c r="V763" i="24"/>
  <c r="E26" i="15" s="1"/>
  <c r="H26" i="15" s="1"/>
  <c r="V8" i="24"/>
  <c r="R193" i="24"/>
  <c r="V375" i="24"/>
  <c r="V177" i="24"/>
  <c r="V175" i="24" s="1"/>
  <c r="E15" i="15" s="1"/>
  <c r="V1052" i="24"/>
  <c r="V1049" i="24" s="1"/>
  <c r="V685" i="24"/>
  <c r="V1074" i="24"/>
  <c r="L425" i="24"/>
  <c r="V950" i="24"/>
  <c r="V400" i="24"/>
  <c r="P413" i="24"/>
  <c r="P399" i="24" s="1"/>
  <c r="P863" i="24"/>
  <c r="N956" i="24"/>
  <c r="N926" i="24" s="1"/>
  <c r="V769" i="24"/>
  <c r="E27" i="15" s="1"/>
  <c r="P295" i="24"/>
  <c r="P273" i="24" s="1"/>
  <c r="L1173" i="24"/>
  <c r="P1173" i="24"/>
  <c r="R295" i="24"/>
  <c r="R273" i="24" s="1"/>
  <c r="N452" i="24"/>
  <c r="V733" i="24"/>
  <c r="R723" i="24"/>
  <c r="N399" i="24"/>
  <c r="P608" i="24"/>
  <c r="F6" i="24"/>
  <c r="L784" i="24"/>
  <c r="V709" i="24"/>
  <c r="V705" i="24" s="1"/>
  <c r="C17" i="15"/>
  <c r="N1173" i="24"/>
  <c r="F27" i="39"/>
  <c r="R413" i="24"/>
  <c r="R399" i="24" s="1"/>
  <c r="F30" i="27"/>
  <c r="R452" i="24"/>
  <c r="V1066" i="24"/>
  <c r="V1063" i="24" s="1"/>
  <c r="D16" i="15"/>
  <c r="D8" i="15" s="1"/>
  <c r="V554" i="24"/>
  <c r="V629" i="24"/>
  <c r="V791" i="24"/>
  <c r="L891" i="24"/>
  <c r="V864" i="24"/>
  <c r="N723" i="24"/>
  <c r="V737" i="24"/>
  <c r="R1000" i="24"/>
  <c r="F51" i="38"/>
  <c r="R52" i="24"/>
  <c r="R81" i="24" s="1"/>
  <c r="V345" i="24"/>
  <c r="R507" i="24"/>
  <c r="R572" i="24" s="1"/>
  <c r="V255" i="24"/>
  <c r="F8" i="30"/>
  <c r="F17" i="30" s="1"/>
  <c r="F53" i="25"/>
  <c r="V957" i="24"/>
  <c r="V974" i="24"/>
  <c r="V211" i="24"/>
  <c r="V403" i="24"/>
  <c r="V482" i="24"/>
  <c r="V478" i="24" s="1"/>
  <c r="P52" i="24"/>
  <c r="P81" i="24" s="1"/>
  <c r="V435" i="24"/>
  <c r="E23" i="17" s="1"/>
  <c r="V695" i="24"/>
  <c r="V368" i="24"/>
  <c r="P1000" i="24"/>
  <c r="V851" i="24"/>
  <c r="V520" i="24"/>
  <c r="V509" i="24" s="1"/>
  <c r="V508" i="24" s="1"/>
  <c r="V414" i="24"/>
  <c r="V893" i="24"/>
  <c r="V488" i="24"/>
  <c r="L863" i="24"/>
  <c r="V364" i="24"/>
  <c r="V931" i="24"/>
  <c r="V927" i="24" s="1"/>
  <c r="R608" i="24"/>
  <c r="V1201" i="24"/>
  <c r="Q234" i="14"/>
  <c r="D64" i="17"/>
  <c r="D56" i="17" s="1"/>
  <c r="E81" i="15"/>
  <c r="E58" i="17"/>
  <c r="E60" i="17"/>
  <c r="E83" i="15"/>
  <c r="K234" i="14"/>
  <c r="O234" i="14"/>
  <c r="D9" i="21"/>
  <c r="F32" i="37"/>
  <c r="D7" i="21"/>
  <c r="D49" i="17"/>
  <c r="D47" i="17"/>
  <c r="C7" i="21"/>
  <c r="V72" i="24"/>
  <c r="P193" i="24"/>
  <c r="V869" i="24"/>
  <c r="V1108" i="24"/>
  <c r="F32" i="35" s="1"/>
  <c r="V656" i="24"/>
  <c r="V407" i="24"/>
  <c r="E14" i="17" s="1"/>
  <c r="N608" i="24"/>
  <c r="V1015" i="24"/>
  <c r="L1000" i="24"/>
  <c r="V785" i="24"/>
  <c r="V1118" i="24"/>
  <c r="L956" i="24"/>
  <c r="V715" i="24"/>
  <c r="F47" i="38"/>
  <c r="F46" i="38" s="1"/>
  <c r="N1000" i="24"/>
  <c r="V315" i="24"/>
  <c r="V491" i="24"/>
  <c r="V548" i="24"/>
  <c r="V541" i="24" s="1"/>
  <c r="V441" i="24"/>
  <c r="E22" i="17" s="1"/>
  <c r="V777" i="24"/>
  <c r="V774" i="24" s="1"/>
  <c r="E28" i="15" s="1"/>
  <c r="V238" i="24"/>
  <c r="L193" i="24"/>
  <c r="V995" i="24"/>
  <c r="F6" i="37"/>
  <c r="H38" i="15"/>
  <c r="R684" i="24"/>
  <c r="R683" i="24" s="1"/>
  <c r="V566" i="24"/>
  <c r="L52" i="24"/>
  <c r="L81" i="24" s="1"/>
  <c r="V353" i="24"/>
  <c r="V351" i="24" s="1"/>
  <c r="P684" i="24"/>
  <c r="P683" i="24" s="1"/>
  <c r="V879" i="24"/>
  <c r="V453" i="24"/>
  <c r="R863" i="24"/>
  <c r="V1004" i="24"/>
  <c r="V1001" i="24" s="1"/>
  <c r="V1146" i="24"/>
  <c r="E41" i="15" s="1"/>
  <c r="H41" i="15" s="1"/>
  <c r="V759" i="24"/>
  <c r="F48" i="25"/>
  <c r="F47" i="25" s="1"/>
  <c r="F24" i="27"/>
  <c r="F22" i="27" s="1"/>
  <c r="V623" i="24"/>
  <c r="V650" i="24"/>
  <c r="V676" i="24"/>
  <c r="E23" i="15" s="1"/>
  <c r="V667" i="24"/>
  <c r="E35" i="17" s="1"/>
  <c r="V84" i="24"/>
  <c r="V562" i="24"/>
  <c r="V908" i="24"/>
  <c r="E34" i="15" s="1"/>
  <c r="V1150" i="24"/>
  <c r="E42" i="15" s="1"/>
  <c r="F19" i="39"/>
  <c r="V263" i="24"/>
  <c r="V382" i="24"/>
  <c r="C16" i="15"/>
  <c r="E343" i="24"/>
  <c r="E6" i="24"/>
  <c r="L507" i="24"/>
  <c r="L572" i="24" s="1"/>
  <c r="N52" i="24"/>
  <c r="N81" i="24" s="1"/>
  <c r="L452" i="24"/>
  <c r="F24" i="35"/>
  <c r="V1099" i="24"/>
  <c r="F23" i="35" s="1"/>
  <c r="F18" i="26"/>
  <c r="F17" i="26" s="1"/>
  <c r="F27" i="35"/>
  <c r="V1102" i="24"/>
  <c r="F26" i="35" s="1"/>
  <c r="V1105" i="24"/>
  <c r="F29" i="35" s="1"/>
  <c r="F30" i="35"/>
  <c r="L684" i="24"/>
  <c r="L683" i="24" s="1"/>
  <c r="N684" i="24"/>
  <c r="N683" i="24" s="1"/>
  <c r="F53" i="26"/>
  <c r="V472" i="24"/>
  <c r="F48" i="26" s="1"/>
  <c r="V228" i="24"/>
  <c r="F47" i="26"/>
  <c r="V467" i="24"/>
  <c r="N507" i="24"/>
  <c r="N572" i="24" s="1"/>
  <c r="L114" i="24"/>
  <c r="L141" i="24" s="1"/>
  <c r="V162" i="24"/>
  <c r="V158" i="24" s="1"/>
  <c r="C21" i="15"/>
  <c r="F55" i="38"/>
  <c r="F54" i="38" s="1"/>
  <c r="V753" i="24"/>
  <c r="F35" i="38"/>
  <c r="V288" i="24"/>
  <c r="F13" i="33"/>
  <c r="F11" i="33" s="1"/>
  <c r="V494" i="24"/>
  <c r="D21" i="15"/>
  <c r="F585" i="24"/>
  <c r="L295" i="24"/>
  <c r="F43" i="38"/>
  <c r="F41" i="38" s="1"/>
  <c r="V690" i="24"/>
  <c r="V68" i="24"/>
  <c r="E10" i="17" s="1"/>
  <c r="F17" i="34"/>
  <c r="F16" i="34" s="1"/>
  <c r="F15" i="26"/>
  <c r="F13" i="26" s="1"/>
  <c r="V122" i="24"/>
  <c r="V115" i="24"/>
  <c r="F7" i="26"/>
  <c r="F6" i="26" s="1"/>
  <c r="P507" i="24"/>
  <c r="P572" i="24" s="1"/>
  <c r="V700" i="24"/>
  <c r="F10" i="36"/>
  <c r="F9" i="36" s="1"/>
  <c r="F15" i="39"/>
  <c r="V248" i="24"/>
  <c r="L608" i="24"/>
  <c r="L587" i="24" s="1"/>
  <c r="V219" i="24"/>
  <c r="F14" i="39"/>
  <c r="V243" i="24"/>
  <c r="V78" i="24"/>
  <c r="F7" i="35"/>
  <c r="F6" i="35" s="1"/>
  <c r="V527" i="24"/>
  <c r="V526" i="24" s="1"/>
  <c r="F16" i="36"/>
  <c r="F15" i="36" s="1"/>
  <c r="V730" i="24"/>
  <c r="F37" i="27"/>
  <c r="F36" i="27" s="1"/>
  <c r="V637" i="24"/>
  <c r="V359" i="24"/>
  <c r="F42" i="25"/>
  <c r="F38" i="25" s="1"/>
  <c r="V499" i="24"/>
  <c r="P114" i="24"/>
  <c r="P141" i="24" s="1"/>
  <c r="L112" i="24"/>
  <c r="F7" i="39"/>
  <c r="V194" i="24"/>
  <c r="F20" i="39"/>
  <c r="V274" i="24"/>
  <c r="F7" i="25"/>
  <c r="F6" i="25" s="1"/>
  <c r="V144" i="24"/>
  <c r="V143" i="24" s="1"/>
  <c r="V336" i="24"/>
  <c r="F37" i="38"/>
  <c r="F41" i="26"/>
  <c r="F11" i="35"/>
  <c r="F9" i="35" s="1"/>
  <c r="V463" i="24"/>
  <c r="F57" i="26"/>
  <c r="F31" i="27"/>
  <c r="F17" i="28"/>
  <c r="F15" i="28" s="1"/>
  <c r="V419" i="24"/>
  <c r="F24" i="26"/>
  <c r="F22" i="26" s="1"/>
  <c r="V128" i="24"/>
  <c r="F33" i="39"/>
  <c r="F32" i="39" s="1"/>
  <c r="V756" i="24"/>
  <c r="F17" i="38"/>
  <c r="V233" i="24"/>
  <c r="V90" i="24"/>
  <c r="F7" i="28"/>
  <c r="F6" i="28" s="1"/>
  <c r="V54" i="24"/>
  <c r="V325" i="24"/>
  <c r="F10" i="38"/>
  <c r="V203" i="24"/>
  <c r="F14" i="35"/>
  <c r="F13" i="35" s="1"/>
  <c r="V633" i="24"/>
  <c r="F33" i="27"/>
  <c r="V613" i="24"/>
  <c r="P112" i="24"/>
  <c r="R112" i="24"/>
  <c r="L723" i="24"/>
  <c r="V104" i="24"/>
  <c r="V99" i="24" s="1"/>
  <c r="F34" i="38"/>
  <c r="V281" i="24"/>
  <c r="N193" i="24"/>
  <c r="V16" i="24"/>
  <c r="V14" i="24" s="1"/>
  <c r="E8" i="17" s="1"/>
  <c r="P7" i="24"/>
  <c r="P49" i="24" s="1"/>
  <c r="V23" i="24"/>
  <c r="N50" i="24"/>
  <c r="N7" i="24"/>
  <c r="R7" i="24"/>
  <c r="R50" i="24"/>
  <c r="F7" i="34"/>
  <c r="F6" i="34" s="1"/>
  <c r="L7" i="24"/>
  <c r="L50" i="24"/>
  <c r="V45" i="24"/>
  <c r="V39" i="24" s="1"/>
  <c r="F13" i="34"/>
  <c r="F12" i="34" s="1"/>
  <c r="V891" i="24" l="1"/>
  <c r="E33" i="15" s="1"/>
  <c r="H33" i="15" s="1"/>
  <c r="V809" i="24"/>
  <c r="C8" i="15"/>
  <c r="V806" i="24"/>
  <c r="F52" i="25"/>
  <c r="F50" i="25" s="1"/>
  <c r="C20" i="15"/>
  <c r="D20" i="15"/>
  <c r="D47" i="15" s="1"/>
  <c r="Q171" i="13"/>
  <c r="S152" i="13"/>
  <c r="M135" i="13"/>
  <c r="M155" i="13" s="1"/>
  <c r="M170" i="13" s="1"/>
  <c r="M51" i="13" s="1"/>
  <c r="M98" i="12"/>
  <c r="F54" i="26"/>
  <c r="V83" i="24"/>
  <c r="V112" i="24" s="1"/>
  <c r="V744" i="24"/>
  <c r="V723" i="24" s="1"/>
  <c r="F16" i="33"/>
  <c r="F15" i="33" s="1"/>
  <c r="F27" i="33" s="1"/>
  <c r="E28" i="17"/>
  <c r="F26" i="28"/>
  <c r="H61" i="15"/>
  <c r="F32" i="27"/>
  <c r="D55" i="17"/>
  <c r="D50" i="17" s="1"/>
  <c r="E69" i="15"/>
  <c r="H69" i="15" s="1"/>
  <c r="E54" i="17"/>
  <c r="O155" i="13"/>
  <c r="O170" i="13" s="1"/>
  <c r="O51" i="13" s="1"/>
  <c r="O240" i="13" s="1"/>
  <c r="S7" i="13"/>
  <c r="E51" i="17" s="1"/>
  <c r="S53" i="13"/>
  <c r="E67" i="15" s="1"/>
  <c r="Q155" i="13"/>
  <c r="Q170" i="13" s="1"/>
  <c r="Q51" i="13" s="1"/>
  <c r="S125" i="13"/>
  <c r="E70" i="15"/>
  <c r="E71" i="15"/>
  <c r="H71" i="15" s="1"/>
  <c r="S92" i="13"/>
  <c r="V1212" i="24"/>
  <c r="E46" i="15" s="1"/>
  <c r="C8" i="21"/>
  <c r="S193" i="13"/>
  <c r="S171" i="13" s="1"/>
  <c r="E76" i="15" s="1"/>
  <c r="K155" i="13"/>
  <c r="K170" i="13" s="1"/>
  <c r="K51" i="13" s="1"/>
  <c r="K240" i="13" s="1"/>
  <c r="H77" i="15"/>
  <c r="M240" i="13"/>
  <c r="S136" i="13"/>
  <c r="E72" i="15" s="1"/>
  <c r="H72" i="15" s="1"/>
  <c r="H68" i="15"/>
  <c r="S24" i="12"/>
  <c r="E50" i="15" s="1"/>
  <c r="H54" i="15"/>
  <c r="S7" i="12"/>
  <c r="E49" i="15" s="1"/>
  <c r="S58" i="12"/>
  <c r="S45" i="12" s="1"/>
  <c r="C49" i="17"/>
  <c r="H51" i="15"/>
  <c r="H59" i="15"/>
  <c r="Q98" i="12"/>
  <c r="K50" i="12"/>
  <c r="O50" i="12"/>
  <c r="V602" i="24"/>
  <c r="E33" i="17" s="1"/>
  <c r="V1173" i="24"/>
  <c r="E43" i="17" s="1"/>
  <c r="L344" i="24"/>
  <c r="L505" i="24" s="1"/>
  <c r="V840" i="24"/>
  <c r="E31" i="15" s="1"/>
  <c r="H31" i="15" s="1"/>
  <c r="R344" i="24"/>
  <c r="R505" i="24" s="1"/>
  <c r="E21" i="17"/>
  <c r="P344" i="24"/>
  <c r="P505" i="24" s="1"/>
  <c r="V942" i="24"/>
  <c r="V358" i="24"/>
  <c r="E26" i="17"/>
  <c r="R999" i="24"/>
  <c r="E18" i="17"/>
  <c r="L999" i="24"/>
  <c r="N344" i="24"/>
  <c r="N505" i="24" s="1"/>
  <c r="V295" i="24"/>
  <c r="V273" i="24" s="1"/>
  <c r="E38" i="17"/>
  <c r="V227" i="24"/>
  <c r="V425" i="24"/>
  <c r="K98" i="12"/>
  <c r="H53" i="15"/>
  <c r="H56" i="15"/>
  <c r="O98" i="12"/>
  <c r="F18" i="25"/>
  <c r="H27" i="15"/>
  <c r="L586" i="24"/>
  <c r="H37" i="15"/>
  <c r="V784" i="24"/>
  <c r="E29" i="15" s="1"/>
  <c r="H29" i="15" s="1"/>
  <c r="P587" i="24"/>
  <c r="P586" i="24" s="1"/>
  <c r="N587" i="24"/>
  <c r="N586" i="24" s="1"/>
  <c r="R587" i="24"/>
  <c r="R586" i="24" s="1"/>
  <c r="F28" i="27"/>
  <c r="F51" i="27" s="1"/>
  <c r="H23" i="15"/>
  <c r="P999" i="24"/>
  <c r="F40" i="37"/>
  <c r="N999" i="24"/>
  <c r="V189" i="24"/>
  <c r="R192" i="24"/>
  <c r="R191" i="24" s="1"/>
  <c r="R343" i="24" s="1"/>
  <c r="P192" i="24"/>
  <c r="P191" i="24" s="1"/>
  <c r="P343" i="24" s="1"/>
  <c r="V863" i="24"/>
  <c r="E39" i="17" s="1"/>
  <c r="V956" i="24"/>
  <c r="V413" i="24"/>
  <c r="V399" i="24" s="1"/>
  <c r="V1000" i="24"/>
  <c r="H83" i="15"/>
  <c r="E80" i="15"/>
  <c r="E57" i="17"/>
  <c r="M234" i="14"/>
  <c r="C9" i="21"/>
  <c r="H81" i="15"/>
  <c r="H28" i="15"/>
  <c r="E22" i="15"/>
  <c r="F19" i="35"/>
  <c r="F36" i="35" s="1"/>
  <c r="L926" i="24"/>
  <c r="F29" i="26"/>
  <c r="N192" i="24"/>
  <c r="N191" i="24" s="1"/>
  <c r="N343" i="24" s="1"/>
  <c r="V608" i="24"/>
  <c r="E34" i="17" s="1"/>
  <c r="V507" i="24"/>
  <c r="V572" i="24" s="1"/>
  <c r="H34" i="15"/>
  <c r="E1225" i="24"/>
  <c r="C46" i="17" s="1"/>
  <c r="H42" i="15"/>
  <c r="F43" i="26"/>
  <c r="E27" i="17"/>
  <c r="L273" i="24"/>
  <c r="L192" i="24" s="1"/>
  <c r="L191" i="24" s="1"/>
  <c r="L343" i="24" s="1"/>
  <c r="V1095" i="24"/>
  <c r="V1062" i="24" s="1"/>
  <c r="F39" i="26"/>
  <c r="V452" i="24"/>
  <c r="V684" i="24"/>
  <c r="V683" i="24" s="1"/>
  <c r="H15" i="15"/>
  <c r="V156" i="24"/>
  <c r="E13" i="15"/>
  <c r="V193" i="24"/>
  <c r="V584" i="24"/>
  <c r="E19" i="15"/>
  <c r="F1225" i="24"/>
  <c r="F6" i="38"/>
  <c r="F57" i="38" s="1"/>
  <c r="F6" i="39"/>
  <c r="F35" i="39" s="1"/>
  <c r="V173" i="24"/>
  <c r="E14" i="15"/>
  <c r="F18" i="36"/>
  <c r="V114" i="24"/>
  <c r="V52" i="24"/>
  <c r="V50" i="24"/>
  <c r="E9" i="17"/>
  <c r="V7" i="24"/>
  <c r="L49" i="24"/>
  <c r="F20" i="34"/>
  <c r="R49" i="24"/>
  <c r="N49" i="24"/>
  <c r="E45" i="15" l="1"/>
  <c r="H45" i="15" s="1"/>
  <c r="C47" i="15"/>
  <c r="C6" i="21" s="1"/>
  <c r="C11" i="21" s="1"/>
  <c r="F62" i="25"/>
  <c r="E66" i="15"/>
  <c r="H67" i="15"/>
  <c r="E30" i="15"/>
  <c r="H30" i="15" s="1"/>
  <c r="Q240" i="13"/>
  <c r="H49" i="15"/>
  <c r="E64" i="15"/>
  <c r="H70" i="15"/>
  <c r="S78" i="13"/>
  <c r="S135" i="13" s="1"/>
  <c r="S155" i="13" s="1"/>
  <c r="S170" i="13" s="1"/>
  <c r="S51" i="13" s="1"/>
  <c r="E52" i="17" s="1"/>
  <c r="E44" i="17"/>
  <c r="H76" i="15"/>
  <c r="E53" i="17"/>
  <c r="H50" i="15"/>
  <c r="S98" i="12"/>
  <c r="E48" i="17" s="1"/>
  <c r="E49" i="17" s="1"/>
  <c r="S50" i="12"/>
  <c r="E57" i="15" s="1"/>
  <c r="E48" i="15" s="1"/>
  <c r="E62" i="15" s="1"/>
  <c r="E29" i="17"/>
  <c r="E40" i="17"/>
  <c r="R585" i="24"/>
  <c r="V344" i="24"/>
  <c r="E31" i="17" s="1"/>
  <c r="L585" i="24"/>
  <c r="V926" i="24"/>
  <c r="E35" i="15" s="1"/>
  <c r="H35" i="15" s="1"/>
  <c r="N585" i="24"/>
  <c r="E32" i="15"/>
  <c r="V587" i="24"/>
  <c r="V586" i="24" s="1"/>
  <c r="E21" i="15" s="1"/>
  <c r="V999" i="24"/>
  <c r="P585" i="24"/>
  <c r="P6" i="24"/>
  <c r="R6" i="24"/>
  <c r="N6" i="24"/>
  <c r="H22" i="15"/>
  <c r="E18" i="15"/>
  <c r="E86" i="15"/>
  <c r="E63" i="17"/>
  <c r="H80" i="15"/>
  <c r="S234" i="14"/>
  <c r="E32" i="17"/>
  <c r="F28" i="26"/>
  <c r="F67" i="26" s="1"/>
  <c r="E11" i="15"/>
  <c r="L6" i="24"/>
  <c r="C69" i="17"/>
  <c r="C6" i="17"/>
  <c r="C42" i="17" s="1"/>
  <c r="D46" i="17"/>
  <c r="E37" i="17"/>
  <c r="E25" i="15"/>
  <c r="H13" i="15"/>
  <c r="H46" i="15"/>
  <c r="E12" i="15"/>
  <c r="V141" i="24"/>
  <c r="V192" i="24"/>
  <c r="V191" i="24" s="1"/>
  <c r="E30" i="17" s="1"/>
  <c r="E36" i="17"/>
  <c r="E24" i="15"/>
  <c r="V81" i="24"/>
  <c r="E10" i="15"/>
  <c r="H14" i="15"/>
  <c r="H19" i="15"/>
  <c r="E9" i="15"/>
  <c r="V49" i="24"/>
  <c r="H64" i="15" l="1"/>
  <c r="H66" i="15"/>
  <c r="H65" i="15" s="1"/>
  <c r="S240" i="13"/>
  <c r="F8" i="21" s="1"/>
  <c r="E65" i="15"/>
  <c r="R1225" i="24"/>
  <c r="L1225" i="24"/>
  <c r="Q62" i="15"/>
  <c r="E47" i="17"/>
  <c r="H57" i="15"/>
  <c r="N1225" i="24"/>
  <c r="V505" i="24"/>
  <c r="P1225" i="24"/>
  <c r="E36" i="15"/>
  <c r="E20" i="15" s="1"/>
  <c r="E41" i="17"/>
  <c r="H32" i="15"/>
  <c r="V6" i="24"/>
  <c r="V585" i="24"/>
  <c r="H18" i="15"/>
  <c r="E17" i="15"/>
  <c r="E64" i="17"/>
  <c r="E56" i="17" s="1"/>
  <c r="Q79" i="15"/>
  <c r="Q87" i="15" s="1"/>
  <c r="H86" i="15"/>
  <c r="H11" i="15"/>
  <c r="C89" i="15"/>
  <c r="H24" i="15"/>
  <c r="H12" i="15"/>
  <c r="D6" i="17"/>
  <c r="D42" i="17" s="1"/>
  <c r="D69" i="17"/>
  <c r="H10" i="15"/>
  <c r="E16" i="15"/>
  <c r="V343" i="24"/>
  <c r="H21" i="15"/>
  <c r="H25" i="15"/>
  <c r="D6" i="21"/>
  <c r="D11" i="21" s="1"/>
  <c r="D89" i="15"/>
  <c r="H9" i="15"/>
  <c r="E8" i="15" l="1"/>
  <c r="E47" i="15" s="1"/>
  <c r="F7" i="21"/>
  <c r="H78" i="15"/>
  <c r="Q78" i="15"/>
  <c r="E55" i="17"/>
  <c r="E50" i="17" s="1"/>
  <c r="H48" i="15"/>
  <c r="H62" i="15" s="1"/>
  <c r="H36" i="15"/>
  <c r="H20" i="15" s="1"/>
  <c r="Q20" i="15"/>
  <c r="V1225" i="24"/>
  <c r="H17" i="15"/>
  <c r="F9" i="21"/>
  <c r="H79" i="15"/>
  <c r="H87" i="15" s="1"/>
  <c r="Q8" i="15"/>
  <c r="H16" i="15"/>
  <c r="E46" i="17" l="1"/>
  <c r="E69" i="17" s="1"/>
  <c r="F46" i="17" s="1"/>
  <c r="H8" i="15"/>
  <c r="H47" i="15" s="1"/>
  <c r="H89" i="15" s="1"/>
  <c r="Q47" i="15"/>
  <c r="Q89" i="15" s="1"/>
  <c r="F6" i="21"/>
  <c r="F11" i="21" s="1"/>
  <c r="E89" i="15"/>
  <c r="E6" i="17" l="1"/>
  <c r="F6" i="17" s="1"/>
  <c r="F44" i="17"/>
  <c r="F61" i="17"/>
  <c r="F43" i="17"/>
  <c r="F64" i="17"/>
  <c r="F55" i="17"/>
  <c r="F16" i="17"/>
  <c r="F20" i="17"/>
  <c r="F52" i="17"/>
  <c r="F59" i="17"/>
  <c r="F39" i="17"/>
  <c r="F57" i="17"/>
  <c r="F18" i="17"/>
  <c r="F28" i="17"/>
  <c r="F15" i="17"/>
  <c r="F14" i="17"/>
  <c r="F56" i="17"/>
  <c r="F60" i="17"/>
  <c r="F38" i="17"/>
  <c r="F41" i="17"/>
  <c r="F62" i="17"/>
  <c r="F12" i="17"/>
  <c r="F53" i="17"/>
  <c r="F51" i="17"/>
  <c r="F27" i="17"/>
  <c r="F33" i="17"/>
  <c r="F24" i="17"/>
  <c r="F63" i="17"/>
  <c r="F29" i="17"/>
  <c r="F17" i="17"/>
  <c r="F31" i="17"/>
  <c r="F58" i="17"/>
  <c r="F54" i="17"/>
  <c r="F19" i="17"/>
  <c r="F34" i="17"/>
  <c r="F21" i="17"/>
  <c r="F47" i="17"/>
  <c r="F35" i="17"/>
  <c r="F50" i="17"/>
  <c r="F49" i="17"/>
  <c r="F32" i="17"/>
  <c r="F25" i="17"/>
  <c r="F10" i="17"/>
  <c r="F26" i="17"/>
  <c r="F36" i="17"/>
  <c r="F30" i="17"/>
  <c r="F22" i="17"/>
  <c r="F11" i="17"/>
  <c r="F13" i="17"/>
  <c r="F8" i="17"/>
  <c r="F9" i="17"/>
  <c r="E42" i="17" l="1"/>
  <c r="F42" i="17" s="1"/>
  <c r="F69" i="17"/>
</calcChain>
</file>

<file path=xl/comments1.xml><?xml version="1.0" encoding="utf-8"?>
<comments xmlns="http://schemas.openxmlformats.org/spreadsheetml/2006/main">
  <authors>
    <author>Deloitte</author>
  </authors>
  <commentList>
    <comment ref="J1175" authorId="0">
      <text>
        <r>
          <rPr>
            <sz val="11"/>
            <color indexed="81"/>
            <rFont val="Tahoma"/>
            <family val="2"/>
          </rPr>
          <t>Rs.2,50,000/ Year  /district level officers.</t>
        </r>
      </text>
    </comment>
    <comment ref="J1176" authorId="0">
      <text>
        <r>
          <rPr>
            <sz val="11"/>
            <color indexed="81"/>
            <rFont val="Tahoma"/>
            <family val="2"/>
          </rPr>
          <t>Rs. 150000 per year</t>
        </r>
      </text>
    </comment>
    <comment ref="J1177" authorId="0">
      <text>
        <r>
          <rPr>
            <sz val="11"/>
            <color indexed="81"/>
            <rFont val="Tahoma"/>
            <family val="2"/>
          </rPr>
          <t>Rs. 10 / beneficiary</t>
        </r>
      </text>
    </comment>
    <comment ref="J1178" authorId="0">
      <text>
        <r>
          <rPr>
            <sz val="11"/>
            <color indexed="81"/>
            <rFont val="Tahoma"/>
            <family val="2"/>
          </rPr>
          <t>Rs. 1250/ per participant/day for 3 persons (CMO/ DIO/ Dist. Cold Chain Officer)</t>
        </r>
      </text>
    </comment>
    <comment ref="J1179" authorId="0">
      <text>
        <r>
          <rPr>
            <sz val="11"/>
            <color indexed="81"/>
            <rFont val="Tahoma"/>
            <family val="2"/>
          </rPr>
          <t>Rs. 100/per participant for meeting expenses for 5 persons (lunch, organization expenses)</t>
        </r>
      </text>
    </comment>
    <comment ref="J1180" authorId="0">
      <text>
        <r>
          <rPr>
            <sz val="11"/>
            <color indexed="81"/>
            <rFont val="Tahoma"/>
            <family val="2"/>
          </rPr>
          <t>Rs. 50/ per person as honorarium for ASHA (Travel) and Rs. 25/person at the disposal of MO-IC for meeting expenses (refreshment, stationary and misc. expenses)</t>
        </r>
      </text>
    </comment>
    <comment ref="J1181" authorId="0">
      <text>
        <r>
          <rPr>
            <sz val="11"/>
            <color indexed="81"/>
            <rFont val="Tahoma"/>
            <family val="2"/>
          </rPr>
          <t>Hiring of ANM@450/session for four session/month/slum of 10000 population and Rs. 300/- per month as contingency per slum i.e. Rs. 2100/- per month per slum of 10000 population</t>
        </r>
      </text>
    </comment>
    <comment ref="J1182" authorId="0">
      <text>
        <r>
          <rPr>
            <sz val="11"/>
            <color indexed="81"/>
            <rFont val="Tahoma"/>
            <family val="2"/>
          </rPr>
          <t>Rs. 150 per session</t>
        </r>
      </text>
    </comment>
    <comment ref="J1183" authorId="0">
      <text>
        <r>
          <rPr>
            <sz val="11"/>
            <color indexed="81"/>
            <rFont val="Tahoma"/>
            <family val="2"/>
          </rPr>
          <t>Rs. 150 per session</t>
        </r>
      </text>
    </comment>
    <comment ref="J1184" authorId="0">
      <text>
        <r>
          <rPr>
            <sz val="11"/>
            <color indexed="81"/>
            <rFont val="Tahoma"/>
            <family val="2"/>
          </rPr>
          <t>Rs. 75 per session</t>
        </r>
      </text>
    </comment>
    <comment ref="J1185" authorId="0">
      <text>
        <r>
          <rPr>
            <sz val="11"/>
            <color indexed="81"/>
            <rFont val="Tahoma"/>
            <family val="2"/>
          </rPr>
          <t xml:space="preserve">@ Rs 100/- per subcentre </t>
        </r>
      </text>
    </comment>
    <comment ref="J1186" authorId="0">
      <text>
        <r>
          <rPr>
            <sz val="11"/>
            <color indexed="81"/>
            <rFont val="Tahoma"/>
            <family val="2"/>
          </rPr>
          <t xml:space="preserve">Rs. 1000 per block/ PHC and Rs. 2000 per district  </t>
        </r>
      </text>
    </comment>
    <comment ref="J1187" authorId="0">
      <text>
        <r>
          <rPr>
            <sz val="11"/>
            <color indexed="81"/>
            <rFont val="Tahoma"/>
            <family val="2"/>
          </rPr>
          <t>Rs.1,50,000 / district/ year</t>
        </r>
      </text>
    </comment>
    <comment ref="J1188" authorId="0">
      <text>
        <r>
          <rPr>
            <sz val="11"/>
            <color indexed="81"/>
            <rFont val="Tahoma"/>
            <family val="2"/>
          </rPr>
          <t>@ 400/ - month/ district</t>
        </r>
      </text>
    </comment>
    <comment ref="J1189" authorId="0">
      <text>
        <r>
          <rPr>
            <sz val="11"/>
            <color indexed="81"/>
            <rFont val="Tahoma"/>
            <family val="2"/>
          </rPr>
          <t>Rs. 3 / bag / session</t>
        </r>
      </text>
    </comment>
    <comment ref="J1190" authorId="0">
      <text>
        <r>
          <rPr>
            <sz val="11"/>
            <color indexed="81"/>
            <rFont val="Tahoma"/>
            <family val="2"/>
          </rPr>
          <t>Rs. 1200 per PHC / CHC per year</t>
        </r>
      </text>
    </comment>
    <comment ref="J1191" authorId="0">
      <text>
        <r>
          <rPr>
            <sz val="11"/>
            <color indexed="81"/>
            <rFont val="Tahoma"/>
            <family val="2"/>
          </rPr>
          <t>Rs. 5250 / pit</t>
        </r>
      </text>
    </comment>
    <comment ref="J1198" authorId="0">
      <text>
        <r>
          <rPr>
            <sz val="11"/>
            <color indexed="81"/>
            <rFont val="Tahoma"/>
            <family val="2"/>
          </rPr>
          <t xml:space="preserve">Rs. 12000-15000 per person per month </t>
        </r>
      </text>
    </comment>
    <comment ref="J1199" authorId="0">
      <text>
        <r>
          <rPr>
            <sz val="11"/>
            <color indexed="81"/>
            <rFont val="Tahoma"/>
            <family val="2"/>
          </rPr>
          <t xml:space="preserve">Rs. 8000-10000 per person per month </t>
        </r>
      </text>
    </comment>
    <comment ref="J1201" authorId="0">
      <text>
        <r>
          <rPr>
            <sz val="11"/>
            <color indexed="81"/>
            <rFont val="Tahoma"/>
            <family val="2"/>
          </rPr>
          <t>As per revised norms for trainings under RCH</t>
        </r>
      </text>
    </comment>
    <comment ref="J1208" authorId="0">
      <text>
        <r>
          <rPr>
            <sz val="11"/>
            <color indexed="81"/>
            <rFont val="Tahoma"/>
            <family val="2"/>
          </rPr>
          <t>- Rs.750 per PHC / CHC per year 
- District @ Rs. 15000 / year</t>
        </r>
      </text>
    </comment>
    <comment ref="J1209" authorId="0">
      <text>
        <r>
          <rPr>
            <sz val="11"/>
            <color indexed="81"/>
            <rFont val="Tahoma"/>
            <family val="2"/>
          </rPr>
          <t>Rs. 100 per child for full immunization in first year  
AND
Rs. 50 per child for ensuring complete immunization up to 2nd year of age</t>
        </r>
      </text>
    </comment>
  </commentList>
</comments>
</file>

<file path=xl/sharedStrings.xml><?xml version="1.0" encoding="utf-8"?>
<sst xmlns="http://schemas.openxmlformats.org/spreadsheetml/2006/main" count="6642" uniqueCount="4031">
  <si>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</si>
  <si>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</si>
  <si>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</si>
  <si>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</si>
  <si>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</si>
  <si>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</si>
  <si>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</si>
  <si>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</si>
  <si>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</si>
  <si>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</si>
  <si>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</si>
  <si>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</si>
  <si>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</si>
  <si>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</si>
  <si>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</si>
  <si>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</si>
  <si>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</si>
  <si>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</si>
  <si>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</si>
  <si>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</si>
  <si>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</si>
  <si>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</si>
  <si>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</si>
  <si>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</si>
  <si>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</si>
  <si>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</si>
  <si>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</si>
  <si>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</si>
  <si>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</si>
  <si>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</si>
  <si>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</si>
  <si>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</si>
  <si>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</si>
  <si>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</si>
  <si>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</si>
  <si>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</si>
  <si>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</si>
  <si>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</si>
  <si>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</si>
  <si>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</si>
  <si>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</si>
  <si>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</si>
  <si>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</si>
  <si>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</si>
  <si>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</si>
  <si>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</si>
  <si>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</si>
  <si>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</si>
  <si>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</si>
  <si>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</si>
  <si>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</si>
  <si>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</si>
  <si>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</si>
  <si>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</si>
  <si>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</si>
  <si>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</si>
  <si>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</si>
  <si>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</si>
  <si>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</si>
  <si>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</si>
  <si>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</si>
  <si>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</si>
  <si>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</si>
  <si>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</si>
  <si>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</si>
  <si>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</si>
  <si>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</si>
  <si>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</si>
  <si>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</si>
  <si>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</si>
  <si>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</si>
  <si>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</si>
  <si>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</si>
  <si>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</si>
  <si>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</si>
  <si>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</si>
  <si>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</si>
  <si>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</si>
  <si>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</si>
  <si>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</si>
  <si>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</si>
  <si>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</si>
  <si>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</si>
  <si>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</si>
  <si>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</si>
  <si>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</si>
  <si>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</si>
  <si>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</si>
  <si>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</si>
  <si>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</si>
  <si>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</si>
  <si>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</si>
  <si>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</si>
  <si>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</si>
  <si>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</si>
  <si>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</si>
  <si>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</si>
  <si>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</si>
  <si>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</si>
  <si>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</si>
  <si>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</si>
  <si>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</si>
  <si>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</si>
  <si>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</si>
  <si>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</si>
  <si>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</si>
  <si>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</si>
  <si>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</si>
  <si>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</si>
  <si>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</si>
  <si>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</si>
  <si>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</si>
  <si>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</si>
  <si>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</si>
  <si>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</si>
  <si>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</si>
  <si>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</si>
  <si>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</si>
  <si>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</si>
  <si>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</si>
  <si>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</si>
  <si>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</si>
  <si>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</si>
  <si>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</si>
  <si>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</si>
  <si>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</si>
  <si>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</si>
  <si>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</si>
  <si>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</si>
  <si>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</si>
  <si>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</si>
  <si>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</si>
  <si>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</si>
  <si>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</si>
  <si>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</si>
  <si>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</si>
  <si>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</si>
  <si>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</si>
  <si>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</si>
  <si>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</si>
  <si>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</si>
  <si>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</si>
  <si>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</si>
  <si>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</si>
  <si>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</si>
  <si>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</si>
  <si>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</si>
  <si>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</si>
  <si>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</si>
  <si>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</si>
  <si>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</si>
  <si>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</si>
  <si>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</si>
  <si>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</si>
  <si>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</si>
  <si>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</si>
  <si>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</si>
  <si>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</si>
  <si>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</si>
  <si>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</si>
  <si>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</si>
  <si>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</si>
  <si>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</si>
  <si>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</si>
  <si>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</si>
  <si>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</si>
  <si>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</si>
  <si>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</si>
  <si>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</si>
  <si>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</si>
  <si>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</si>
  <si>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</si>
  <si>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</si>
  <si>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</si>
  <si>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</si>
  <si>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</si>
  <si>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</si>
  <si>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</si>
  <si>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</si>
  <si>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</si>
  <si>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</si>
  <si>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</si>
  <si>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</si>
  <si>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</si>
  <si>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</si>
  <si>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</si>
  <si>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</si>
  <si>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</si>
  <si>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</si>
  <si>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</si>
  <si>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</si>
  <si>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</si>
  <si>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</si>
  <si>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</si>
  <si>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</si>
  <si>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</si>
  <si>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</si>
  <si>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</si>
  <si>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</si>
  <si>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</si>
  <si>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</si>
  <si>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</si>
  <si>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</si>
  <si>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</si>
  <si>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</si>
  <si>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</si>
  <si>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</si>
  <si>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</si>
  <si>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</si>
  <si>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</si>
  <si>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</si>
  <si>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</si>
  <si>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</si>
  <si>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</si>
  <si>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</si>
  <si>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</si>
  <si>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</si>
  <si>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</si>
  <si>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</si>
  <si>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</si>
  <si>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</si>
  <si>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</si>
  <si>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</si>
  <si>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</si>
  <si>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</si>
  <si>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</si>
  <si>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</si>
  <si>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</si>
  <si>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</si>
  <si>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</si>
  <si>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</si>
  <si>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</si>
  <si>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</si>
  <si>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</si>
  <si>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</si>
  <si>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</si>
  <si>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</si>
  <si>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</si>
  <si>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</si>
  <si>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</si>
  <si>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</si>
  <si>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</si>
  <si>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</si>
  <si>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</si>
  <si>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</si>
  <si>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</si>
  <si>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</si>
  <si>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</si>
  <si>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</si>
  <si>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</si>
  <si>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</si>
  <si>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</si>
  <si>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</si>
  <si>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</si>
  <si>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</si>
  <si>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</si>
  <si>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</si>
  <si>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</si>
  <si>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</si>
  <si>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</si>
  <si>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</si>
  <si>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</si>
  <si>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</si>
  <si>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</si>
  <si>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</si>
  <si>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</si>
  <si>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</si>
  <si>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</si>
  <si>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</si>
  <si>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</si>
  <si>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</si>
  <si>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</si>
  <si>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</si>
  <si>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</si>
  <si>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</si>
  <si>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</si>
  <si>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</si>
  <si>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</si>
  <si>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</si>
  <si>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</si>
  <si>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</si>
  <si>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</si>
  <si>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</si>
  <si>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</si>
  <si>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</si>
  <si>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</si>
  <si>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</si>
  <si>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</si>
  <si>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</si>
  <si>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</si>
  <si>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</si>
  <si>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</si>
  <si>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</si>
  <si>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</si>
  <si>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</si>
  <si>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</si>
  <si>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</si>
  <si>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</si>
  <si>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</si>
  <si>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</si>
  <si>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</si>
  <si>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</si>
  <si>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</si>
  <si>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</si>
  <si>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</si>
  <si>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</si>
  <si>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</si>
  <si>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</si>
  <si>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</si>
  <si>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</si>
  <si>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</si>
  <si>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</si>
  <si>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</si>
  <si>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</si>
  <si>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</si>
  <si>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</si>
  <si>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</si>
  <si>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</si>
  <si>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</si>
  <si>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</si>
  <si>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</si>
  <si>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</si>
  <si>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</si>
  <si>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</si>
  <si>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</si>
  <si>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</si>
  <si>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</si>
  <si>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</si>
  <si>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</si>
  <si>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</si>
  <si>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</si>
  <si>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</si>
  <si>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</si>
  <si>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</si>
  <si>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</si>
  <si>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</si>
  <si>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</si>
  <si>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</si>
  <si>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</si>
  <si>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</si>
  <si>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</si>
  <si>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</si>
  <si>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</si>
  <si>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</si>
  <si>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</si>
  <si>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</si>
  <si>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</si>
  <si>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</si>
  <si>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</si>
  <si>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</si>
  <si>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</si>
  <si>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</si>
  <si>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</si>
  <si>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</si>
  <si>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</si>
  <si>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</si>
  <si>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</si>
  <si>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</si>
  <si>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</si>
  <si>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</si>
  <si>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</si>
  <si>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</si>
  <si>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</si>
  <si>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</si>
  <si>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</si>
  <si>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</si>
  <si>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</si>
  <si>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</si>
  <si>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</si>
  <si>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</si>
  <si>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</si>
  <si>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</si>
  <si>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</si>
  <si>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</si>
  <si>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</si>
  <si>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</si>
  <si>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</si>
  <si>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</si>
  <si>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</si>
  <si>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</si>
  <si>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</si>
  <si>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</si>
  <si>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</si>
  <si>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</si>
  <si>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</si>
  <si>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</si>
  <si>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</si>
  <si>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</si>
  <si>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</si>
  <si>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</si>
  <si>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</si>
  <si>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</si>
  <si>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</si>
  <si>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</si>
  <si>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</si>
  <si>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</si>
  <si>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</si>
  <si>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</si>
  <si>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</si>
  <si>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</si>
  <si>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</si>
  <si>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</si>
  <si>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</si>
  <si>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</si>
  <si>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</si>
  <si>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</si>
  <si>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</si>
  <si>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</si>
  <si>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</si>
  <si>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</si>
  <si>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</si>
  <si>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</si>
  <si>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</si>
  <si>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</si>
  <si>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</si>
  <si>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</si>
  <si>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</si>
  <si>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</si>
  <si>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</si>
  <si>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</si>
  <si>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</si>
  <si>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</si>
  <si>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</si>
  <si>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</si>
  <si>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</si>
  <si>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</si>
  <si>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</si>
  <si>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</si>
  <si>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</si>
  <si>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</si>
  <si>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</si>
  <si>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</si>
  <si>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</si>
  <si>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</si>
  <si>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</si>
  <si>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</si>
  <si>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</si>
  <si>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</si>
  <si>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</si>
  <si>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</si>
  <si>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</si>
  <si>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</si>
  <si>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</si>
  <si>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</si>
  <si>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</si>
  <si>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</si>
  <si>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</si>
  <si>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</si>
  <si>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</si>
  <si>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</si>
  <si>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</si>
  <si>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</si>
  <si>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</si>
  <si>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</si>
  <si>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</si>
  <si>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</si>
  <si>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</si>
  <si>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</si>
  <si>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</si>
  <si>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</si>
  <si>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</si>
  <si>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</si>
  <si>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</si>
  <si>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</si>
  <si>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</si>
  <si>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</si>
  <si>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</si>
  <si>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</si>
  <si>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</si>
  <si>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</si>
  <si>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</si>
  <si>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</si>
  <si>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</si>
  <si>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</si>
  <si>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</si>
  <si>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</si>
  <si>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</si>
  <si>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</si>
  <si>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</si>
  <si>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</si>
  <si>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</si>
  <si>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</si>
  <si>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</si>
  <si>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</si>
  <si>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</si>
  <si>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</si>
  <si>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</si>
  <si>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</si>
  <si>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</si>
  <si>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</si>
  <si>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</si>
  <si>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</si>
  <si>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</si>
  <si>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</si>
  <si>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</si>
  <si>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</si>
  <si>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</si>
  <si>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</si>
  <si>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</si>
  <si>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</si>
  <si>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</si>
  <si>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</si>
  <si>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</si>
  <si>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</si>
  <si>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</si>
  <si>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</si>
  <si>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</si>
  <si>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</si>
  <si>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</si>
  <si>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</si>
  <si>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</si>
  <si>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</si>
  <si>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</si>
  <si>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</si>
  <si>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</si>
  <si>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</si>
  <si>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</si>
  <si>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</si>
  <si>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</si>
  <si>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</si>
  <si>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</si>
  <si>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</si>
  <si>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</si>
  <si>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</si>
  <si>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</si>
  <si>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</si>
  <si>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</si>
  <si>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</si>
  <si>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</si>
  <si>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</si>
  <si>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</si>
  <si>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</si>
  <si>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</si>
  <si>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</si>
  <si>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</si>
  <si>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</si>
  <si>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</si>
  <si>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</si>
  <si>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</si>
  <si>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</si>
  <si>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</si>
  <si>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</si>
  <si>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</si>
  <si>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</si>
  <si>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</si>
  <si>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</si>
  <si>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</si>
  <si>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</si>
  <si>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</si>
  <si>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</si>
  <si>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</si>
  <si>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</si>
  <si>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</si>
  <si>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</si>
  <si>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</si>
  <si>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</si>
  <si>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</si>
  <si>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</si>
  <si>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</si>
  <si>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</si>
  <si>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</si>
  <si>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</si>
  <si>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</si>
  <si>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</si>
  <si>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</si>
  <si>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</si>
  <si>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</si>
  <si>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</si>
  <si>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</si>
  <si>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</si>
  <si>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</si>
  <si>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</si>
  <si>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</si>
  <si>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</si>
  <si>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</si>
  <si>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</si>
  <si>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</si>
  <si>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</si>
  <si>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</si>
  <si>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</si>
  <si>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</si>
  <si>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</si>
  <si>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</si>
  <si>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</si>
  <si>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</si>
  <si>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</si>
  <si>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</si>
  <si>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</si>
  <si>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</si>
  <si>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</si>
  <si>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</si>
  <si>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</si>
  <si>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</si>
  <si>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</si>
  <si>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</si>
  <si>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</si>
  <si>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</si>
  <si>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</si>
  <si>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</si>
  <si>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</si>
  <si>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</si>
  <si>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</si>
  <si>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</si>
  <si>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</si>
  <si>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</si>
  <si>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</si>
  <si>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</si>
  <si>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</si>
  <si>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</si>
  <si>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</si>
  <si>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</si>
  <si>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</si>
  <si>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</si>
  <si>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</si>
  <si>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</si>
  <si>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</si>
  <si>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</si>
  <si>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</si>
  <si>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</si>
  <si>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</si>
  <si>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</si>
  <si>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</si>
  <si>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</si>
  <si>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</si>
  <si>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</si>
  <si>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</si>
  <si>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</si>
  <si>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</si>
  <si>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</si>
  <si>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</si>
  <si>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</si>
  <si>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</si>
  <si>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</si>
  <si>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</si>
  <si>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</si>
  <si>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</si>
  <si>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</si>
  <si>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</si>
  <si>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</si>
  <si>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</si>
  <si>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</si>
  <si>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</si>
  <si>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</si>
  <si>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</si>
  <si>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</si>
  <si>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</si>
  <si>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</si>
  <si>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</si>
  <si>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</si>
  <si>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</si>
  <si>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</si>
  <si>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</si>
  <si>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</si>
  <si>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</si>
  <si>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</si>
  <si>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</si>
  <si>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</si>
  <si>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</si>
  <si>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</si>
  <si>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</si>
  <si>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</si>
  <si>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</si>
  <si>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</si>
  <si>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</si>
  <si>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</si>
  <si>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</si>
  <si>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</si>
  <si>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</si>
  <si>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</si>
  <si>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</si>
  <si>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</si>
  <si>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</si>
  <si>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</si>
  <si>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</si>
  <si>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</si>
  <si>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</si>
  <si>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</si>
  <si>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</si>
  <si>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</si>
  <si>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</si>
  <si>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</si>
  <si>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</si>
  <si>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</si>
  <si>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</si>
  <si>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</si>
  <si>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</si>
  <si>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</si>
  <si>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</si>
  <si>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</si>
  <si>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</si>
  <si>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</si>
  <si>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</si>
  <si>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</si>
  <si>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</si>
  <si>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</si>
  <si>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</si>
  <si>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</si>
  <si>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</si>
  <si>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</si>
  <si>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</si>
  <si>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</si>
  <si>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</si>
  <si>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</si>
  <si>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</si>
  <si>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</si>
  <si>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</si>
  <si>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</si>
  <si>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</si>
  <si>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</si>
  <si>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</si>
  <si>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</si>
  <si>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</si>
  <si>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</si>
  <si>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</si>
  <si>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</si>
  <si>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</si>
  <si>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</si>
  <si>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</si>
  <si>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</si>
  <si>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</si>
  <si>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</si>
  <si>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</si>
  <si>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</si>
  <si>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</si>
  <si>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</si>
  <si>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</si>
  <si>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</si>
  <si>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</si>
  <si>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</si>
  <si>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</si>
  <si>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</si>
  <si>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</si>
  <si>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</si>
  <si>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</si>
  <si>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</si>
  <si>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</si>
  <si>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</si>
  <si>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</si>
  <si>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</si>
  <si>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</si>
  <si>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</si>
  <si>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</si>
  <si>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</si>
  <si>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</si>
  <si>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</si>
  <si>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</si>
  <si>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</si>
  <si>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</si>
  <si>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</si>
  <si>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</si>
  <si>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</si>
  <si>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</si>
  <si>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</si>
  <si>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</si>
  <si>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</si>
  <si>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</si>
  <si>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</si>
  <si>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</si>
  <si>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</si>
  <si>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</si>
  <si>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</si>
  <si>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</si>
  <si>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</si>
  <si>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</si>
  <si>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</si>
  <si>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</si>
  <si>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</si>
  <si>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</si>
  <si>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</si>
  <si>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</si>
  <si>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</si>
  <si>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</si>
  <si>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</si>
  <si>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</si>
  <si>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</si>
  <si>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</si>
  <si>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</si>
  <si>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</si>
  <si>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</si>
  <si>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</si>
  <si>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</si>
  <si>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</si>
  <si>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</si>
  <si>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</si>
  <si>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</si>
  <si>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</si>
  <si>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</si>
  <si>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</si>
  <si>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</si>
  <si>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</si>
  <si>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</si>
  <si>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</si>
  <si>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</si>
  <si>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</si>
  <si>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</si>
  <si>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</si>
  <si>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</si>
  <si>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</si>
  <si>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</si>
  <si>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</si>
  <si>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</si>
  <si>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</si>
  <si>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</si>
  <si>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</si>
  <si>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</si>
  <si>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</si>
  <si>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</si>
  <si>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</si>
  <si>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</si>
  <si>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</si>
  <si>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</si>
  <si>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</si>
  <si>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</si>
  <si>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</si>
  <si>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</si>
  <si>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</si>
  <si>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</si>
  <si>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</si>
  <si>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</si>
  <si>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</si>
  <si>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</si>
  <si>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</si>
  <si>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</si>
  <si>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</si>
  <si>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</si>
  <si>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</si>
  <si>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</si>
  <si>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</si>
  <si>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</si>
  <si>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</si>
  <si>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</si>
  <si>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</si>
  <si>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</si>
  <si>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</si>
  <si>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</si>
  <si>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</si>
  <si>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</si>
  <si>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</si>
  <si>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</si>
  <si>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</si>
  <si>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</si>
  <si>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</si>
  <si>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</si>
  <si>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</si>
  <si>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</si>
  <si>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</si>
  <si>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</si>
  <si>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</si>
  <si>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</si>
  <si>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</si>
  <si>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</si>
  <si>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</si>
  <si>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</si>
  <si>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</si>
  <si>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</si>
  <si>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</si>
  <si>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</si>
  <si>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</si>
  <si>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</si>
  <si>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</si>
  <si>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</si>
  <si>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</si>
  <si>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</si>
  <si>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</si>
  <si>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</si>
  <si>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</si>
  <si>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</si>
  <si>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</si>
  <si>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</si>
  <si>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</si>
  <si>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</si>
  <si>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</si>
  <si>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</si>
  <si>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</si>
  <si>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</si>
  <si>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</si>
  <si>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</si>
  <si>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</si>
  <si>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</si>
  <si>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</si>
  <si>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</si>
  <si>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</si>
  <si>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</si>
  <si>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</si>
  <si>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</si>
  <si>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</si>
  <si>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</si>
  <si>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</si>
  <si>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</si>
  <si>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</si>
  <si>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</si>
  <si>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</si>
  <si>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</si>
  <si>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</si>
  <si>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</si>
  <si>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</si>
  <si>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</si>
  <si>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</si>
  <si>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</si>
  <si>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</si>
  <si>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</si>
  <si>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</si>
  <si>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</si>
  <si>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</si>
  <si>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</si>
  <si>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</si>
  <si>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</si>
  <si>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</si>
  <si>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</si>
  <si>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</si>
  <si>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</si>
  <si>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</si>
  <si>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</si>
  <si>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</si>
  <si>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</si>
  <si>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</si>
  <si>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</si>
  <si>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</si>
  <si>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</si>
  <si>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</si>
  <si>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</si>
  <si>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</si>
  <si>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</si>
  <si>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</si>
  <si>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</si>
  <si>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</si>
  <si>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</si>
  <si>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</si>
  <si>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</si>
  <si>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</si>
  <si>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</si>
  <si>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</si>
  <si>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</si>
  <si>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</si>
  <si>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</si>
  <si>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</si>
  <si>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</si>
  <si>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</si>
  <si>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</si>
  <si>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</si>
  <si>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</si>
  <si>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</si>
  <si>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</si>
  <si>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</si>
  <si>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</si>
  <si>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</si>
  <si>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</si>
  <si>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</si>
  <si>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</si>
  <si>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</si>
  <si>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</si>
  <si>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</si>
  <si>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</si>
  <si>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</si>
  <si>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</si>
  <si>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</si>
  <si>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</si>
  <si>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</si>
  <si>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</si>
  <si>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</si>
  <si>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</si>
  <si>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</si>
  <si>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</si>
  <si>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</si>
  <si>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</si>
  <si>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</si>
  <si>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</si>
  <si>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</si>
  <si>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</si>
  <si>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</si>
  <si>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</si>
  <si>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</si>
  <si>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</si>
  <si>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</si>
  <si>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</si>
  <si>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</si>
  <si>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</si>
  <si>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</si>
  <si>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</si>
  <si>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</si>
  <si>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</si>
  <si>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</si>
  <si>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</si>
  <si>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</si>
  <si>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</si>
  <si>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</si>
  <si>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</si>
  <si>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</si>
  <si>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</si>
  <si>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</si>
  <si>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</si>
  <si>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</si>
  <si>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</si>
  <si>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</si>
  <si>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</si>
  <si>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</si>
  <si>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</si>
  <si>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</si>
  <si>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</si>
  <si>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</si>
  <si>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</si>
  <si>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</si>
  <si>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</si>
  <si>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</si>
  <si>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</si>
  <si>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</si>
  <si>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</si>
  <si>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</si>
  <si>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</si>
  <si>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</si>
  <si>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</si>
  <si>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</si>
  <si>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</si>
  <si>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</si>
  <si>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</si>
  <si>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</si>
  <si>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</si>
  <si>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</si>
  <si>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</si>
  <si>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</si>
  <si>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</si>
  <si>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</si>
  <si>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</si>
  <si>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</si>
  <si>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</si>
  <si>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</si>
  <si>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</si>
  <si>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</si>
  <si>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</si>
  <si>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</si>
  <si>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</si>
  <si>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</si>
  <si>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</si>
  <si>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</si>
  <si>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</si>
  <si>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</si>
  <si>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</si>
  <si>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</si>
  <si>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</si>
  <si>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</si>
  <si>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</si>
  <si>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</si>
  <si>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</si>
  <si>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</si>
  <si>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</si>
  <si>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</si>
  <si>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</si>
  <si>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</si>
  <si>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</si>
  <si>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</si>
  <si>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</si>
  <si>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</si>
  <si>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</si>
  <si>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</si>
  <si>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</si>
  <si>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</si>
  <si>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</si>
  <si>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</si>
  <si>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</si>
  <si>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</si>
  <si>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</si>
  <si>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</si>
  <si>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</si>
  <si>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</si>
  <si>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</si>
  <si>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</si>
  <si>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</si>
  <si>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</si>
  <si>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</si>
  <si>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</si>
  <si>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</si>
  <si>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</si>
  <si>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</si>
  <si>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</si>
  <si>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</si>
  <si>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</si>
  <si>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</si>
  <si>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</si>
  <si>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</si>
  <si>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</si>
  <si>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</si>
  <si>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</si>
  <si>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</si>
  <si>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</si>
  <si>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</si>
  <si>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</si>
  <si>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</si>
  <si>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</si>
  <si>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</si>
  <si>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</si>
  <si>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</si>
  <si>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</si>
  <si>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</si>
  <si>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</si>
  <si>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</si>
  <si>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</si>
  <si>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</si>
  <si>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</si>
  <si>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</si>
  <si>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</si>
  <si>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</si>
  <si>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</si>
  <si>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</si>
  <si>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</si>
  <si>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</si>
  <si>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</si>
  <si>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</si>
  <si>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</si>
  <si>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</si>
  <si>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</si>
  <si>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</si>
  <si>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</si>
  <si>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</si>
  <si>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</si>
  <si>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</si>
  <si>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</si>
  <si>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</si>
  <si>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</si>
  <si>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</si>
  <si>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</si>
  <si>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</si>
  <si>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</si>
  <si>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</si>
  <si>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</si>
  <si>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</si>
  <si>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</si>
  <si>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</si>
  <si>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</si>
  <si>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</si>
  <si>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</si>
  <si>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</si>
  <si>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</si>
  <si>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</si>
  <si>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</si>
  <si>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</si>
  <si>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</si>
  <si>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</si>
  <si>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</si>
  <si>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</si>
  <si>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</si>
  <si>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</si>
  <si>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</si>
  <si>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</si>
  <si>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</si>
  <si>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</si>
  <si>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</si>
  <si>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</si>
  <si>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</si>
  <si>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</si>
  <si>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</si>
  <si>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</si>
  <si>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</si>
  <si>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</si>
  <si>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</si>
  <si>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</si>
  <si>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</si>
  <si>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</si>
  <si>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</si>
  <si>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</si>
  <si>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</si>
  <si>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</si>
  <si>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</si>
  <si>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</si>
  <si>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</si>
  <si>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</si>
  <si>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</si>
  <si>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</si>
  <si>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</si>
  <si>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</si>
  <si>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</si>
  <si>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</si>
  <si>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</si>
  <si>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</si>
  <si>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</si>
  <si>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</si>
  <si>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</si>
  <si>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</si>
  <si>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</si>
  <si>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</si>
  <si>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</si>
  <si>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</si>
  <si>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</si>
  <si>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</si>
  <si>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</si>
  <si>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</si>
  <si>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</si>
  <si>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</si>
  <si>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</si>
  <si>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</si>
  <si>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</si>
  <si>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</si>
  <si>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</si>
  <si>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</si>
  <si>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</si>
  <si>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</si>
  <si>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</si>
  <si>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</si>
  <si>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</si>
  <si>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</si>
  <si>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</si>
  <si>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</si>
  <si>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</si>
  <si>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</si>
  <si>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</si>
  <si>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</si>
  <si>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</si>
  <si>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</si>
  <si>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</si>
  <si>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</si>
  <si>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</si>
  <si>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</si>
  <si>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</si>
  <si>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</si>
  <si>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</si>
  <si>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</si>
  <si>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</si>
  <si>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</si>
  <si>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</si>
  <si>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</si>
  <si>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</si>
  <si>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</si>
  <si>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</si>
  <si>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</si>
  <si>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</si>
  <si>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</si>
  <si>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</si>
  <si>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</si>
  <si>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</si>
  <si>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</si>
  <si>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</si>
  <si>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</si>
  <si>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</si>
  <si>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</si>
  <si>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</si>
  <si>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</si>
  <si>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</si>
  <si>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</si>
  <si>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</si>
  <si>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</si>
  <si>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</si>
  <si>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</si>
  <si>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</si>
  <si>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</si>
  <si>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</si>
  <si>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</si>
  <si>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</si>
  <si>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</si>
  <si>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</si>
  <si>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</si>
  <si>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</si>
  <si>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</si>
  <si>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</si>
  <si>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</si>
  <si>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</si>
  <si>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</si>
  <si>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</si>
  <si>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</si>
  <si>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</si>
  <si>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</si>
  <si>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</si>
  <si>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</si>
  <si>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</si>
  <si>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</si>
  <si>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</si>
  <si>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</si>
  <si>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</si>
  <si>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</si>
  <si>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</si>
  <si>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</si>
  <si>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</si>
  <si>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</si>
  <si>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</si>
  <si>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</si>
  <si>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</si>
  <si>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</si>
  <si>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</si>
  <si>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</si>
  <si>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</si>
  <si>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</si>
  <si>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</si>
  <si>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</si>
  <si>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</si>
  <si>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</si>
  <si>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</si>
  <si>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</si>
  <si>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</si>
  <si>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</si>
  <si>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</si>
  <si>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</si>
  <si>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</si>
  <si>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</si>
  <si>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</si>
  <si>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</si>
  <si>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</si>
  <si>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</si>
  <si>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</si>
  <si>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</si>
  <si>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</si>
  <si>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</si>
  <si>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</si>
  <si>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</si>
  <si>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</si>
  <si>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</si>
  <si>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</si>
  <si>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</si>
  <si>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</si>
  <si>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</si>
  <si>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</si>
  <si>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</si>
  <si>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</si>
  <si>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</si>
  <si>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</si>
  <si>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</si>
  <si>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</si>
  <si>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</si>
  <si>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</si>
  <si>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</si>
  <si>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</si>
  <si>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</si>
  <si>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</si>
  <si>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</si>
  <si>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</si>
  <si>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</si>
  <si>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</si>
  <si>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</si>
  <si>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</si>
  <si>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</si>
  <si>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</si>
  <si>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</si>
  <si>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</si>
  <si>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</si>
  <si>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</si>
  <si>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</si>
  <si>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</si>
  <si>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</si>
  <si>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</si>
  <si>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</si>
  <si>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</si>
  <si>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</si>
  <si>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</si>
  <si>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</si>
  <si>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</si>
  <si>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</si>
  <si>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</si>
  <si>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</si>
  <si>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</si>
  <si>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</si>
  <si>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</si>
  <si>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</si>
  <si>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</si>
  <si>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</si>
  <si>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</si>
  <si>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</si>
  <si>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</si>
  <si>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</si>
  <si>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</si>
  <si>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</si>
  <si>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</si>
  <si>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</si>
  <si>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</si>
  <si>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</si>
  <si>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</si>
  <si>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</si>
  <si>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</si>
  <si>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</si>
  <si>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</si>
  <si>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</si>
  <si>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</si>
  <si>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</si>
  <si>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</si>
  <si>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</si>
  <si>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</si>
  <si>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</si>
  <si>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</si>
  <si>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</si>
  <si>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</si>
  <si>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</si>
  <si>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</si>
  <si>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</si>
  <si>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</si>
  <si>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</si>
  <si>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</si>
  <si>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</si>
  <si>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</si>
  <si>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</si>
  <si>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</si>
  <si>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</si>
  <si>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</si>
  <si>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</si>
  <si>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</si>
  <si>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</si>
  <si>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</si>
  <si>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</si>
  <si>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</si>
  <si>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</si>
  <si>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</si>
  <si>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</si>
  <si>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</si>
  <si>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</si>
  <si>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</si>
  <si>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</si>
  <si>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</si>
  <si>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</si>
  <si>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</si>
  <si>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</si>
  <si>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</si>
  <si>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</si>
  <si>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</si>
  <si>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</si>
  <si>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</si>
  <si>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</si>
  <si>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</si>
  <si>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</si>
  <si>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</si>
  <si>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</si>
  <si>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</si>
  <si>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</si>
  <si>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</si>
  <si>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</si>
  <si>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</si>
  <si>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</si>
  <si>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</si>
  <si>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</si>
  <si>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</si>
  <si>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</si>
  <si>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</si>
  <si>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</si>
  <si>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</si>
  <si>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</si>
  <si>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</si>
  <si>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</si>
  <si>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</si>
  <si>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</si>
  <si>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</si>
  <si>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</si>
  <si>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</si>
  <si>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</si>
  <si>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</si>
  <si>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</si>
  <si>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</si>
  <si>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</si>
  <si>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</si>
  <si>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</si>
  <si>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</si>
  <si>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</si>
  <si>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</si>
  <si>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</si>
  <si>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</si>
  <si>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</si>
  <si>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</si>
  <si>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</si>
  <si>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</si>
  <si>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</si>
  <si>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</si>
  <si>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</si>
  <si>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</si>
  <si>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</si>
  <si>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</si>
  <si>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</si>
  <si>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</si>
  <si>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</si>
  <si>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</si>
  <si>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</si>
  <si>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</si>
  <si>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</si>
  <si>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</si>
  <si>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</si>
  <si>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</si>
  <si>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</si>
  <si>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</si>
  <si>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</si>
  <si>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</si>
  <si>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</si>
  <si>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</si>
  <si>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</si>
  <si>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</si>
  <si>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</si>
  <si>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</si>
  <si>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</si>
  <si>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</si>
  <si>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</si>
  <si>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</si>
  <si>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</si>
  <si>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</si>
  <si>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</si>
  <si>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</si>
  <si>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</si>
  <si>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</si>
  <si>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</si>
  <si>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</si>
  <si>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</si>
  <si>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</si>
  <si>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</si>
  <si>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</si>
  <si>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</si>
  <si>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</si>
  <si>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</si>
  <si>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</si>
  <si>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</si>
  <si>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</si>
  <si>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</si>
  <si>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</si>
  <si>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</si>
  <si>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</si>
  <si>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</si>
  <si>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</si>
  <si>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</si>
  <si>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</si>
  <si>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</si>
  <si>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</si>
  <si>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</si>
  <si>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</si>
  <si>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</si>
  <si>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</si>
  <si>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</si>
  <si>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</si>
  <si>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</si>
  <si>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</si>
  <si>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</si>
  <si>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</si>
  <si>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</si>
  <si>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</si>
  <si>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</si>
  <si>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</si>
  <si>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</si>
  <si>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</si>
  <si>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</si>
  <si>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</si>
  <si>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</si>
  <si>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</si>
  <si>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</si>
  <si>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</si>
  <si>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</si>
  <si>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</si>
  <si>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</si>
  <si>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</si>
  <si>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</si>
  <si>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</si>
  <si>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</si>
  <si>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</si>
  <si>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</si>
  <si>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</si>
  <si>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</si>
  <si>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</si>
  <si>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</si>
  <si>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</si>
  <si>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</si>
  <si>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</si>
  <si>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</si>
  <si>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</si>
  <si>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</si>
  <si>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</si>
  <si>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</si>
  <si>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</si>
  <si>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</si>
  <si>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</si>
  <si>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</si>
  <si>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</si>
  <si>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</si>
  <si>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</si>
  <si>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</si>
  <si>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</si>
  <si>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</si>
  <si>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</si>
  <si>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</si>
  <si>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</si>
  <si>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</si>
  <si>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</si>
  <si>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</si>
  <si>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</si>
  <si>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</si>
  <si>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</si>
  <si>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</si>
  <si>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</si>
  <si>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</si>
  <si>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</si>
  <si>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</si>
  <si>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</si>
  <si>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</si>
  <si>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</si>
  <si>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</si>
  <si>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</si>
  <si>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</si>
  <si>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</si>
  <si>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</si>
  <si>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</si>
  <si>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</si>
  <si>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</si>
  <si>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</si>
  <si>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</si>
  <si>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</si>
  <si>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</si>
  <si>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</si>
  <si>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</si>
  <si>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</si>
  <si>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</si>
  <si>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</si>
  <si>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</si>
  <si>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</si>
  <si>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</si>
  <si>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</si>
  <si>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</si>
  <si>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</si>
  <si>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</si>
  <si>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</si>
  <si>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</si>
  <si>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</si>
  <si>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</si>
  <si>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</si>
  <si>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</si>
  <si>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</si>
  <si>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</si>
  <si>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</si>
  <si>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</si>
  <si>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</si>
  <si>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</si>
  <si>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</si>
  <si>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</si>
  <si>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</si>
  <si>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</si>
  <si>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</si>
  <si>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</si>
  <si>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</si>
  <si>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</si>
  <si>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</si>
  <si>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</si>
  <si>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</si>
  <si>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</si>
  <si>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</si>
  <si>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</si>
  <si>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</si>
  <si>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</si>
  <si>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</si>
  <si>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</si>
  <si>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</si>
  <si>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</si>
  <si>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</si>
  <si>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</si>
  <si>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</si>
  <si>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</si>
  <si>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</si>
  <si>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</si>
  <si>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</si>
  <si>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</si>
  <si>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</si>
  <si>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</si>
  <si>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</si>
  <si>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</si>
  <si>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</si>
  <si>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</si>
  <si>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</si>
  <si>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</si>
  <si>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</si>
  <si>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</si>
  <si>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</si>
  <si>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</si>
  <si>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</si>
  <si>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</si>
  <si>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</si>
  <si>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</si>
  <si>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</si>
  <si>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</si>
  <si>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</si>
  <si>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</si>
  <si>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</si>
  <si>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</si>
  <si>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</si>
  <si>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</si>
  <si>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</si>
  <si>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</si>
  <si>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</si>
  <si>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</si>
  <si>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</si>
  <si>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</si>
  <si>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</si>
  <si>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</si>
  <si>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</si>
  <si>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</si>
  <si>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</si>
  <si>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</si>
  <si>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</si>
  <si>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</si>
  <si>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</si>
  <si>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</si>
  <si>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</si>
  <si>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</si>
  <si>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</si>
  <si>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</si>
  <si>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</si>
  <si>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</si>
  <si>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</si>
  <si>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</si>
  <si>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</si>
  <si>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</si>
  <si>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</si>
  <si>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</si>
  <si>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</si>
  <si>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</si>
  <si>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</si>
  <si>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</si>
  <si>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</si>
  <si>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</si>
  <si>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</si>
  <si>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</si>
  <si>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</si>
  <si>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</si>
  <si>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</si>
  <si>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</si>
  <si>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</si>
  <si>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</si>
  <si>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</si>
  <si>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</si>
  <si>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</si>
  <si>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</si>
  <si>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</si>
  <si>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</si>
  <si>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</si>
  <si>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</si>
  <si>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</si>
  <si>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</si>
  <si>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</si>
  <si>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</si>
  <si>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</si>
  <si>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</si>
  <si>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</si>
  <si>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</si>
  <si>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</si>
  <si>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</si>
  <si>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</si>
  <si>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</si>
  <si>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</si>
  <si>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</si>
  <si>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</si>
  <si>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</si>
  <si>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</si>
  <si>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</si>
  <si>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</si>
  <si>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</si>
  <si>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</si>
  <si>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</si>
  <si>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</si>
  <si>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</si>
  <si>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</si>
  <si>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</si>
  <si>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</si>
  <si>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</si>
  <si>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</si>
  <si>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</si>
  <si>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</si>
  <si>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</si>
  <si>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</si>
  <si>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</si>
  <si>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</si>
  <si>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</si>
  <si>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</si>
  <si>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</si>
  <si>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</si>
  <si>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</si>
  <si>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</si>
  <si>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</si>
  <si>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</si>
  <si>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</si>
  <si>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</si>
  <si>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</si>
  <si>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</si>
  <si>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</si>
  <si>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</si>
  <si>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</si>
  <si>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</si>
  <si>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</si>
  <si>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</si>
  <si>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</si>
  <si>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</si>
  <si>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</si>
  <si>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</si>
  <si>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</si>
  <si>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</si>
  <si>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</si>
  <si>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</si>
  <si>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</si>
  <si>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</si>
  <si>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</si>
  <si>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</si>
  <si>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</si>
  <si>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</si>
  <si>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</si>
  <si>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</si>
  <si>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</si>
  <si>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</si>
  <si>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</si>
  <si>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</si>
  <si>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</si>
  <si>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</si>
  <si>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</si>
  <si>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</si>
  <si>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</si>
  <si>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</si>
  <si>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</si>
  <si>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</si>
  <si>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</si>
  <si>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</si>
  <si>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</si>
  <si>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</si>
  <si>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</si>
  <si>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</si>
  <si>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</si>
  <si>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</si>
  <si>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</si>
  <si>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</si>
  <si>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</si>
  <si>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</si>
  <si>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</si>
  <si>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</si>
  <si>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</si>
  <si>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</si>
  <si>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</si>
  <si>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</si>
  <si>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</si>
  <si>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</si>
  <si>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</si>
  <si>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</si>
  <si>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</si>
  <si>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</si>
  <si>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</si>
  <si>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</si>
  <si>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</si>
  <si>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</si>
  <si>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</si>
  <si>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</si>
  <si>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</si>
  <si>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</si>
  <si>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</si>
  <si>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</si>
  <si>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</si>
  <si>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</si>
  <si>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</si>
  <si>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</si>
  <si>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</si>
  <si>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</si>
  <si>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</si>
  <si>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</si>
  <si>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</si>
  <si>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</si>
  <si>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</si>
  <si>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</si>
  <si>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</si>
  <si>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</si>
  <si>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</si>
  <si>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</si>
  <si>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</si>
  <si>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</si>
  <si>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</si>
  <si>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</si>
  <si>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</si>
  <si>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</si>
  <si>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</si>
  <si>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</si>
  <si>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</si>
  <si>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</si>
  <si>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</si>
  <si>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</si>
  <si>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</si>
  <si>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</si>
  <si>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</si>
  <si>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</si>
  <si>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</si>
  <si>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</si>
  <si>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</si>
  <si>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</si>
  <si>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</si>
  <si>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</si>
  <si>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</si>
  <si>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</si>
  <si>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</si>
  <si>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</si>
  <si>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</si>
  <si>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</si>
  <si>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</si>
  <si>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</si>
  <si>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</si>
  <si>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</si>
  <si>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</si>
  <si>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</si>
  <si>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</si>
  <si>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</si>
  <si>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</si>
  <si>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</si>
  <si>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</si>
  <si>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</si>
  <si>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</si>
  <si>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</si>
  <si>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</si>
  <si>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</si>
  <si>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</si>
  <si>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</si>
  <si>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</si>
  <si>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</si>
  <si>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</si>
  <si>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</si>
  <si>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</si>
  <si>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</si>
  <si>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</si>
  <si>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</si>
  <si>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</si>
  <si>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</si>
  <si>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</si>
  <si>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</si>
  <si>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</si>
  <si>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</si>
  <si>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</si>
  <si>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</si>
  <si>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</si>
  <si>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</si>
  <si>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</si>
  <si>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</si>
  <si>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</si>
  <si>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</si>
  <si>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</si>
  <si>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</si>
  <si>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</si>
  <si>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</si>
  <si>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</si>
  <si>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</si>
  <si>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</si>
  <si>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</si>
  <si>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</si>
  <si>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</si>
  <si>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</si>
  <si>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</si>
  <si>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</si>
  <si>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</si>
  <si>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</si>
  <si>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</si>
  <si>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</si>
  <si>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</si>
  <si>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</si>
  <si>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</si>
  <si>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</si>
  <si>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</si>
  <si>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</si>
  <si>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</si>
  <si>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</si>
  <si>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</si>
  <si>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</si>
  <si>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</si>
  <si>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</si>
  <si>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</si>
  <si>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</si>
  <si>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</si>
  <si>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</si>
  <si>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</si>
  <si>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</si>
  <si>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</si>
  <si>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</si>
  <si>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</si>
  <si>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</si>
  <si>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</si>
  <si>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</si>
  <si>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</si>
  <si>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</si>
  <si>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</si>
  <si>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</si>
  <si>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</si>
  <si>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</si>
  <si>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</si>
  <si>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</si>
  <si>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</si>
  <si>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</si>
  <si>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</si>
  <si>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</si>
  <si>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</si>
  <si>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</si>
  <si>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</si>
  <si>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</si>
  <si>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</si>
  <si>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</si>
  <si>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</si>
  <si>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</si>
  <si>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</si>
  <si>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</si>
  <si>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</si>
  <si>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</si>
  <si>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</si>
  <si>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</si>
  <si>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</si>
  <si>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</si>
  <si>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</si>
  <si>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</si>
  <si>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</si>
  <si>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</si>
  <si>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</si>
  <si>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</si>
  <si>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</si>
  <si>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</si>
  <si>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</si>
  <si>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</si>
  <si>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</si>
  <si>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</si>
  <si>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</si>
  <si>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</si>
  <si>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</si>
  <si>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</si>
  <si>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</si>
  <si>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</si>
  <si>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</si>
  <si>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</si>
  <si>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</si>
  <si>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</si>
  <si>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</si>
  <si>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</si>
  <si>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</si>
  <si>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</si>
  <si>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</si>
  <si>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</si>
  <si>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</si>
  <si>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</si>
  <si>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</si>
  <si>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</si>
  <si>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</si>
  <si>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</si>
  <si>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</si>
  <si>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</si>
  <si>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</si>
  <si>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</si>
  <si>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</si>
  <si>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</si>
  <si>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</si>
  <si>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</si>
  <si>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</si>
  <si>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</si>
  <si>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</si>
  <si>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</si>
  <si>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</si>
  <si>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</si>
  <si>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</si>
  <si>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</si>
  <si>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</si>
  <si>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</si>
  <si>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</si>
  <si>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</si>
  <si>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</si>
  <si>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</si>
  <si>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</si>
  <si>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</si>
  <si>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</si>
  <si>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</si>
  <si>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</si>
  <si>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</si>
  <si>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</si>
  <si>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</si>
  <si>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</si>
  <si>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</si>
  <si>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</si>
  <si>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</si>
  <si>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</si>
  <si>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</si>
  <si>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</si>
  <si>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</si>
  <si>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</si>
  <si>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</si>
  <si>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</si>
  <si>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</si>
  <si>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</si>
  <si>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</si>
  <si>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</si>
  <si>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</si>
  <si>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</si>
  <si>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</si>
  <si>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</si>
  <si>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</si>
  <si>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</si>
  <si>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</si>
  <si>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</si>
  <si>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</si>
  <si>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</si>
  <si>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</si>
  <si>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</si>
  <si>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</si>
  <si>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</si>
  <si>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</si>
  <si>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</si>
  <si>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</si>
  <si>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</si>
  <si>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</si>
  <si>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</si>
  <si>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</si>
  <si>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</si>
  <si>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</si>
  <si>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</si>
  <si>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</si>
  <si>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</si>
  <si>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</si>
  <si>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</si>
  <si>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</si>
  <si>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</si>
  <si>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</si>
  <si>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</si>
  <si>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</si>
  <si>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</si>
  <si>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</si>
  <si>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</si>
  <si>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</si>
  <si>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</si>
  <si>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</si>
  <si>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</si>
  <si>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</si>
  <si>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</si>
  <si>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</si>
  <si>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</si>
  <si>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</si>
  <si>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</si>
  <si>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</si>
  <si>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</si>
  <si>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</si>
  <si>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</si>
  <si>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</si>
  <si>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</si>
  <si>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</si>
  <si>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</si>
  <si>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</si>
  <si>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</si>
  <si>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</si>
  <si>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</si>
  <si>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</si>
  <si>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</si>
  <si>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</si>
  <si>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</si>
  <si>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</si>
  <si>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</si>
  <si>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</si>
  <si>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</si>
  <si>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</si>
  <si>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</si>
  <si>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</si>
  <si>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</si>
  <si>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</si>
  <si>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</si>
  <si>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</si>
  <si>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</si>
  <si>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</si>
  <si>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</si>
  <si>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</si>
  <si>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</si>
  <si>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</si>
  <si>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</si>
  <si>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</si>
  <si>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</si>
  <si>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</si>
  <si>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</si>
  <si>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</si>
  <si>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</si>
  <si>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</si>
  <si>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</si>
  <si>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</si>
  <si>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</si>
  <si>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</si>
  <si>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</si>
  <si>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</si>
  <si>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</si>
  <si>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</si>
  <si>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</si>
  <si>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</si>
  <si>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</si>
  <si>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</si>
  <si>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</si>
  <si>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</si>
  <si>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</si>
  <si>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</si>
  <si>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</si>
  <si>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</si>
  <si>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</si>
  <si>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</si>
  <si>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</si>
  <si>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</si>
  <si>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</si>
  <si>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</si>
  <si>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</si>
  <si>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</si>
  <si>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</si>
  <si>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</si>
  <si>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</si>
  <si>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</si>
  <si>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</si>
  <si>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</si>
  <si>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</si>
  <si>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</si>
  <si>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</si>
  <si>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</si>
  <si>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</si>
  <si>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</si>
  <si>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</si>
  <si>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</si>
  <si>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</si>
  <si>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</si>
  <si>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</si>
  <si>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</si>
  <si>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</si>
  <si>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</si>
  <si>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</si>
  <si>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</si>
  <si>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</si>
  <si>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</si>
  <si>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</si>
  <si>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</si>
  <si>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</si>
  <si>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</si>
  <si>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</si>
  <si>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</si>
  <si>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</si>
  <si>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</si>
  <si>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</si>
  <si>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</si>
  <si>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</si>
  <si>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</si>
  <si>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</si>
  <si>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</si>
  <si>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</si>
  <si>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</si>
  <si>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</si>
  <si>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</si>
  <si>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</si>
  <si>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</si>
  <si>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</si>
  <si>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</si>
  <si>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</si>
  <si>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</si>
  <si>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</si>
  <si>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</si>
  <si>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</si>
  <si>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</si>
  <si>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</si>
  <si>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</si>
  <si>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</si>
  <si>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</si>
  <si>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</si>
  <si>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</si>
  <si>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</si>
  <si>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</si>
  <si>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</si>
  <si>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</si>
  <si>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</si>
  <si>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</si>
  <si>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Proposed 2014-15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</si>
  <si>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</si>
  <si>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</si>
  <si>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</si>
  <si>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</si>
  <si>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</si>
  <si>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</si>
  <si>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</si>
  <si>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</si>
  <si>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</si>
  <si>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</si>
  <si>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</si>
  <si>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</si>
  <si>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</si>
  <si>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</si>
  <si>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</si>
  <si>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</si>
  <si>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</si>
  <si>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</si>
  <si>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</si>
  <si>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</si>
  <si>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</si>
  <si>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</si>
  <si>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</si>
  <si>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</si>
  <si>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</si>
  <si>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</si>
  <si>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</si>
  <si>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</si>
  <si>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</si>
  <si>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</si>
  <si>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</si>
  <si>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</si>
  <si>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</si>
  <si>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</si>
  <si>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</si>
  <si>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</si>
  <si>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</si>
  <si>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</si>
  <si>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</si>
  <si>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</si>
  <si>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</si>
  <si>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</si>
  <si>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</si>
  <si>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</si>
  <si>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</si>
  <si>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</si>
  <si>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</si>
  <si>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</si>
  <si>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</si>
  <si>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</si>
  <si>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</si>
  <si>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</si>
  <si>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</si>
  <si>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</si>
  <si>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</si>
  <si>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</si>
  <si>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</si>
  <si>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</si>
  <si>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</si>
  <si>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</si>
  <si>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</si>
  <si>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</si>
  <si>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</si>
  <si>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</si>
  <si>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</si>
  <si>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</si>
  <si>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</si>
  <si>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</si>
  <si>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</si>
  <si>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</si>
  <si>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</si>
  <si>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</si>
  <si>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</si>
  <si>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</si>
  <si>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</si>
  <si>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</si>
  <si>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</si>
  <si>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</si>
  <si>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</si>
  <si>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</si>
  <si>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</si>
  <si>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</si>
  <si>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</si>
  <si>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</si>
  <si>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</si>
  <si>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</si>
  <si>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</si>
  <si>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</si>
  <si>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</si>
  <si>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</si>
  <si>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</si>
  <si>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</si>
  <si>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</si>
  <si>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</si>
  <si>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</si>
  <si>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</si>
  <si>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</si>
  <si>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</si>
  <si>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</si>
  <si>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</si>
  <si>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</si>
  <si>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</si>
  <si>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</si>
  <si>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</si>
  <si>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</si>
  <si>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</si>
  <si>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</si>
  <si>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</si>
  <si>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</si>
  <si>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</si>
  <si>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</si>
  <si>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</si>
  <si>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</si>
  <si>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</si>
  <si>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</si>
  <si>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</si>
  <si>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</si>
  <si>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</si>
  <si>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</si>
  <si>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</si>
  <si>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</si>
  <si>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</si>
  <si>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</si>
  <si>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</si>
  <si>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</si>
  <si>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</si>
  <si>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</si>
  <si>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</si>
  <si>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</si>
  <si>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</si>
  <si>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</si>
  <si>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</si>
  <si>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</si>
  <si>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</si>
  <si>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</si>
  <si>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</si>
  <si>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</si>
  <si>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</si>
  <si>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</si>
  <si>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</si>
  <si>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</si>
  <si>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</si>
  <si>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</si>
  <si>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</si>
  <si>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</si>
  <si>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</si>
  <si>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</si>
  <si>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</si>
  <si>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</si>
  <si>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</si>
  <si>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</si>
  <si>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</si>
  <si>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</si>
  <si>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</si>
  <si>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</si>
  <si>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</si>
  <si>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</si>
  <si>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</si>
  <si>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</si>
  <si>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</si>
  <si>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</si>
  <si>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</si>
  <si>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</si>
  <si>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</si>
  <si>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</si>
  <si>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</si>
  <si>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</si>
  <si>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</si>
  <si>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</si>
  <si>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</si>
  <si>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</si>
  <si>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</si>
  <si>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</si>
  <si>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</si>
  <si>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</si>
  <si>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</si>
  <si>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</si>
  <si>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</si>
  <si>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</si>
  <si>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</si>
  <si>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</si>
  <si>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</si>
  <si>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</si>
  <si>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</si>
  <si>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</si>
  <si>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</si>
  <si>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</si>
  <si>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</si>
  <si>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</si>
  <si>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</si>
  <si>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</si>
  <si>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</si>
  <si>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</si>
  <si>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</si>
  <si>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</si>
  <si>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</si>
  <si>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</si>
  <si>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</si>
  <si>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</si>
  <si>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</si>
  <si>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</si>
  <si>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</si>
  <si>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</si>
  <si>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</si>
  <si>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</si>
  <si>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</si>
  <si>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</si>
  <si>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</si>
  <si>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</si>
  <si>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</si>
  <si>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</si>
  <si>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</si>
  <si>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</si>
  <si>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</si>
  <si>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</si>
  <si>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</si>
  <si>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</si>
  <si>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</si>
  <si>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</si>
  <si>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</si>
  <si>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</si>
  <si>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</si>
  <si>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</si>
  <si>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</si>
  <si>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</si>
  <si>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</si>
  <si>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</si>
  <si>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</si>
  <si>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</si>
  <si>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</si>
  <si>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</si>
  <si>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</si>
  <si>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</si>
  <si>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</si>
  <si>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</si>
  <si>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</si>
  <si>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</si>
  <si>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</si>
  <si>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</si>
  <si>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</si>
  <si>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</si>
  <si>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</si>
  <si>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</si>
  <si>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</si>
  <si>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</si>
  <si>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</si>
  <si>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</si>
  <si>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</si>
  <si>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</si>
  <si>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</si>
  <si>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</si>
  <si>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</si>
  <si>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</si>
  <si>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</si>
  <si>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</si>
  <si>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</si>
  <si>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</si>
  <si>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</si>
  <si>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</si>
  <si>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</si>
  <si>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</si>
  <si>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</si>
  <si>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</si>
  <si>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</si>
  <si>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</si>
  <si>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</si>
  <si>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</si>
  <si>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</si>
  <si>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</si>
  <si>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</si>
  <si>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</si>
  <si>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</si>
  <si>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</si>
  <si>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</si>
  <si>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</si>
  <si>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</si>
  <si>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</si>
  <si>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</si>
  <si>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</si>
  <si>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</si>
  <si>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</si>
  <si>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</si>
  <si>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</si>
  <si>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</si>
  <si>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</si>
  <si>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</si>
  <si>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</si>
  <si>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</si>
  <si>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</si>
  <si>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</si>
  <si>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</si>
  <si>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</si>
  <si>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</si>
  <si>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</si>
  <si>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</si>
  <si>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</si>
  <si>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</si>
  <si>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</si>
  <si>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</si>
  <si>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</si>
  <si>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</si>
  <si>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</si>
  <si>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</si>
  <si>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</si>
  <si>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</si>
  <si>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</si>
  <si>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</si>
  <si>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</si>
  <si>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</si>
  <si>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</si>
  <si>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</si>
  <si>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</si>
  <si>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</si>
  <si>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</si>
  <si>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</si>
  <si>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</si>
  <si>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</si>
  <si>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</si>
  <si>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</si>
  <si>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</si>
  <si>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</si>
  <si>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</si>
  <si>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</si>
  <si>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</si>
  <si>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</si>
  <si>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</si>
  <si>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</si>
  <si>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</si>
  <si>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</si>
  <si>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</si>
  <si>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</si>
  <si>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</si>
  <si>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</si>
  <si>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</si>
  <si>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</si>
  <si>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</si>
  <si>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</si>
  <si>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</si>
  <si>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</si>
  <si>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</si>
  <si>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</si>
  <si>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</si>
  <si>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</si>
  <si>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</si>
  <si>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</si>
  <si>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</si>
  <si>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</si>
  <si>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</si>
  <si>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</si>
  <si>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</si>
  <si>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</si>
  <si>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</si>
  <si>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</si>
  <si>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</si>
  <si>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</si>
  <si>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</si>
  <si>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</si>
  <si>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</si>
  <si>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</si>
  <si>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</si>
  <si>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</si>
  <si>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</si>
  <si>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</si>
  <si>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</si>
  <si>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</si>
  <si>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</si>
  <si>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</si>
  <si>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</si>
  <si>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</si>
  <si>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</si>
  <si>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</si>
  <si>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</si>
  <si>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</si>
  <si>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</si>
  <si>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</si>
  <si>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</si>
  <si>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</si>
  <si>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</si>
  <si>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</si>
  <si>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</si>
  <si>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</si>
  <si>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</si>
  <si>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</si>
  <si>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2013-14</t>
  </si>
  <si>
    <t>District 1</t>
  </si>
  <si>
    <t>District 2</t>
  </si>
  <si>
    <t>District 3</t>
  </si>
  <si>
    <t>Budget for State HQ</t>
  </si>
  <si>
    <t>Tribal</t>
  </si>
  <si>
    <t>%ge of total NHM budget</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</si>
  <si>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</si>
  <si>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</si>
  <si>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</si>
  <si>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</si>
  <si>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</si>
  <si>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</si>
  <si>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</si>
  <si>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</si>
  <si>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</si>
  <si>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</si>
  <si>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</si>
  <si>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</si>
  <si>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</si>
  <si>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</si>
  <si>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</si>
  <si>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</si>
  <si>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</si>
  <si>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</si>
  <si>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</si>
  <si>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</si>
  <si>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</si>
  <si>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</si>
  <si>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</si>
  <si>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</si>
  <si>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</si>
  <si>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</si>
  <si>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</si>
  <si>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</si>
  <si>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</si>
  <si>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</si>
  <si>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</si>
  <si>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</si>
  <si>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</si>
  <si>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</si>
  <si>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</si>
  <si>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</si>
  <si>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</si>
  <si>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</si>
  <si>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</si>
  <si>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</si>
  <si>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</si>
  <si>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</si>
  <si>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</si>
  <si>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</si>
  <si>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</si>
  <si>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</si>
  <si>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</si>
  <si>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</si>
  <si>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</si>
  <si>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</si>
  <si>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</si>
  <si>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</si>
  <si>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</si>
  <si>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</si>
  <si>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</si>
  <si>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</si>
  <si>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</si>
  <si>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</si>
  <si>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</si>
  <si>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</si>
  <si>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</si>
  <si>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</si>
  <si>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</si>
  <si>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</si>
  <si>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</si>
  <si>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</si>
  <si>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</si>
  <si>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</si>
  <si>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</si>
  <si>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</si>
  <si>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</si>
  <si>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staff nurses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</si>
  <si>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</si>
  <si>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</si>
  <si>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</si>
  <si>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</si>
  <si>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</si>
  <si>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</si>
  <si>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</si>
  <si>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</si>
  <si>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</si>
  <si>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</si>
  <si>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</si>
  <si>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</si>
  <si>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</si>
  <si>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</si>
  <si>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</si>
  <si>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</si>
  <si>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</si>
  <si>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</si>
  <si>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</si>
  <si>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</si>
  <si>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</si>
  <si>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</si>
  <si>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</si>
  <si>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</si>
  <si>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</si>
  <si>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</si>
  <si>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</si>
  <si>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</si>
  <si>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</si>
  <si>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</si>
  <si>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</si>
  <si>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</si>
  <si>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</si>
  <si>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</si>
  <si>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</si>
  <si>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</si>
  <si>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</si>
  <si>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</si>
  <si>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</si>
  <si>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</si>
  <si>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</si>
  <si>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</si>
  <si>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</si>
  <si>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</si>
  <si>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</si>
  <si>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</si>
  <si>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</si>
  <si>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</si>
  <si>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</si>
  <si>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</si>
  <si>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</si>
  <si>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</si>
  <si>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</si>
  <si>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</si>
  <si>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</si>
  <si>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</si>
  <si>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</si>
  <si>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</si>
  <si>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</si>
  <si>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</si>
  <si>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</si>
  <si>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</si>
  <si>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</si>
  <si>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</si>
  <si>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</si>
  <si>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</si>
  <si>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</si>
  <si>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</si>
  <si>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</si>
  <si>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</si>
  <si>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</si>
  <si>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</si>
  <si>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</si>
  <si>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</si>
  <si>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</si>
  <si>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</si>
  <si>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</si>
  <si>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</si>
  <si>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</si>
  <si>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</si>
  <si>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</si>
  <si>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</si>
  <si>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</si>
  <si>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</si>
  <si>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</si>
  <si>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</si>
  <si>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</si>
  <si>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</si>
  <si>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</si>
  <si>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</si>
  <si>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Click here for NVBDCP Guiding notes</t>
  </si>
  <si>
    <t>COMPILED  BUDGET : 2014-17</t>
  </si>
  <si>
    <t>COMMITTED EXPENDITURE</t>
  </si>
  <si>
    <t>Other RBSK services</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</si>
  <si>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</si>
  <si>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</si>
  <si>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</si>
  <si>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</si>
  <si>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</si>
  <si>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</si>
  <si>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</si>
  <si>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</si>
  <si>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</si>
  <si>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</si>
  <si>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</si>
  <si>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</si>
  <si>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</si>
  <si>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</si>
  <si>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</si>
  <si>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</si>
  <si>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</si>
  <si>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</si>
  <si>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</si>
  <si>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</si>
  <si>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</si>
  <si>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</si>
  <si>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</si>
  <si>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</si>
  <si>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</si>
  <si>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</si>
  <si>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</si>
  <si>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</si>
  <si>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</si>
  <si>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</si>
  <si>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</si>
  <si>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</si>
  <si>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</si>
  <si>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</si>
  <si>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</si>
  <si>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</si>
  <si>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</si>
  <si>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</si>
  <si>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</si>
  <si>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</si>
  <si>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</si>
  <si>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</si>
  <si>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</si>
  <si>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</si>
  <si>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</si>
  <si>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</si>
  <si>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</si>
  <si>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</si>
  <si>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</si>
  <si>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</si>
  <si>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</si>
  <si>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</si>
  <si>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</si>
  <si>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</si>
  <si>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</si>
  <si>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</si>
  <si>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</si>
  <si>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</si>
  <si>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</si>
  <si>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</si>
  <si>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</si>
  <si>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</si>
  <si>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</si>
  <si>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</si>
  <si>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</si>
  <si>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</si>
  <si>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</si>
  <si>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</si>
  <si>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</si>
  <si>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</si>
  <si>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</si>
  <si>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</si>
  <si>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</si>
  <si>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</si>
  <si>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</si>
  <si>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</si>
  <si>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</si>
  <si>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</si>
  <si>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</si>
  <si>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</si>
  <si>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</si>
  <si>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</si>
  <si>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</si>
  <si>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</si>
  <si>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</si>
  <si>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</si>
  <si>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</si>
  <si>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</si>
  <si>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</si>
  <si>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</si>
  <si>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</si>
  <si>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</si>
  <si>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</si>
  <si>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</si>
  <si>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</si>
  <si>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</si>
  <si>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</si>
  <si>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</si>
  <si>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</si>
  <si>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</si>
  <si>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</si>
  <si>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</si>
  <si>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</si>
  <si>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</si>
  <si>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</si>
  <si>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</si>
  <si>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</si>
  <si>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</si>
  <si>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</si>
  <si>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</si>
  <si>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</si>
  <si>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</si>
  <si>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Training / Orientaion technical mannuals</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</si>
  <si>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</si>
  <si>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</si>
  <si>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</si>
  <si>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</si>
  <si>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</si>
  <si>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</si>
  <si>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</si>
  <si>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</si>
  <si>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</si>
  <si>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</si>
  <si>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</si>
  <si>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</si>
  <si>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</si>
  <si>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</si>
  <si>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</si>
  <si>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</si>
  <si>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</si>
  <si>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</si>
  <si>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</si>
  <si>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</si>
  <si>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</si>
  <si>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</si>
  <si>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</si>
  <si>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</si>
  <si>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</si>
  <si>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</si>
  <si>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</si>
  <si>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</si>
  <si>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</si>
  <si>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</si>
  <si>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</si>
  <si>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</si>
  <si>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</si>
  <si>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</si>
  <si>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</si>
  <si>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</si>
  <si>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</si>
  <si>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</si>
  <si>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</si>
  <si>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</si>
  <si>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</si>
  <si>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</si>
  <si>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</si>
  <si>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</si>
  <si>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</si>
  <si>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</si>
  <si>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</si>
  <si>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</si>
  <si>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</si>
  <si>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</si>
  <si>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</si>
  <si>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</si>
  <si>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</si>
  <si>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</si>
  <si>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</si>
  <si>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</si>
  <si>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</si>
  <si>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</si>
  <si>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</si>
  <si>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</si>
  <si>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</si>
  <si>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</si>
  <si>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</si>
  <si>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</si>
  <si>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</si>
  <si>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</si>
  <si>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</si>
  <si>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</si>
  <si>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</si>
  <si>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</si>
  <si>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</si>
  <si>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</si>
  <si>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</si>
  <si>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</si>
  <si>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</si>
  <si>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</si>
  <si>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</si>
  <si>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</si>
  <si>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</si>
  <si>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</si>
  <si>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</si>
  <si>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</si>
  <si>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</si>
  <si>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</si>
  <si>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</si>
  <si>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</si>
  <si>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</si>
  <si>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</si>
  <si>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</si>
  <si>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</si>
  <si>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</si>
  <si>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</si>
  <si>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</si>
  <si>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</si>
  <si>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</si>
  <si>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</si>
  <si>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</si>
  <si>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</si>
  <si>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</si>
  <si>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</si>
  <si>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</si>
  <si>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</si>
  <si>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</si>
  <si>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</si>
  <si>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</si>
  <si>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</si>
  <si>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</si>
  <si>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</si>
  <si>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</si>
  <si>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</si>
  <si>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</si>
  <si>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</si>
  <si>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</si>
  <si>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</si>
  <si>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</si>
  <si>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</si>
  <si>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</si>
  <si>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</si>
  <si>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</si>
  <si>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</si>
  <si>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</si>
  <si>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</si>
  <si>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</si>
  <si>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</si>
  <si>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</si>
  <si>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</si>
  <si>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</si>
  <si>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</si>
  <si>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</si>
  <si>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</si>
  <si>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</si>
  <si>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</si>
  <si>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</si>
  <si>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</si>
  <si>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</si>
  <si>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</si>
  <si>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</si>
  <si>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</si>
  <si>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</si>
  <si>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</si>
  <si>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</si>
  <si>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</si>
  <si>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</si>
  <si>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</si>
  <si>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</si>
  <si>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</si>
  <si>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</si>
  <si>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</si>
  <si>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</si>
  <si>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</si>
  <si>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</si>
  <si>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</si>
  <si>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</si>
  <si>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</si>
  <si>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</si>
  <si>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</si>
  <si>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</si>
  <si>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</si>
  <si>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</si>
  <si>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</si>
  <si>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</si>
  <si>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</si>
  <si>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</si>
  <si>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</si>
  <si>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</si>
  <si>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</si>
  <si>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</si>
  <si>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</si>
  <si>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</si>
  <si>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</si>
  <si>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</si>
  <si>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</si>
  <si>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</si>
  <si>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</si>
  <si>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</si>
  <si>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</si>
  <si>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</si>
  <si>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</si>
  <si>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</si>
  <si>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</si>
  <si>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</si>
  <si>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</si>
  <si>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</si>
  <si>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</si>
  <si>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</si>
  <si>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</si>
  <si>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</si>
  <si>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</si>
  <si>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</si>
  <si>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</si>
  <si>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</si>
  <si>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</si>
  <si>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</si>
  <si>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</si>
  <si>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</si>
  <si>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</si>
  <si>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</si>
  <si>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</si>
  <si>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</si>
  <si>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</si>
  <si>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</si>
  <si>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</si>
  <si>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</si>
  <si>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</si>
  <si>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</si>
  <si>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</si>
  <si>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</si>
  <si>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</si>
  <si>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</si>
  <si>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</si>
  <si>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</si>
  <si>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</si>
  <si>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</si>
  <si>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</si>
  <si>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</si>
  <si>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</si>
  <si>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</si>
  <si>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</si>
  <si>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</si>
  <si>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</si>
  <si>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</si>
  <si>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</si>
  <si>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</si>
  <si>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</si>
  <si>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</si>
  <si>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</si>
  <si>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</si>
  <si>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</si>
  <si>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</si>
  <si>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</si>
  <si>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</si>
  <si>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</si>
  <si>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</si>
  <si>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</si>
  <si>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</si>
  <si>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</si>
  <si>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</si>
  <si>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</si>
  <si>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</si>
  <si>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</si>
  <si>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</si>
  <si>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</si>
  <si>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</si>
  <si>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</si>
  <si>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</si>
  <si>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</si>
  <si>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</si>
  <si>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</si>
  <si>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</si>
  <si>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</si>
  <si>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</si>
  <si>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</si>
  <si>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</si>
  <si>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</si>
  <si>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</si>
  <si>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</si>
  <si>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</si>
  <si>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</si>
  <si>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</si>
  <si>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</si>
  <si>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</si>
  <si>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</si>
  <si>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</si>
  <si>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</si>
  <si>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</si>
  <si>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</si>
  <si>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</si>
  <si>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</si>
  <si>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</si>
  <si>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</si>
  <si>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</si>
  <si>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</si>
  <si>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</si>
  <si>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</si>
  <si>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</si>
  <si>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</si>
  <si>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</si>
  <si>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</si>
  <si>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</si>
  <si>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</si>
  <si>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</si>
  <si>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</si>
  <si>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</si>
  <si>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</si>
  <si>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</si>
  <si>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</si>
  <si>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</si>
  <si>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</si>
  <si>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</si>
  <si>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</si>
  <si>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</si>
  <si>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</si>
  <si>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    Developing/strengthening and equipping Cardiac Care Unit (CCU)/ICU</t>
  </si>
  <si>
    <t>O1.1.2.2</t>
  </si>
  <si>
    <t xml:space="preserve">      Cancer  Care (for equipments) </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</si>
  <si>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</si>
  <si>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</si>
  <si>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</si>
  <si>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</si>
  <si>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</si>
  <si>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</si>
  <si>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</si>
  <si>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</si>
  <si>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</si>
  <si>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</si>
  <si>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</si>
  <si>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</si>
  <si>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</si>
  <si>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</si>
  <si>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</si>
  <si>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</si>
  <si>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</si>
  <si>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</si>
  <si>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</si>
  <si>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</si>
  <si>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</si>
  <si>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</si>
  <si>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</si>
  <si>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</si>
  <si>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</si>
  <si>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</si>
  <si>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</si>
  <si>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</si>
  <si>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</si>
  <si>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</si>
  <si>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</si>
  <si>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</si>
  <si>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</si>
  <si>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</si>
  <si>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</si>
  <si>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</si>
  <si>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</si>
  <si>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</si>
  <si>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</si>
  <si>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</si>
  <si>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</si>
  <si>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</si>
  <si>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</si>
  <si>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</si>
  <si>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</si>
  <si>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</si>
  <si>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</si>
  <si>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</si>
  <si>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</si>
  <si>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</si>
  <si>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</si>
  <si>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</si>
  <si>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</si>
  <si>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</si>
  <si>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</si>
  <si>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</si>
  <si>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</si>
  <si>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</si>
  <si>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</si>
  <si>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</si>
  <si>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</si>
  <si>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</si>
  <si>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</si>
  <si>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</si>
  <si>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</si>
  <si>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</si>
  <si>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</si>
  <si>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</si>
  <si>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</si>
  <si>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</si>
  <si>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</si>
  <si>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</si>
  <si>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</si>
  <si>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</si>
  <si>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</si>
  <si>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</si>
  <si>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</si>
  <si>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</si>
  <si>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</si>
  <si>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</si>
  <si>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</si>
  <si>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</si>
  <si>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</si>
  <si>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</si>
  <si>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</si>
  <si>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</si>
  <si>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</si>
  <si>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</si>
  <si>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</si>
  <si>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</si>
  <si>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</si>
  <si>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</si>
  <si>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</si>
  <si>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</si>
  <si>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</si>
  <si>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</si>
  <si>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</si>
  <si>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</si>
  <si>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</si>
  <si>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</si>
  <si>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</si>
  <si>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</si>
  <si>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</si>
  <si>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</si>
  <si>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</si>
  <si>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</si>
  <si>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</si>
  <si>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</si>
  <si>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</si>
  <si>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</si>
  <si>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</si>
  <si>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</si>
  <si>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</si>
  <si>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</si>
  <si>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</si>
  <si>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</si>
  <si>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</si>
  <si>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</si>
  <si>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</si>
  <si>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</si>
  <si>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</si>
  <si>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</si>
  <si>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</si>
  <si>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</si>
  <si>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</si>
  <si>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</si>
  <si>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</si>
  <si>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</si>
  <si>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</si>
  <si>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</si>
  <si>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</si>
  <si>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</si>
  <si>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</si>
  <si>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</si>
  <si>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</si>
  <si>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</si>
  <si>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</si>
  <si>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</si>
  <si>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</si>
  <si>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</si>
  <si>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</si>
  <si>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</si>
  <si>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</si>
  <si>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</si>
  <si>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</si>
  <si>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</si>
  <si>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</si>
  <si>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</si>
  <si>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</si>
  <si>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</si>
  <si>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</si>
  <si>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</si>
  <si>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</si>
  <si>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</si>
  <si>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</si>
  <si>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</si>
  <si>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</si>
  <si>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</si>
  <si>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</si>
  <si>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</si>
  <si>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</si>
  <si>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</si>
  <si>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</si>
  <si>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</si>
  <si>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</si>
  <si>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</si>
  <si>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</si>
  <si>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</si>
  <si>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</si>
  <si>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</si>
  <si>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</si>
  <si>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</si>
  <si>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</si>
  <si>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</si>
  <si>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</si>
  <si>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</si>
  <si>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</si>
  <si>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</si>
  <si>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</si>
  <si>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</si>
  <si>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</si>
  <si>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</si>
  <si>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</si>
  <si>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</si>
  <si>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</si>
  <si>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</si>
  <si>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</si>
  <si>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</si>
  <si>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</si>
  <si>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</si>
  <si>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</si>
  <si>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</si>
  <si>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</si>
  <si>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</si>
  <si>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</si>
  <si>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</si>
  <si>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</si>
  <si>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</si>
  <si>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</si>
  <si>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</si>
  <si>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</si>
  <si>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</si>
  <si>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</si>
  <si>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</si>
  <si>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</si>
  <si>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</si>
  <si>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</si>
  <si>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</si>
  <si>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</si>
  <si>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</si>
  <si>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</si>
  <si>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</si>
  <si>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</si>
  <si>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</si>
  <si>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</si>
  <si>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</si>
  <si>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</si>
  <si>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</si>
  <si>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</si>
  <si>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</si>
  <si>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</si>
  <si>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</si>
  <si>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</si>
  <si>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</si>
  <si>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</si>
  <si>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</si>
  <si>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</si>
  <si>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</si>
  <si>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</si>
  <si>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</si>
  <si>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</si>
  <si>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</si>
  <si>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</si>
  <si>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</si>
  <si>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</si>
  <si>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</si>
  <si>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</si>
  <si>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</si>
  <si>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</si>
  <si>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</si>
  <si>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</si>
  <si>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</si>
  <si>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</si>
  <si>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</si>
  <si>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</si>
  <si>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</si>
  <si>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</si>
  <si>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</si>
  <si>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</si>
  <si>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</si>
  <si>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</si>
  <si>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</si>
  <si>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</si>
  <si>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</si>
  <si>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</si>
  <si>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</si>
  <si>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</si>
  <si>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</si>
  <si>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</si>
  <si>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</si>
  <si>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</si>
  <si>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</si>
  <si>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</si>
  <si>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</si>
  <si>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</si>
  <si>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</si>
  <si>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</si>
  <si>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</si>
  <si>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</si>
  <si>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</si>
  <si>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</si>
  <si>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</si>
  <si>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</si>
  <si>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</si>
  <si>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</si>
  <si>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</si>
  <si>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</si>
  <si>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</si>
  <si>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</si>
  <si>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</si>
  <si>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</si>
  <si>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</si>
  <si>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</si>
  <si>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</si>
  <si>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</si>
  <si>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</si>
  <si>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</si>
  <si>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</si>
  <si>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</si>
  <si>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</si>
  <si>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</si>
  <si>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</si>
  <si>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</si>
  <si>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</si>
  <si>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</si>
  <si>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</si>
  <si>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</si>
  <si>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</si>
  <si>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</si>
  <si>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</si>
  <si>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</si>
  <si>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</si>
  <si>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</si>
  <si>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</si>
  <si>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</si>
  <si>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</si>
  <si>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</si>
  <si>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</si>
  <si>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</si>
  <si>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</si>
  <si>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</si>
  <si>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r>
      <t xml:space="preserve">STATE </t>
    </r>
    <r>
      <rPr>
        <b/>
        <i/>
        <sz val="9"/>
        <color theme="1"/>
        <rFont val="Calibri"/>
        <family val="2"/>
      </rPr>
      <t>(Figurs in Rs. Lakhs)</t>
    </r>
  </si>
  <si>
    <t>Delivery Points</t>
  </si>
  <si>
    <t>Non-Delivery Points</t>
  </si>
  <si>
    <t>Delivery/ Non-Delivery Points</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</si>
  <si>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</si>
  <si>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</si>
  <si>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</si>
  <si>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</si>
  <si>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</si>
  <si>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</si>
  <si>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</si>
  <si>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</si>
  <si>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</si>
  <si>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</si>
  <si>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</si>
  <si>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</si>
  <si>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</si>
  <si>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</si>
  <si>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</si>
  <si>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</si>
  <si>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</si>
  <si>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</si>
  <si>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</si>
  <si>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</si>
  <si>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</si>
  <si>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</si>
  <si>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</si>
  <si>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</si>
  <si>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</si>
  <si>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</si>
  <si>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</si>
  <si>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</si>
  <si>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</si>
  <si>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</si>
  <si>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</si>
  <si>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</si>
  <si>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</si>
  <si>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</si>
  <si>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</si>
  <si>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</si>
  <si>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</si>
  <si>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</si>
  <si>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</si>
  <si>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</si>
  <si>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</si>
  <si>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</si>
  <si>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</si>
  <si>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</si>
  <si>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</si>
  <si>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</si>
  <si>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</si>
  <si>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</si>
  <si>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</si>
  <si>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</si>
  <si>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</si>
  <si>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</si>
  <si>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</si>
  <si>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</si>
  <si>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</si>
  <si>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</si>
  <si>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</si>
  <si>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</si>
  <si>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</si>
  <si>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</si>
  <si>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</si>
  <si>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</si>
  <si>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</si>
  <si>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</si>
  <si>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</si>
  <si>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</si>
  <si>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</si>
  <si>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</si>
  <si>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</si>
  <si>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</si>
  <si>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</si>
  <si>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</si>
  <si>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</si>
  <si>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</si>
  <si>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</si>
  <si>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</si>
  <si>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</si>
  <si>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</si>
  <si>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</si>
  <si>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</si>
  <si>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</si>
  <si>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</si>
  <si>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</si>
  <si>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</si>
  <si>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</si>
  <si>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</si>
  <si>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</si>
  <si>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</si>
  <si>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</si>
  <si>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</si>
  <si>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</si>
  <si>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</si>
  <si>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</si>
  <si>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</si>
  <si>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</si>
  <si>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</si>
  <si>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</si>
  <si>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</si>
  <si>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</si>
  <si>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</si>
  <si>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</si>
  <si>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</si>
  <si>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</si>
  <si>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</si>
  <si>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</si>
  <si>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</si>
  <si>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</si>
  <si>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</si>
  <si>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</si>
  <si>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</si>
  <si>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</si>
  <si>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</si>
  <si>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</si>
  <si>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</si>
  <si>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</si>
  <si>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</si>
  <si>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</si>
  <si>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</si>
  <si>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</si>
  <si>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</si>
  <si>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</si>
  <si>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</si>
  <si>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</si>
  <si>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</si>
  <si>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</si>
  <si>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</si>
  <si>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</si>
  <si>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</si>
  <si>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</si>
  <si>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</si>
  <si>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</si>
  <si>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</si>
  <si>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</si>
  <si>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</si>
  <si>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</si>
  <si>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</si>
  <si>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</si>
  <si>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</si>
  <si>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</si>
  <si>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</si>
  <si>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</si>
  <si>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</si>
  <si>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</si>
  <si>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</si>
  <si>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</si>
  <si>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</si>
  <si>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</si>
  <si>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</si>
  <si>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</si>
  <si>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</si>
  <si>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</si>
  <si>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</si>
  <si>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</si>
  <si>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</si>
  <si>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</si>
  <si>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</si>
  <si>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</si>
  <si>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</si>
  <si>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</si>
  <si>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</si>
  <si>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</si>
  <si>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</si>
  <si>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</si>
  <si>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</si>
  <si>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</si>
  <si>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</si>
  <si>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</si>
  <si>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</si>
  <si>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</si>
  <si>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</si>
  <si>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</si>
  <si>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</si>
  <si>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</si>
  <si>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</si>
  <si>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</si>
  <si>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</si>
  <si>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</si>
  <si>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</si>
  <si>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</si>
  <si>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</si>
  <si>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</si>
  <si>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</si>
  <si>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Grand Total 
Proposed 2014-15</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</si>
  <si>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</si>
  <si>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</si>
  <si>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</si>
  <si>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</si>
  <si>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</si>
  <si>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</si>
  <si>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</si>
  <si>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</si>
  <si>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</si>
  <si>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</si>
  <si>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</si>
  <si>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</si>
  <si>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</si>
  <si>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</si>
  <si>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</si>
  <si>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</si>
  <si>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</si>
  <si>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</si>
  <si>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</si>
  <si>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</si>
  <si>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</si>
  <si>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</si>
  <si>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</si>
  <si>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</si>
  <si>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</si>
  <si>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</si>
  <si>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</si>
  <si>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</si>
  <si>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</si>
  <si>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</si>
  <si>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</si>
  <si>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</si>
  <si>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</si>
  <si>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</si>
  <si>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</si>
  <si>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</si>
  <si>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</si>
  <si>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</si>
  <si>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</si>
  <si>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</si>
  <si>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</si>
  <si>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</si>
  <si>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</si>
  <si>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</si>
  <si>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</si>
  <si>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</si>
  <si>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</si>
  <si>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</si>
  <si>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</si>
  <si>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</si>
  <si>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</si>
  <si>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</si>
  <si>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</si>
  <si>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</si>
  <si>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</si>
  <si>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</si>
  <si>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</si>
  <si>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</si>
  <si>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</si>
  <si>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</si>
  <si>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</si>
  <si>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</si>
  <si>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</si>
  <si>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</si>
  <si>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</si>
  <si>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</si>
  <si>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</si>
  <si>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</si>
  <si>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</si>
  <si>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</si>
  <si>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</si>
  <si>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</si>
  <si>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</si>
  <si>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</si>
  <si>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</si>
  <si>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</si>
  <si>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</si>
  <si>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</si>
  <si>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</si>
  <si>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</si>
  <si>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</si>
  <si>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</si>
  <si>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</si>
  <si>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</si>
  <si>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</si>
  <si>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</si>
  <si>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</si>
  <si>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</si>
  <si>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</si>
  <si>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</si>
  <si>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</si>
  <si>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</si>
  <si>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</si>
  <si>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</si>
  <si>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</si>
  <si>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</si>
  <si>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</si>
  <si>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</si>
  <si>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</si>
  <si>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</si>
  <si>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</si>
  <si>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</si>
  <si>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</si>
  <si>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</si>
  <si>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</si>
  <si>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</si>
  <si>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</si>
  <si>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</si>
  <si>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</si>
  <si>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</si>
  <si>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</si>
  <si>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</si>
  <si>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</si>
  <si>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</si>
  <si>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</si>
  <si>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</si>
  <si>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</si>
  <si>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</si>
  <si>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</si>
  <si>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</si>
  <si>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</si>
  <si>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</si>
  <si>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</si>
  <si>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</si>
  <si>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</si>
  <si>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</si>
  <si>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</si>
  <si>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</si>
  <si>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</si>
  <si>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</si>
  <si>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</si>
  <si>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</si>
  <si>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</si>
  <si>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</si>
  <si>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</si>
  <si>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</si>
  <si>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</si>
  <si>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</si>
  <si>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</si>
  <si>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</si>
  <si>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</si>
  <si>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</si>
  <si>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</si>
  <si>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</si>
  <si>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</si>
  <si>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</si>
  <si>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</si>
  <si>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</si>
  <si>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</si>
  <si>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</si>
  <si>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</si>
  <si>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</si>
  <si>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</si>
  <si>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</si>
  <si>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</si>
  <si>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</si>
  <si>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</si>
  <si>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</si>
  <si>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</si>
  <si>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</si>
  <si>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</si>
  <si>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</si>
  <si>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</si>
  <si>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</si>
  <si>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</si>
  <si>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</si>
  <si>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</si>
  <si>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</si>
  <si>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</si>
  <si>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</si>
  <si>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</si>
  <si>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</si>
  <si>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</si>
  <si>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</si>
  <si>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</si>
  <si>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</si>
  <si>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</si>
  <si>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</si>
  <si>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</si>
  <si>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</si>
  <si>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</si>
  <si>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</si>
  <si>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</si>
  <si>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</si>
  <si>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</si>
  <si>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</si>
  <si>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</si>
  <si>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</si>
  <si>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</si>
  <si>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</si>
  <si>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</si>
  <si>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</si>
  <si>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</si>
  <si>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</si>
  <si>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</si>
  <si>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</si>
  <si>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</si>
  <si>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</si>
  <si>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</si>
  <si>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</si>
  <si>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</si>
  <si>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</si>
  <si>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</si>
  <si>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</si>
  <si>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</si>
  <si>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</si>
  <si>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</si>
  <si>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</si>
  <si>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</si>
  <si>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</si>
  <si>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ASHA facilitator</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</si>
  <si>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</si>
  <si>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</si>
  <si>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</si>
  <si>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</si>
  <si>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</si>
  <si>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</si>
  <si>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</si>
  <si>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</si>
  <si>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</si>
  <si>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</si>
  <si>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 xml:space="preserve">Achievement
  (as on _____ 2013) </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</si>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</sst>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000_);_(* \(#,##0.00000\);_(* &quot;-&quot;?????_);_(@_)"/>
    <numFmt numFmtId="165" formatCode="_ * #,##0_ ;_ * \-#,##0_ ;_ * &quot;-&quot;??_ ;_ @_ "/>
    <numFmt numFmtId="166" formatCode="0.0"/>
  </numFmts>
  <fonts count="10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11"/>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sz val="9"/>
      <color rgb="FF000000"/>
      <name val="Calibri"/>
      <family val="2"/>
      <scheme val="minor"/>
    </font>
    <font>
      <b/>
      <sz val="9"/>
      <color rgb="FF000000"/>
      <name val="Calibri"/>
      <family val="2"/>
      <scheme val="minor"/>
    </font>
    <font>
      <b/>
      <sz val="20"/>
      <color rgb="FF000000"/>
      <name val="Calibri"/>
      <family val="2"/>
    </font>
    <font>
      <b/>
      <sz val="1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sz val="9"/>
      <color theme="1"/>
      <name val="Calibri"/>
      <family val="2"/>
    </font>
    <font>
      <b/>
      <sz val="9"/>
      <color theme="1"/>
      <name val="Calibri"/>
      <family val="2"/>
    </font>
    <font>
      <b/>
      <i/>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b/>
      <sz val="10"/>
      <color rgb="FF000000"/>
      <name val="Calibri"/>
      <family val="2"/>
    </font>
    <font>
      <sz val="10"/>
      <color theme="1"/>
      <name val="Calibri"/>
      <family val="2"/>
      <scheme val="minor"/>
    </font>
    <font>
      <b/>
      <sz val="10"/>
      <color theme="1"/>
      <name val="Calibri"/>
      <family val="2"/>
      <scheme val="minor"/>
    </font>
    <font>
      <sz val="10"/>
      <color rgb="FF000000"/>
      <name val="Calibri"/>
      <family val="2"/>
    </font>
    <font>
      <i/>
      <sz val="10"/>
      <name val="Calibri"/>
      <family val="2"/>
    </font>
    <font>
      <sz val="10"/>
      <name val="Calibri"/>
      <family val="2"/>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b/>
      <u/>
      <sz val="10"/>
      <color theme="1"/>
      <name val="Arial"/>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s>
  <fills count="27">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66FF66"/>
        <bgColor indexed="64"/>
      </patternFill>
    </fill>
    <fill>
      <patternFill patternType="solid">
        <fgColor theme="4" tint="0.59999389629810485"/>
        <bgColor indexed="64"/>
      </patternFill>
    </fill>
    <fill>
      <patternFill patternType="solid">
        <fgColor rgb="FFCCFF66"/>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style="thin">
        <color auto="1"/>
      </right>
      <top/>
      <bottom/>
      <diagonal/>
    </border>
    <border>
      <left/>
      <right style="medium">
        <color indexed="64"/>
      </right>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indexed="64"/>
      </right>
      <top/>
      <bottom/>
      <diagonal/>
    </border>
    <border>
      <left style="medium">
        <color indexed="64"/>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bottom/>
      <diagonal/>
    </border>
    <border>
      <left/>
      <right/>
      <top/>
      <bottom style="medium">
        <color auto="1"/>
      </bottom>
      <diagonal/>
    </border>
  </borders>
  <cellStyleXfs count="11">
    <xf numFmtId="0" fontId="0" fillId="0" borderId="0"/>
    <xf numFmtId="0" fontId="9" fillId="0" borderId="0"/>
    <xf numFmtId="0" fontId="9" fillId="0" borderId="0"/>
    <xf numFmtId="0" fontId="10"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49" fillId="0" borderId="0" applyNumberFormat="0" applyFill="0" applyBorder="0" applyAlignment="0" applyProtection="0">
      <alignment vertical="top"/>
      <protection locked="0"/>
    </xf>
    <xf numFmtId="43" fontId="8" fillId="0" borderId="0" applyFont="0" applyFill="0" applyBorder="0" applyAlignment="0" applyProtection="0"/>
    <xf numFmtId="0" fontId="6" fillId="0" borderId="0"/>
    <xf numFmtId="43" fontId="83" fillId="0" borderId="0" applyFont="0" applyFill="0" applyBorder="0" applyAlignment="0" applyProtection="0"/>
  </cellStyleXfs>
  <cellXfs count="1536">
    <xf numFmtId="0" fontId="0" fillId="0" borderId="0" xfId="0"/>
    <xf numFmtId="0" fontId="11" fillId="0" borderId="0" xfId="0" applyFont="1" applyAlignment="1">
      <alignment horizontal="center"/>
    </xf>
    <xf numFmtId="0" fontId="12" fillId="0" borderId="0" xfId="0" applyFont="1" applyAlignment="1">
      <alignment horizontal="center"/>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13" fillId="0" borderId="1" xfId="0" applyFont="1" applyBorder="1" applyAlignment="1">
      <alignment vertical="top" wrapText="1"/>
    </xf>
    <xf numFmtId="0" fontId="13" fillId="0" borderId="1" xfId="0" applyFont="1" applyBorder="1" applyAlignment="1">
      <alignment horizontal="justify" vertical="top" wrapText="1"/>
    </xf>
    <xf numFmtId="0" fontId="14" fillId="0" borderId="1" xfId="0" applyFont="1" applyBorder="1" applyAlignment="1">
      <alignment horizontal="justify" vertical="top" wrapText="1"/>
    </xf>
    <xf numFmtId="0" fontId="15" fillId="0" borderId="0" xfId="0" applyFont="1"/>
    <xf numFmtId="0" fontId="13"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2" fontId="16" fillId="0" borderId="0" xfId="0" applyNumberFormat="1" applyFont="1" applyFill="1" applyAlignment="1">
      <alignment vertical="center" wrapText="1"/>
    </xf>
    <xf numFmtId="49" fontId="17" fillId="0" borderId="1" xfId="0" applyNumberFormat="1" applyFont="1" applyFill="1" applyBorder="1" applyAlignment="1">
      <alignment horizontal="left" vertical="top" wrapText="1"/>
    </xf>
    <xf numFmtId="0" fontId="17" fillId="0" borderId="1" xfId="0" applyFont="1" applyFill="1" applyBorder="1" applyAlignment="1">
      <alignment vertical="center" wrapText="1"/>
    </xf>
    <xf numFmtId="49" fontId="16" fillId="0" borderId="1" xfId="0" applyNumberFormat="1" applyFont="1" applyFill="1" applyBorder="1" applyAlignment="1">
      <alignment horizontal="left" vertical="top" wrapText="1"/>
    </xf>
    <xf numFmtId="0" fontId="18" fillId="0" borderId="1" xfId="0" applyFont="1" applyFill="1" applyBorder="1" applyAlignment="1">
      <alignment horizontal="left" vertical="center" wrapText="1"/>
    </xf>
    <xf numFmtId="0" fontId="18"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9" fillId="0" borderId="1" xfId="0" applyFont="1" applyFill="1" applyBorder="1" applyAlignment="1">
      <alignment vertical="center" wrapText="1"/>
    </xf>
    <xf numFmtId="0" fontId="19" fillId="0" borderId="0" xfId="0" applyFont="1" applyFill="1" applyAlignment="1">
      <alignment wrapText="1"/>
    </xf>
    <xf numFmtId="0" fontId="16" fillId="0" borderId="1" xfId="0" applyFont="1" applyFill="1" applyBorder="1"/>
    <xf numFmtId="0" fontId="16" fillId="0" borderId="1" xfId="0" applyFont="1" applyFill="1" applyBorder="1" applyAlignment="1">
      <alignment vertical="top" wrapText="1"/>
    </xf>
    <xf numFmtId="0" fontId="16" fillId="0" borderId="1" xfId="0" applyFont="1" applyFill="1" applyBorder="1" applyAlignment="1" applyProtection="1">
      <alignment horizontal="justify" vertical="top" wrapText="1"/>
    </xf>
    <xf numFmtId="0" fontId="16" fillId="0" borderId="1" xfId="0" applyFont="1" applyFill="1" applyBorder="1" applyAlignment="1">
      <alignment horizontal="left" vertical="top" wrapText="1"/>
    </xf>
    <xf numFmtId="0" fontId="17" fillId="0" borderId="1" xfId="0" applyFont="1" applyFill="1" applyBorder="1" applyAlignment="1">
      <alignment vertical="top" wrapText="1"/>
    </xf>
    <xf numFmtId="0" fontId="19" fillId="0" borderId="1" xfId="0" applyFont="1" applyFill="1" applyBorder="1" applyAlignment="1">
      <alignment horizontal="left" vertical="center" wrapText="1"/>
    </xf>
    <xf numFmtId="0" fontId="17" fillId="0" borderId="1" xfId="0" applyFont="1" applyFill="1" applyBorder="1"/>
    <xf numFmtId="0" fontId="16" fillId="0" borderId="1" xfId="0" applyFont="1" applyFill="1" applyBorder="1" applyAlignment="1">
      <alignment wrapText="1"/>
    </xf>
    <xf numFmtId="0" fontId="16" fillId="0" borderId="1" xfId="0" applyFont="1" applyFill="1" applyBorder="1" applyAlignment="1" applyProtection="1">
      <alignment horizontal="justify" vertical="top"/>
    </xf>
    <xf numFmtId="0" fontId="16" fillId="0" borderId="1" xfId="0" applyFont="1" applyFill="1" applyBorder="1" applyAlignment="1">
      <alignment horizontal="justify" vertical="top" wrapText="1"/>
    </xf>
    <xf numFmtId="0" fontId="19" fillId="0" borderId="0" xfId="0" applyFont="1" applyFill="1" applyBorder="1" applyAlignment="1">
      <alignment vertical="center" wrapText="1"/>
    </xf>
    <xf numFmtId="0" fontId="16" fillId="0" borderId="1" xfId="0" applyFont="1" applyFill="1" applyBorder="1" applyAlignment="1">
      <alignment horizontal="left"/>
    </xf>
    <xf numFmtId="0" fontId="17" fillId="0" borderId="1" xfId="0" applyFont="1" applyFill="1" applyBorder="1" applyAlignment="1">
      <alignment horizontal="left" vertical="top"/>
    </xf>
    <xf numFmtId="0" fontId="16" fillId="0" borderId="1" xfId="0" applyFont="1" applyFill="1" applyBorder="1" applyAlignment="1">
      <alignment horizontal="left" vertical="top"/>
    </xf>
    <xf numFmtId="0" fontId="16" fillId="0" borderId="1" xfId="0" applyFont="1" applyFill="1" applyBorder="1" applyAlignment="1">
      <alignment horizontal="left" vertical="center"/>
    </xf>
    <xf numFmtId="0" fontId="0" fillId="0" borderId="1" xfId="0" applyBorder="1"/>
    <xf numFmtId="0" fontId="9" fillId="0" borderId="13" xfId="1" applyFill="1" applyBorder="1"/>
    <xf numFmtId="0" fontId="9" fillId="0" borderId="0" xfId="1" applyFill="1" applyBorder="1"/>
    <xf numFmtId="0" fontId="9" fillId="0" borderId="0" xfId="1" applyFill="1" applyBorder="1" applyAlignment="1">
      <alignment vertical="top"/>
    </xf>
    <xf numFmtId="0" fontId="22" fillId="3" borderId="1" xfId="1" applyFont="1" applyFill="1" applyBorder="1"/>
    <xf numFmtId="0" fontId="23" fillId="4" borderId="1" xfId="1" applyFont="1" applyFill="1" applyBorder="1" applyAlignment="1">
      <alignment horizontal="center" vertical="center" textRotation="90" wrapText="1"/>
    </xf>
    <xf numFmtId="2" fontId="23" fillId="4" borderId="1" xfId="1" applyNumberFormat="1" applyFont="1" applyFill="1" applyBorder="1" applyAlignment="1">
      <alignment horizontal="center" vertical="center" textRotation="90" wrapText="1"/>
    </xf>
    <xf numFmtId="0" fontId="9" fillId="0" borderId="0" xfId="1" applyFill="1" applyBorder="1" applyAlignment="1">
      <alignment horizontal="center" vertical="center" wrapText="1"/>
    </xf>
    <xf numFmtId="0" fontId="9" fillId="0" borderId="0" xfId="1" applyFill="1" applyBorder="1" applyAlignment="1">
      <alignment horizontal="center" vertical="center"/>
    </xf>
    <xf numFmtId="0" fontId="23" fillId="4" borderId="1" xfId="1" quotePrefix="1" applyFont="1" applyFill="1" applyBorder="1" applyAlignment="1">
      <alignment horizontal="center" vertical="top" wrapText="1"/>
    </xf>
    <xf numFmtId="2" fontId="23" fillId="4" borderId="1" xfId="1" quotePrefix="1" applyNumberFormat="1" applyFont="1" applyFill="1" applyBorder="1" applyAlignment="1">
      <alignment horizontal="center" vertical="top" wrapText="1"/>
    </xf>
    <xf numFmtId="0" fontId="23" fillId="5" borderId="1" xfId="1" applyFont="1" applyFill="1" applyBorder="1" applyAlignment="1">
      <alignment vertical="top"/>
    </xf>
    <xf numFmtId="0" fontId="21" fillId="5" borderId="1" xfId="1" applyFont="1" applyFill="1" applyBorder="1" applyAlignment="1">
      <alignment vertical="top" wrapText="1"/>
    </xf>
    <xf numFmtId="0" fontId="21" fillId="5" borderId="1" xfId="1" applyFont="1" applyFill="1" applyBorder="1" applyAlignment="1">
      <alignment horizontal="center"/>
    </xf>
    <xf numFmtId="0" fontId="21" fillId="5" borderId="1" xfId="1" applyFont="1" applyFill="1" applyBorder="1" applyAlignment="1">
      <alignment horizontal="center" wrapText="1"/>
    </xf>
    <xf numFmtId="2" fontId="21" fillId="5" borderId="1" xfId="1" applyNumberFormat="1" applyFont="1" applyFill="1" applyBorder="1" applyAlignment="1">
      <alignment horizontal="center"/>
    </xf>
    <xf numFmtId="0" fontId="15" fillId="0" borderId="0" xfId="1" applyFont="1" applyFill="1" applyBorder="1"/>
    <xf numFmtId="0" fontId="20" fillId="6" borderId="1" xfId="1" applyFont="1" applyFill="1" applyBorder="1" applyAlignment="1">
      <alignment vertical="top"/>
    </xf>
    <xf numFmtId="0" fontId="20" fillId="6" borderId="1" xfId="1" applyFont="1" applyFill="1" applyBorder="1" applyAlignment="1">
      <alignment horizontal="justify" vertical="top" wrapText="1"/>
    </xf>
    <xf numFmtId="0" fontId="20" fillId="6" borderId="1" xfId="1" applyFont="1" applyFill="1" applyBorder="1" applyAlignment="1">
      <alignment horizontal="center" vertical="top"/>
    </xf>
    <xf numFmtId="1" fontId="20" fillId="6" borderId="1" xfId="1" applyNumberFormat="1" applyFont="1" applyFill="1" applyBorder="1" applyAlignment="1">
      <alignment horizontal="center" vertical="top"/>
    </xf>
    <xf numFmtId="2" fontId="20" fillId="6" borderId="1" xfId="1" applyNumberFormat="1" applyFont="1" applyFill="1" applyBorder="1" applyAlignment="1">
      <alignment horizontal="center" vertical="top"/>
    </xf>
    <xf numFmtId="0" fontId="24" fillId="0" borderId="0" xfId="1" applyFont="1" applyFill="1" applyBorder="1"/>
    <xf numFmtId="0" fontId="23" fillId="6" borderId="1" xfId="1" applyFont="1" applyFill="1" applyBorder="1" applyAlignment="1">
      <alignment horizontal="justify" vertical="top" wrapText="1"/>
    </xf>
    <xf numFmtId="0" fontId="23" fillId="6" borderId="1" xfId="1" applyFont="1" applyFill="1" applyBorder="1" applyAlignment="1">
      <alignment horizontal="center" vertical="top"/>
    </xf>
    <xf numFmtId="1" fontId="23" fillId="6" borderId="1" xfId="1" applyNumberFormat="1" applyFont="1" applyFill="1" applyBorder="1" applyAlignment="1">
      <alignment horizontal="center" vertical="top"/>
    </xf>
    <xf numFmtId="2" fontId="23" fillId="6" borderId="1" xfId="1" applyNumberFormat="1" applyFont="1" applyFill="1" applyBorder="1" applyAlignment="1">
      <alignment horizontal="center" vertical="top"/>
    </xf>
    <xf numFmtId="9" fontId="25" fillId="7" borderId="1" xfId="5" applyFont="1" applyFill="1" applyBorder="1" applyAlignment="1" applyProtection="1">
      <alignment horizontal="center" wrapText="1"/>
      <protection locked="0"/>
    </xf>
    <xf numFmtId="2" fontId="21" fillId="6" borderId="1" xfId="1" applyNumberFormat="1" applyFont="1" applyFill="1" applyBorder="1" applyAlignment="1">
      <alignment horizontal="center" vertical="top"/>
    </xf>
    <xf numFmtId="0" fontId="22" fillId="0" borderId="1" xfId="1" applyFont="1" applyBorder="1" applyAlignment="1">
      <alignment vertical="top"/>
    </xf>
    <xf numFmtId="0" fontId="26" fillId="0" borderId="1" xfId="1" applyFont="1" applyBorder="1" applyAlignment="1">
      <alignment vertical="top" wrapText="1"/>
    </xf>
    <xf numFmtId="0" fontId="26" fillId="0" borderId="1" xfId="1" applyFont="1" applyBorder="1" applyAlignment="1">
      <alignment horizontal="center" vertical="top"/>
    </xf>
    <xf numFmtId="9" fontId="25" fillId="0" borderId="1" xfId="5" applyFont="1" applyFill="1" applyBorder="1" applyAlignment="1" applyProtection="1">
      <alignment horizontal="center" wrapText="1"/>
      <protection locked="0"/>
    </xf>
    <xf numFmtId="2" fontId="26" fillId="0" borderId="1" xfId="1" applyNumberFormat="1" applyFont="1" applyBorder="1" applyAlignment="1">
      <alignment horizontal="center" vertical="top"/>
    </xf>
    <xf numFmtId="9" fontId="25" fillId="0" borderId="1" xfId="5" applyFont="1" applyFill="1" applyBorder="1" applyAlignment="1" applyProtection="1">
      <alignment horizontal="right" vertical="top"/>
      <protection locked="0"/>
    </xf>
    <xf numFmtId="2" fontId="27" fillId="0" borderId="1" xfId="1" applyNumberFormat="1" applyFont="1" applyFill="1" applyBorder="1" applyAlignment="1">
      <alignment horizontal="center"/>
    </xf>
    <xf numFmtId="2" fontId="26" fillId="0" borderId="1" xfId="1" applyNumberFormat="1" applyFont="1" applyFill="1" applyBorder="1" applyAlignment="1">
      <alignment horizontal="center" vertical="top"/>
    </xf>
    <xf numFmtId="0" fontId="28" fillId="0" borderId="1" xfId="1" applyFont="1" applyBorder="1" applyAlignment="1">
      <alignment vertical="top" wrapText="1"/>
    </xf>
    <xf numFmtId="0" fontId="28" fillId="0" borderId="1" xfId="1" applyFont="1" applyBorder="1" applyAlignment="1">
      <alignment horizontal="center" vertical="top"/>
    </xf>
    <xf numFmtId="2" fontId="28" fillId="0" borderId="1" xfId="1" applyNumberFormat="1" applyFont="1" applyBorder="1" applyAlignment="1">
      <alignment horizontal="center" vertical="top"/>
    </xf>
    <xf numFmtId="0" fontId="22" fillId="8" borderId="1" xfId="1" applyFont="1" applyFill="1" applyBorder="1" applyAlignment="1">
      <alignment vertical="top"/>
    </xf>
    <xf numFmtId="0" fontId="23" fillId="0" borderId="1" xfId="1" applyFont="1" applyBorder="1" applyAlignment="1">
      <alignment horizontal="justify" vertical="top" wrapText="1"/>
    </xf>
    <xf numFmtId="9" fontId="25" fillId="7" borderId="1" xfId="5" applyFont="1" applyFill="1" applyBorder="1" applyAlignment="1" applyProtection="1">
      <alignment horizontal="right" vertical="top"/>
      <protection locked="0"/>
    </xf>
    <xf numFmtId="2" fontId="21" fillId="6" borderId="1" xfId="1" applyNumberFormat="1" applyFont="1" applyFill="1" applyBorder="1" applyAlignment="1">
      <alignment horizontal="center"/>
    </xf>
    <xf numFmtId="0" fontId="26" fillId="0" borderId="1" xfId="1" applyFont="1" applyBorder="1" applyAlignment="1">
      <alignment horizontal="justify" vertical="top"/>
    </xf>
    <xf numFmtId="0" fontId="15" fillId="0" borderId="0" xfId="1" applyFont="1" applyFill="1" applyBorder="1" applyAlignment="1">
      <alignment horizontal="center"/>
    </xf>
    <xf numFmtId="0" fontId="20" fillId="0" borderId="1" xfId="1" applyFont="1" applyBorder="1" applyAlignment="1">
      <alignment vertical="top"/>
    </xf>
    <xf numFmtId="0" fontId="23" fillId="0" borderId="1" xfId="1" applyFont="1" applyBorder="1" applyAlignment="1">
      <alignment vertical="top" wrapText="1"/>
    </xf>
    <xf numFmtId="0" fontId="9" fillId="0" borderId="0" xfId="1" applyFill="1" applyBorder="1" applyAlignment="1">
      <alignment horizontal="center"/>
    </xf>
    <xf numFmtId="0" fontId="20" fillId="0" borderId="1" xfId="1" applyFont="1" applyBorder="1" applyAlignment="1">
      <alignment vertical="top" wrapText="1"/>
    </xf>
    <xf numFmtId="0" fontId="29" fillId="0" borderId="1" xfId="1" applyFont="1" applyBorder="1" applyAlignment="1">
      <alignment vertical="top" wrapText="1"/>
    </xf>
    <xf numFmtId="0" fontId="22" fillId="0" borderId="1" xfId="1" applyFont="1" applyFill="1" applyBorder="1" applyAlignment="1">
      <alignment vertical="top"/>
    </xf>
    <xf numFmtId="0" fontId="26" fillId="0" borderId="1" xfId="1" quotePrefix="1" applyFont="1" applyFill="1" applyBorder="1" applyAlignment="1">
      <alignment horizontal="justify" vertical="top" wrapText="1"/>
    </xf>
    <xf numFmtId="0" fontId="26" fillId="0" borderId="1" xfId="1" applyFont="1" applyFill="1" applyBorder="1" applyAlignment="1">
      <alignment horizontal="center" vertical="top"/>
    </xf>
    <xf numFmtId="0" fontId="26" fillId="0" borderId="1" xfId="1" applyFont="1" applyFill="1" applyBorder="1" applyAlignment="1">
      <alignment horizontal="justify" vertical="top" wrapText="1"/>
    </xf>
    <xf numFmtId="0" fontId="20" fillId="0" borderId="1" xfId="1" applyFont="1" applyFill="1" applyBorder="1" applyAlignment="1">
      <alignment vertical="top"/>
    </xf>
    <xf numFmtId="0" fontId="23" fillId="6" borderId="1" xfId="1" applyFont="1" applyFill="1" applyBorder="1" applyAlignment="1">
      <alignment horizontal="left" vertical="top" wrapText="1"/>
    </xf>
    <xf numFmtId="0" fontId="22" fillId="0" borderId="1" xfId="1" applyFont="1" applyFill="1" applyBorder="1" applyAlignment="1">
      <alignment horizontal="left" vertical="top" wrapText="1"/>
    </xf>
    <xf numFmtId="0" fontId="20" fillId="0" borderId="1" xfId="1" applyFont="1" applyFill="1" applyBorder="1" applyAlignment="1">
      <alignment horizontal="center" vertical="top"/>
    </xf>
    <xf numFmtId="2" fontId="20" fillId="0" borderId="1" xfId="1" applyNumberFormat="1" applyFont="1" applyFill="1" applyBorder="1" applyAlignment="1">
      <alignment horizontal="center" vertical="top"/>
    </xf>
    <xf numFmtId="2" fontId="21" fillId="0" borderId="1" xfId="1" applyNumberFormat="1" applyFont="1" applyFill="1" applyBorder="1" applyAlignment="1">
      <alignment horizontal="center"/>
    </xf>
    <xf numFmtId="0" fontId="26" fillId="0" borderId="1" xfId="1" applyFont="1" applyFill="1" applyBorder="1" applyAlignment="1">
      <alignment horizontal="left" vertical="top" wrapText="1"/>
    </xf>
    <xf numFmtId="0" fontId="23" fillId="0" borderId="1" xfId="1" applyFont="1" applyFill="1" applyBorder="1" applyAlignment="1">
      <alignment horizontal="center" vertical="top"/>
    </xf>
    <xf numFmtId="2" fontId="23" fillId="0" borderId="1" xfId="1" applyNumberFormat="1" applyFont="1" applyFill="1" applyBorder="1" applyAlignment="1">
      <alignment horizontal="center" vertical="top"/>
    </xf>
    <xf numFmtId="0" fontId="24" fillId="0" borderId="0" xfId="1" applyFont="1" applyFill="1" applyBorder="1" applyAlignment="1">
      <alignment horizontal="center"/>
    </xf>
    <xf numFmtId="0" fontId="30" fillId="0" borderId="1" xfId="1" applyFont="1" applyBorder="1" applyAlignment="1">
      <alignment horizontal="justify" vertical="top" wrapText="1"/>
    </xf>
    <xf numFmtId="0" fontId="30" fillId="0" borderId="1" xfId="1" applyFont="1" applyBorder="1" applyAlignment="1">
      <alignment horizontal="justify" vertical="top"/>
    </xf>
    <xf numFmtId="2" fontId="30" fillId="0" borderId="1" xfId="1" applyNumberFormat="1" applyFont="1" applyBorder="1" applyAlignment="1">
      <alignment horizontal="center" vertical="top"/>
    </xf>
    <xf numFmtId="0" fontId="30" fillId="0" borderId="1" xfId="1" applyFont="1" applyBorder="1" applyAlignment="1">
      <alignment horizontal="center" vertical="top"/>
    </xf>
    <xf numFmtId="0" fontId="22" fillId="0" borderId="1" xfId="1" applyFont="1" applyBorder="1" applyAlignment="1">
      <alignment horizontal="justify" vertical="top" wrapText="1"/>
    </xf>
    <xf numFmtId="0" fontId="22" fillId="0" borderId="1" xfId="1" applyFont="1" applyBorder="1" applyAlignment="1">
      <alignment horizontal="justify" vertical="top"/>
    </xf>
    <xf numFmtId="2" fontId="22" fillId="0" borderId="1" xfId="1" applyNumberFormat="1" applyFont="1" applyBorder="1" applyAlignment="1">
      <alignment horizontal="center" vertical="top"/>
    </xf>
    <xf numFmtId="0" fontId="22" fillId="0" borderId="1" xfId="1" applyFont="1" applyBorder="1" applyAlignment="1">
      <alignment horizontal="center" vertical="top"/>
    </xf>
    <xf numFmtId="0" fontId="26" fillId="0" borderId="1" xfId="1" applyFont="1" applyBorder="1" applyAlignment="1">
      <alignment horizontal="justify" vertical="top" wrapText="1"/>
    </xf>
    <xf numFmtId="0" fontId="26" fillId="0" borderId="2" xfId="1" applyFont="1" applyBorder="1" applyAlignment="1">
      <alignment horizontal="left" vertical="top" wrapText="1"/>
    </xf>
    <xf numFmtId="0" fontId="26" fillId="0" borderId="1" xfId="1" applyFont="1" applyBorder="1" applyAlignment="1">
      <alignment horizontal="left" vertical="top" wrapText="1"/>
    </xf>
    <xf numFmtId="2" fontId="26" fillId="0" borderId="1" xfId="1" applyNumberFormat="1" applyFont="1" applyBorder="1" applyAlignment="1">
      <alignment horizontal="center" vertical="top" wrapText="1"/>
    </xf>
    <xf numFmtId="0" fontId="26" fillId="0" borderId="1" xfId="1" applyFont="1" applyBorder="1" applyAlignment="1">
      <alignment horizontal="center" vertical="top" wrapText="1"/>
    </xf>
    <xf numFmtId="0" fontId="23" fillId="0" borderId="1" xfId="1" applyFont="1" applyFill="1" applyBorder="1" applyAlignment="1">
      <alignment horizontal="left" vertical="top" wrapText="1"/>
    </xf>
    <xf numFmtId="1" fontId="23" fillId="0" borderId="1" xfId="1" applyNumberFormat="1" applyFont="1" applyBorder="1" applyAlignment="1">
      <alignment horizontal="center" vertical="top" wrapText="1"/>
    </xf>
    <xf numFmtId="9" fontId="31" fillId="0" borderId="1" xfId="5" applyFont="1" applyFill="1" applyBorder="1" applyAlignment="1" applyProtection="1">
      <alignment horizontal="center" vertical="center" wrapText="1"/>
      <protection locked="0"/>
    </xf>
    <xf numFmtId="2" fontId="23" fillId="0" borderId="1" xfId="1" applyNumberFormat="1" applyFont="1" applyBorder="1" applyAlignment="1">
      <alignment horizontal="center" vertical="top" wrapText="1"/>
    </xf>
    <xf numFmtId="0" fontId="23" fillId="0" borderId="1" xfId="1" applyFont="1" applyBorder="1" applyAlignment="1">
      <alignment horizontal="left" vertical="top" wrapText="1"/>
    </xf>
    <xf numFmtId="9" fontId="31" fillId="0" borderId="1" xfId="5" applyFont="1" applyFill="1" applyBorder="1" applyAlignment="1" applyProtection="1">
      <alignment horizontal="right" vertical="top"/>
      <protection locked="0"/>
    </xf>
    <xf numFmtId="0" fontId="20" fillId="6" borderId="1" xfId="1" applyFont="1" applyFill="1" applyBorder="1" applyAlignment="1">
      <alignment horizontal="justify" vertical="top"/>
    </xf>
    <xf numFmtId="2" fontId="23" fillId="6" borderId="1" xfId="1" applyNumberFormat="1" applyFont="1" applyFill="1" applyBorder="1" applyAlignment="1">
      <alignment horizontal="center" vertical="top" wrapText="1"/>
    </xf>
    <xf numFmtId="0" fontId="22" fillId="0" borderId="1" xfId="1" applyFont="1" applyBorder="1" applyAlignment="1">
      <alignment vertical="top" wrapText="1"/>
    </xf>
    <xf numFmtId="0" fontId="30" fillId="0" borderId="1" xfId="1" applyFont="1" applyBorder="1" applyAlignment="1">
      <alignment vertical="top" wrapText="1"/>
    </xf>
    <xf numFmtId="0" fontId="20" fillId="8" borderId="1" xfId="1" applyFont="1" applyFill="1" applyBorder="1" applyAlignment="1">
      <alignment vertical="top"/>
    </xf>
    <xf numFmtId="0" fontId="32" fillId="6" borderId="1" xfId="1" applyFont="1" applyFill="1" applyBorder="1" applyAlignment="1">
      <alignment horizontal="justify" vertical="top"/>
    </xf>
    <xf numFmtId="0" fontId="32" fillId="6" borderId="1" xfId="1" applyFont="1" applyFill="1" applyBorder="1" applyAlignment="1">
      <alignment horizontal="center" vertical="top"/>
    </xf>
    <xf numFmtId="2" fontId="32" fillId="6" borderId="1" xfId="1" applyNumberFormat="1" applyFont="1" applyFill="1" applyBorder="1" applyAlignment="1">
      <alignment horizontal="center" vertical="top"/>
    </xf>
    <xf numFmtId="0" fontId="22" fillId="0" borderId="1" xfId="1" applyFont="1" applyFill="1" applyBorder="1" applyAlignment="1">
      <alignment horizontal="justify" vertical="top" wrapText="1"/>
    </xf>
    <xf numFmtId="0" fontId="30" fillId="0" borderId="1" xfId="1" applyFont="1" applyFill="1" applyBorder="1" applyAlignment="1">
      <alignment horizontal="justify" vertical="top"/>
    </xf>
    <xf numFmtId="0" fontId="30" fillId="0" borderId="1" xfId="1" applyFont="1" applyFill="1" applyBorder="1" applyAlignment="1">
      <alignment horizontal="center" vertical="top"/>
    </xf>
    <xf numFmtId="2" fontId="30" fillId="0" borderId="1" xfId="1" applyNumberFormat="1" applyFont="1" applyFill="1" applyBorder="1" applyAlignment="1">
      <alignment horizontal="center" vertical="top"/>
    </xf>
    <xf numFmtId="2" fontId="26" fillId="0" borderId="1" xfId="1" applyNumberFormat="1" applyFont="1" applyFill="1" applyBorder="1" applyAlignment="1">
      <alignment horizontal="center" vertical="top" wrapText="1"/>
    </xf>
    <xf numFmtId="0" fontId="20" fillId="6" borderId="1" xfId="1" applyFont="1" applyFill="1" applyBorder="1" applyAlignment="1">
      <alignment horizontal="left" vertical="top"/>
    </xf>
    <xf numFmtId="0" fontId="20" fillId="6" borderId="1" xfId="1" applyFont="1" applyFill="1" applyBorder="1" applyAlignment="1">
      <alignment horizontal="left" vertical="top" wrapText="1"/>
    </xf>
    <xf numFmtId="0" fontId="20" fillId="6" borderId="1" xfId="1" applyFont="1" applyFill="1" applyBorder="1" applyAlignment="1">
      <alignment horizontal="left" vertical="top" indent="4"/>
    </xf>
    <xf numFmtId="0" fontId="22" fillId="0" borderId="1" xfId="1" applyFont="1" applyBorder="1" applyAlignment="1">
      <alignment horizontal="left" vertical="top" indent="4"/>
    </xf>
    <xf numFmtId="0" fontId="22" fillId="8" borderId="1" xfId="1" applyFont="1" applyFill="1" applyBorder="1"/>
    <xf numFmtId="0" fontId="22" fillId="0" borderId="1" xfId="1" applyFont="1" applyBorder="1"/>
    <xf numFmtId="0" fontId="22" fillId="0" borderId="1" xfId="1" applyFont="1" applyFill="1" applyBorder="1" applyAlignment="1" applyProtection="1">
      <alignment horizontal="justify" vertical="top" wrapText="1"/>
    </xf>
    <xf numFmtId="0" fontId="22" fillId="0" borderId="1" xfId="1" applyFont="1" applyBorder="1" applyAlignment="1">
      <alignment horizontal="left" vertical="top" wrapText="1"/>
    </xf>
    <xf numFmtId="0" fontId="22" fillId="0" borderId="1" xfId="1" applyFont="1" applyFill="1" applyBorder="1" applyAlignment="1"/>
    <xf numFmtId="2" fontId="22" fillId="0" borderId="1" xfId="1" applyNumberFormat="1" applyFont="1" applyFill="1" applyBorder="1" applyAlignment="1">
      <alignment horizontal="center"/>
    </xf>
    <xf numFmtId="0" fontId="22" fillId="0" borderId="1" xfId="1" applyFont="1" applyFill="1" applyBorder="1" applyAlignment="1">
      <alignment horizontal="center"/>
    </xf>
    <xf numFmtId="0" fontId="20" fillId="6" borderId="1" xfId="1" applyFont="1" applyFill="1" applyBorder="1" applyAlignment="1">
      <alignment vertical="top" wrapText="1"/>
    </xf>
    <xf numFmtId="0" fontId="20" fillId="0" borderId="1" xfId="1" applyFont="1" applyBorder="1" applyAlignment="1">
      <alignment horizontal="justify" vertical="top" wrapText="1"/>
    </xf>
    <xf numFmtId="0" fontId="23" fillId="6" borderId="1" xfId="1" applyFont="1" applyFill="1" applyBorder="1" applyAlignment="1">
      <alignment horizontal="justify" vertical="top"/>
    </xf>
    <xf numFmtId="0" fontId="28" fillId="0" borderId="1" xfId="1" applyFont="1" applyBorder="1" applyAlignment="1">
      <alignment horizontal="justify" vertical="top"/>
    </xf>
    <xf numFmtId="0" fontId="29" fillId="6" borderId="1" xfId="1" applyFont="1" applyFill="1" applyBorder="1" applyAlignment="1">
      <alignment horizontal="justify" vertical="top" wrapText="1"/>
    </xf>
    <xf numFmtId="0" fontId="20" fillId="6" borderId="1" xfId="1" applyFont="1" applyFill="1" applyBorder="1"/>
    <xf numFmtId="0" fontId="20" fillId="6" borderId="1" xfId="1" applyFont="1" applyFill="1" applyBorder="1" applyAlignment="1"/>
    <xf numFmtId="0" fontId="20" fillId="6" borderId="1" xfId="1" applyFont="1" applyFill="1" applyBorder="1" applyAlignment="1">
      <alignment horizontal="center"/>
    </xf>
    <xf numFmtId="0" fontId="22" fillId="8" borderId="1" xfId="1" applyFont="1" applyFill="1" applyBorder="1" applyAlignment="1">
      <alignment horizontal="center" vertical="center"/>
    </xf>
    <xf numFmtId="0" fontId="22" fillId="0" borderId="1" xfId="1" applyFont="1" applyBorder="1" applyAlignment="1">
      <alignment wrapText="1"/>
    </xf>
    <xf numFmtId="0" fontId="22" fillId="0" borderId="1" xfId="1" applyFont="1" applyFill="1" applyBorder="1" applyAlignment="1" applyProtection="1">
      <alignment horizontal="justify" vertical="top"/>
    </xf>
    <xf numFmtId="0" fontId="33" fillId="0" borderId="0" xfId="1" applyFont="1" applyFill="1" applyBorder="1" applyAlignment="1">
      <alignment horizontal="center"/>
    </xf>
    <xf numFmtId="0" fontId="33" fillId="0" borderId="0" xfId="1" applyFont="1" applyFill="1" applyBorder="1"/>
    <xf numFmtId="0" fontId="22" fillId="6" borderId="1" xfId="1" applyFont="1" applyFill="1" applyBorder="1" applyAlignment="1">
      <alignment horizontal="justify" vertical="top"/>
    </xf>
    <xf numFmtId="9" fontId="31" fillId="7" borderId="1" xfId="5" applyFont="1" applyFill="1" applyBorder="1" applyAlignment="1" applyProtection="1">
      <alignment horizontal="center" wrapText="1"/>
      <protection locked="0"/>
    </xf>
    <xf numFmtId="9" fontId="31" fillId="7" borderId="1" xfId="5" applyFont="1" applyFill="1" applyBorder="1" applyAlignment="1" applyProtection="1">
      <alignment horizontal="right" vertical="top"/>
      <protection locked="0"/>
    </xf>
    <xf numFmtId="0" fontId="9" fillId="0" borderId="0" xfId="1" applyFont="1" applyFill="1" applyBorder="1"/>
    <xf numFmtId="0" fontId="9" fillId="0" borderId="0" xfId="1" applyFill="1" applyBorder="1" applyAlignment="1">
      <alignment wrapText="1"/>
    </xf>
    <xf numFmtId="0" fontId="20" fillId="5" borderId="1" xfId="1" applyFont="1" applyFill="1" applyBorder="1" applyAlignment="1">
      <alignment vertical="top" wrapText="1"/>
    </xf>
    <xf numFmtId="0" fontId="20" fillId="5" borderId="1" xfId="1" applyFont="1" applyFill="1" applyBorder="1" applyAlignment="1">
      <alignment horizontal="center" vertical="top" wrapText="1"/>
    </xf>
    <xf numFmtId="9" fontId="25" fillId="9" borderId="1" xfId="5" applyFont="1" applyFill="1" applyBorder="1" applyAlignment="1" applyProtection="1">
      <alignment horizontal="center" wrapText="1"/>
      <protection locked="0"/>
    </xf>
    <xf numFmtId="2" fontId="20" fillId="5" borderId="1" xfId="1" applyNumberFormat="1" applyFont="1" applyFill="1" applyBorder="1" applyAlignment="1">
      <alignment horizontal="center" vertical="top"/>
    </xf>
    <xf numFmtId="9" fontId="25" fillId="9" borderId="1" xfId="5" applyFont="1" applyFill="1" applyBorder="1" applyAlignment="1" applyProtection="1">
      <alignment horizontal="right" vertical="top"/>
      <protection locked="0"/>
    </xf>
    <xf numFmtId="2" fontId="23" fillId="5" borderId="1" xfId="1" applyNumberFormat="1" applyFont="1" applyFill="1" applyBorder="1" applyAlignment="1">
      <alignment horizontal="center" vertical="top" wrapText="1"/>
    </xf>
    <xf numFmtId="2" fontId="20" fillId="6" borderId="1" xfId="1" applyNumberFormat="1" applyFont="1" applyFill="1" applyBorder="1" applyAlignment="1">
      <alignment horizontal="center"/>
    </xf>
    <xf numFmtId="0" fontId="22" fillId="0" borderId="1" xfId="1" applyFont="1" applyBorder="1" applyAlignment="1" applyProtection="1">
      <alignment horizontal="justify" vertical="top" wrapText="1"/>
    </xf>
    <xf numFmtId="0" fontId="22" fillId="0" borderId="1" xfId="1" applyFont="1" applyBorder="1" applyAlignment="1">
      <alignment horizontal="center"/>
    </xf>
    <xf numFmtId="2" fontId="22" fillId="0" borderId="1" xfId="1" applyNumberFormat="1" applyFont="1" applyBorder="1" applyAlignment="1">
      <alignment horizontal="center"/>
    </xf>
    <xf numFmtId="0" fontId="22" fillId="0" borderId="1" xfId="1" applyFont="1" applyBorder="1" applyAlignment="1">
      <alignment vertical="center" wrapText="1"/>
    </xf>
    <xf numFmtId="0" fontId="34" fillId="0" borderId="1" xfId="1" applyFont="1" applyBorder="1"/>
    <xf numFmtId="0" fontId="34" fillId="0" borderId="1" xfId="1" applyFont="1" applyBorder="1" applyAlignment="1">
      <alignment horizontal="center"/>
    </xf>
    <xf numFmtId="0" fontId="20" fillId="6" borderId="1" xfId="1" applyFont="1" applyFill="1" applyBorder="1" applyAlignment="1">
      <alignment horizontal="left" vertical="center"/>
    </xf>
    <xf numFmtId="0" fontId="20" fillId="6" borderId="1" xfId="1" applyFont="1" applyFill="1" applyBorder="1" applyAlignment="1">
      <alignment wrapText="1"/>
    </xf>
    <xf numFmtId="0" fontId="22" fillId="0" borderId="1" xfId="1" applyFont="1" applyFill="1" applyBorder="1" applyAlignment="1">
      <alignment horizontal="justify" wrapText="1"/>
    </xf>
    <xf numFmtId="2" fontId="22" fillId="0" borderId="1" xfId="1" applyNumberFormat="1" applyFont="1" applyFill="1" applyBorder="1" applyAlignment="1">
      <alignment horizontal="center" wrapText="1"/>
    </xf>
    <xf numFmtId="0" fontId="22" fillId="0" borderId="1" xfId="1" applyFont="1" applyFill="1" applyBorder="1" applyAlignment="1">
      <alignment horizontal="center" wrapText="1"/>
    </xf>
    <xf numFmtId="0" fontId="20" fillId="0" borderId="1" xfId="1" applyFont="1" applyBorder="1"/>
    <xf numFmtId="0" fontId="20" fillId="0" borderId="1" xfId="1" applyFont="1" applyFill="1" applyBorder="1" applyAlignment="1" applyProtection="1">
      <alignment horizontal="justify" vertical="center" wrapText="1"/>
    </xf>
    <xf numFmtId="0" fontId="35" fillId="0" borderId="1" xfId="1" applyFont="1" applyBorder="1" applyAlignment="1">
      <alignment horizontal="justify" vertical="top"/>
    </xf>
    <xf numFmtId="2" fontId="35" fillId="0" borderId="1" xfId="1" applyNumberFormat="1" applyFont="1" applyBorder="1" applyAlignment="1">
      <alignment horizontal="center" vertical="top"/>
    </xf>
    <xf numFmtId="0" fontId="35" fillId="0" borderId="1" xfId="1" applyFont="1" applyBorder="1" applyAlignment="1">
      <alignment horizontal="center" vertical="top"/>
    </xf>
    <xf numFmtId="0" fontId="20" fillId="0" borderId="1" xfId="1" applyFont="1" applyBorder="1" applyAlignment="1">
      <alignment horizontal="left" vertical="top" wrapText="1"/>
    </xf>
    <xf numFmtId="0" fontId="20" fillId="6" borderId="1" xfId="1" applyFont="1" applyFill="1" applyBorder="1" applyAlignment="1" applyProtection="1">
      <alignment horizontal="justify" vertical="top" wrapText="1"/>
    </xf>
    <xf numFmtId="0" fontId="22" fillId="0" borderId="1" xfId="1" applyFont="1" applyBorder="1" applyAlignment="1">
      <alignment vertical="center"/>
    </xf>
    <xf numFmtId="0" fontId="22" fillId="0" borderId="1" xfId="1" applyFont="1" applyFill="1" applyBorder="1" applyAlignment="1" applyProtection="1">
      <alignment horizontal="justify" vertical="center" wrapText="1"/>
    </xf>
    <xf numFmtId="0" fontId="22" fillId="0" borderId="1" xfId="1" applyFont="1" applyBorder="1" applyAlignment="1" applyProtection="1">
      <alignment horizontal="justify" vertical="top"/>
    </xf>
    <xf numFmtId="0" fontId="35" fillId="0" borderId="1" xfId="1" applyFont="1" applyBorder="1" applyAlignment="1">
      <alignment vertical="top"/>
    </xf>
    <xf numFmtId="0" fontId="22" fillId="0" borderId="15" xfId="1" applyFont="1" applyBorder="1" applyAlignment="1">
      <alignment vertical="center"/>
    </xf>
    <xf numFmtId="0" fontId="30" fillId="0" borderId="15" xfId="1" applyFont="1" applyBorder="1" applyAlignment="1">
      <alignment horizontal="justify" vertical="top"/>
    </xf>
    <xf numFmtId="0" fontId="30" fillId="0" borderId="15" xfId="1" applyFont="1" applyBorder="1" applyAlignment="1">
      <alignment horizontal="center" vertical="top"/>
    </xf>
    <xf numFmtId="2" fontId="30" fillId="0" borderId="15" xfId="1" applyNumberFormat="1" applyFont="1" applyBorder="1" applyAlignment="1">
      <alignment horizontal="center" vertical="top"/>
    </xf>
    <xf numFmtId="0" fontId="20" fillId="6" borderId="1" xfId="1" applyFont="1" applyFill="1" applyBorder="1" applyAlignment="1" applyProtection="1">
      <alignment horizontal="justify" vertical="center" wrapText="1"/>
    </xf>
    <xf numFmtId="0" fontId="22" fillId="0" borderId="1" xfId="1" applyFont="1" applyFill="1" applyBorder="1" applyAlignment="1">
      <alignment horizontal="left" vertical="center"/>
    </xf>
    <xf numFmtId="0" fontId="22" fillId="0" borderId="1" xfId="1" applyFont="1" applyFill="1" applyBorder="1" applyAlignment="1" applyProtection="1">
      <alignment horizontal="left" vertical="top" wrapText="1"/>
    </xf>
    <xf numFmtId="0" fontId="22" fillId="0" borderId="1" xfId="1" applyFont="1" applyFill="1" applyBorder="1"/>
    <xf numFmtId="0" fontId="20" fillId="0" borderId="1" xfId="1" applyFont="1" applyFill="1" applyBorder="1" applyAlignment="1">
      <alignment horizontal="justify" vertical="top" wrapText="1"/>
    </xf>
    <xf numFmtId="0" fontId="35" fillId="0" borderId="1" xfId="1" applyFont="1" applyFill="1" applyBorder="1" applyAlignment="1">
      <alignment horizontal="justify" vertical="top"/>
    </xf>
    <xf numFmtId="0" fontId="35" fillId="0" borderId="1" xfId="1" applyFont="1" applyFill="1" applyBorder="1" applyAlignment="1">
      <alignment horizontal="center" vertical="top"/>
    </xf>
    <xf numFmtId="2" fontId="35" fillId="0" borderId="1" xfId="1" applyNumberFormat="1" applyFont="1" applyFill="1" applyBorder="1" applyAlignment="1">
      <alignment horizontal="center" vertical="top"/>
    </xf>
    <xf numFmtId="0" fontId="20" fillId="6" borderId="1" xfId="1" applyFont="1" applyFill="1" applyBorder="1" applyAlignment="1" applyProtection="1">
      <alignment horizontal="justify" vertical="top"/>
    </xf>
    <xf numFmtId="0" fontId="15" fillId="6" borderId="0" xfId="1" applyFont="1" applyFill="1" applyBorder="1"/>
    <xf numFmtId="0" fontId="20" fillId="0" borderId="1" xfId="1" applyFont="1" applyFill="1" applyBorder="1"/>
    <xf numFmtId="0" fontId="20" fillId="0" borderId="1" xfId="1" applyFont="1" applyFill="1" applyBorder="1" applyAlignment="1" applyProtection="1">
      <alignment horizontal="justify" vertical="top"/>
    </xf>
    <xf numFmtId="0" fontId="20" fillId="0" borderId="1" xfId="1" applyFont="1" applyFill="1" applyBorder="1" applyAlignment="1" applyProtection="1">
      <alignment vertical="top"/>
      <protection locked="0"/>
    </xf>
    <xf numFmtId="2" fontId="22" fillId="6" borderId="1" xfId="1" applyNumberFormat="1" applyFont="1" applyFill="1" applyBorder="1" applyAlignment="1">
      <alignment horizontal="center"/>
    </xf>
    <xf numFmtId="0" fontId="22" fillId="0" borderId="1" xfId="1" applyFont="1" applyFill="1" applyBorder="1" applyAlignment="1" applyProtection="1">
      <alignment vertical="top"/>
      <protection locked="0"/>
    </xf>
    <xf numFmtId="1" fontId="35" fillId="0" borderId="1" xfId="1" applyNumberFormat="1" applyFont="1" applyFill="1" applyBorder="1" applyAlignment="1">
      <alignment horizontal="center" vertical="top"/>
    </xf>
    <xf numFmtId="1" fontId="22" fillId="0" borderId="1" xfId="1" applyNumberFormat="1" applyFont="1" applyFill="1" applyBorder="1" applyAlignment="1">
      <alignment horizontal="center" vertical="top"/>
    </xf>
    <xf numFmtId="0" fontId="22" fillId="0" borderId="1" xfId="1" applyFont="1" applyFill="1" applyBorder="1" applyAlignment="1">
      <alignment vertical="top" wrapText="1"/>
    </xf>
    <xf numFmtId="0" fontId="22" fillId="0" borderId="1" xfId="1" applyFont="1" applyFill="1" applyBorder="1" applyAlignment="1">
      <alignment horizontal="justify" vertical="top"/>
    </xf>
    <xf numFmtId="0" fontId="22" fillId="0" borderId="1" xfId="1" applyFont="1" applyFill="1" applyBorder="1" applyAlignment="1">
      <alignment horizontal="center" vertical="top"/>
    </xf>
    <xf numFmtId="2" fontId="22" fillId="0" borderId="1" xfId="1" applyNumberFormat="1" applyFont="1" applyFill="1" applyBorder="1" applyAlignment="1">
      <alignment horizontal="center" vertical="top"/>
    </xf>
    <xf numFmtId="0" fontId="32" fillId="0" borderId="1" xfId="1" applyFont="1" applyFill="1" applyBorder="1" applyAlignment="1">
      <alignment horizontal="justify" vertical="top" wrapText="1"/>
    </xf>
    <xf numFmtId="2" fontId="36" fillId="6" borderId="1" xfId="1" applyNumberFormat="1" applyFont="1" applyFill="1" applyBorder="1" applyAlignment="1">
      <alignment horizontal="center" vertical="top"/>
    </xf>
    <xf numFmtId="0" fontId="20" fillId="0" borderId="1" xfId="1" applyFont="1" applyFill="1" applyBorder="1" applyAlignment="1" applyProtection="1">
      <alignment horizontal="left" vertical="top"/>
      <protection locked="0"/>
    </xf>
    <xf numFmtId="0" fontId="20" fillId="0" borderId="1" xfId="1" applyFont="1" applyFill="1" applyBorder="1" applyAlignment="1" applyProtection="1">
      <alignment horizontal="left" vertical="center"/>
      <protection locked="0"/>
    </xf>
    <xf numFmtId="0" fontId="20" fillId="6" borderId="1" xfId="1" applyFont="1" applyFill="1" applyBorder="1" applyAlignment="1" applyProtection="1">
      <alignment horizontal="left" vertical="top"/>
      <protection locked="0"/>
    </xf>
    <xf numFmtId="0" fontId="22" fillId="0" borderId="1" xfId="1" applyFont="1" applyFill="1" applyBorder="1" applyAlignment="1" applyProtection="1">
      <alignment horizontal="center" vertical="top"/>
      <protection locked="0"/>
    </xf>
    <xf numFmtId="0" fontId="20" fillId="0" borderId="1" xfId="1" applyFont="1" applyBorder="1" applyAlignment="1" applyProtection="1">
      <alignment horizontal="center" vertical="top"/>
      <protection locked="0"/>
    </xf>
    <xf numFmtId="2" fontId="20" fillId="5" borderId="1" xfId="1" applyNumberFormat="1" applyFont="1" applyFill="1" applyBorder="1" applyAlignment="1">
      <alignment horizontal="center" vertical="top" wrapText="1"/>
    </xf>
    <xf numFmtId="0" fontId="26" fillId="0" borderId="1" xfId="1" applyFont="1" applyFill="1" applyBorder="1" applyAlignment="1">
      <alignment vertical="top"/>
    </xf>
    <xf numFmtId="0" fontId="22" fillId="0" borderId="1" xfId="1" applyFont="1" applyBorder="1" applyAlignment="1">
      <alignment horizontal="center" wrapText="1"/>
    </xf>
    <xf numFmtId="2" fontId="22" fillId="0" borderId="1" xfId="1" applyNumberFormat="1" applyFont="1" applyBorder="1" applyAlignment="1">
      <alignment horizontal="center" wrapText="1"/>
    </xf>
    <xf numFmtId="0" fontId="20" fillId="5" borderId="1" xfId="1" applyFont="1" applyFill="1" applyBorder="1" applyAlignment="1">
      <alignment horizontal="center" wrapText="1"/>
    </xf>
    <xf numFmtId="2" fontId="20" fillId="5" borderId="1" xfId="1" applyNumberFormat="1" applyFont="1" applyFill="1" applyBorder="1" applyAlignment="1">
      <alignment horizontal="center"/>
    </xf>
    <xf numFmtId="0" fontId="26" fillId="3" borderId="1" xfId="1" applyFont="1" applyFill="1" applyBorder="1" applyAlignment="1">
      <alignment vertical="top"/>
    </xf>
    <xf numFmtId="0" fontId="22" fillId="3" borderId="1" xfId="1" applyFont="1" applyFill="1" applyBorder="1" applyAlignment="1">
      <alignment wrapText="1"/>
    </xf>
    <xf numFmtId="2" fontId="22" fillId="3" borderId="1" xfId="1" applyNumberFormat="1" applyFont="1" applyFill="1" applyBorder="1" applyAlignment="1">
      <alignment horizontal="center" wrapText="1"/>
    </xf>
    <xf numFmtId="0" fontId="22" fillId="3" borderId="1" xfId="1" applyFont="1" applyFill="1" applyBorder="1" applyAlignment="1">
      <alignment horizontal="center" wrapText="1"/>
    </xf>
    <xf numFmtId="2" fontId="20" fillId="5" borderId="1" xfId="1" applyNumberFormat="1" applyFont="1" applyFill="1" applyBorder="1" applyAlignment="1">
      <alignment horizontal="center" wrapText="1"/>
    </xf>
    <xf numFmtId="0" fontId="37" fillId="0" borderId="0" xfId="1" applyFont="1" applyFill="1" applyBorder="1"/>
    <xf numFmtId="0" fontId="23" fillId="3" borderId="1" xfId="1" applyFont="1" applyFill="1" applyBorder="1" applyAlignment="1">
      <alignment vertical="top"/>
    </xf>
    <xf numFmtId="0" fontId="20" fillId="3" borderId="1" xfId="1" applyFont="1" applyFill="1" applyBorder="1"/>
    <xf numFmtId="0" fontId="34" fillId="0" borderId="1" xfId="1" applyFont="1" applyBorder="1" applyAlignment="1">
      <alignment wrapText="1"/>
    </xf>
    <xf numFmtId="0" fontId="34" fillId="0" borderId="1" xfId="1" applyFont="1" applyBorder="1" applyAlignment="1">
      <alignment horizontal="center" wrapText="1"/>
    </xf>
    <xf numFmtId="0" fontId="38" fillId="0" borderId="0" xfId="1" applyFont="1" applyFill="1" applyBorder="1"/>
    <xf numFmtId="0" fontId="20" fillId="3" borderId="1" xfId="1" applyFont="1" applyFill="1" applyBorder="1" applyAlignment="1">
      <alignment wrapText="1"/>
    </xf>
    <xf numFmtId="2" fontId="9" fillId="0" borderId="0" xfId="1" applyNumberFormat="1" applyFont="1" applyFill="1" applyBorder="1" applyAlignment="1">
      <alignment horizontal="center"/>
    </xf>
    <xf numFmtId="0" fontId="22" fillId="0" borderId="1" xfId="1" applyFont="1" applyFill="1" applyBorder="1" applyAlignment="1">
      <alignment wrapText="1"/>
    </xf>
    <xf numFmtId="0" fontId="22" fillId="3" borderId="1" xfId="1" applyFont="1" applyFill="1" applyBorder="1" applyAlignment="1">
      <alignment vertical="center" wrapText="1"/>
    </xf>
    <xf numFmtId="2" fontId="22" fillId="3" borderId="1" xfId="1" applyNumberFormat="1" applyFont="1" applyFill="1" applyBorder="1" applyAlignment="1">
      <alignment horizontal="center" vertical="center" wrapText="1"/>
    </xf>
    <xf numFmtId="0" fontId="22" fillId="3" borderId="1" xfId="1" applyFont="1" applyFill="1" applyBorder="1" applyAlignment="1">
      <alignment horizontal="center" vertical="center" wrapText="1"/>
    </xf>
    <xf numFmtId="9" fontId="25" fillId="10" borderId="1" xfId="5" applyFont="1" applyFill="1" applyBorder="1" applyAlignment="1" applyProtection="1">
      <alignment horizontal="center" wrapText="1"/>
      <protection locked="0"/>
    </xf>
    <xf numFmtId="0" fontId="39" fillId="5" borderId="1" xfId="1" applyFont="1" applyFill="1" applyBorder="1" applyAlignment="1">
      <alignment horizontal="center" wrapText="1"/>
    </xf>
    <xf numFmtId="0" fontId="20" fillId="11" borderId="1" xfId="1" applyFont="1" applyFill="1" applyBorder="1" applyAlignment="1">
      <alignment horizontal="justify" vertical="top" wrapText="1"/>
    </xf>
    <xf numFmtId="0" fontId="20" fillId="0" borderId="1" xfId="1" applyFont="1" applyFill="1" applyBorder="1" applyAlignment="1">
      <alignment horizontal="center" vertical="top" wrapText="1"/>
    </xf>
    <xf numFmtId="2" fontId="20" fillId="0" borderId="1" xfId="1" applyNumberFormat="1" applyFont="1" applyFill="1" applyBorder="1" applyAlignment="1">
      <alignment horizontal="center" vertical="top" wrapText="1"/>
    </xf>
    <xf numFmtId="0" fontId="40" fillId="6" borderId="1" xfId="1" applyFont="1" applyFill="1" applyBorder="1" applyAlignment="1">
      <alignment horizontal="left" vertical="center" wrapText="1"/>
    </xf>
    <xf numFmtId="0" fontId="41" fillId="6" borderId="1" xfId="1" applyFont="1" applyFill="1" applyBorder="1" applyAlignment="1">
      <alignment horizontal="left" vertical="center" wrapText="1"/>
    </xf>
    <xf numFmtId="0" fontId="20" fillId="6" borderId="1" xfId="1" applyFont="1" applyFill="1" applyBorder="1" applyAlignment="1">
      <alignment horizontal="center" vertical="top" wrapText="1"/>
    </xf>
    <xf numFmtId="2" fontId="20" fillId="6" borderId="1" xfId="1" applyNumberFormat="1" applyFont="1" applyFill="1" applyBorder="1" applyAlignment="1">
      <alignment horizontal="center" vertical="top" wrapText="1"/>
    </xf>
    <xf numFmtId="0" fontId="22" fillId="0" borderId="1" xfId="1" applyFont="1" applyFill="1" applyBorder="1" applyAlignment="1">
      <alignment horizontal="center" vertical="top" wrapText="1"/>
    </xf>
    <xf numFmtId="2" fontId="22" fillId="0" borderId="1" xfId="1" applyNumberFormat="1" applyFont="1" applyFill="1" applyBorder="1" applyAlignment="1">
      <alignment horizontal="center" vertical="top" wrapText="1"/>
    </xf>
    <xf numFmtId="0" fontId="22" fillId="0" borderId="1" xfId="1" applyFont="1" applyFill="1" applyBorder="1" applyAlignment="1">
      <alignment horizontal="justify" vertical="center" wrapText="1"/>
    </xf>
    <xf numFmtId="0" fontId="9" fillId="6" borderId="0" xfId="1" applyFill="1" applyBorder="1"/>
    <xf numFmtId="0" fontId="41" fillId="6" borderId="1" xfId="1" applyFont="1" applyFill="1" applyBorder="1" applyAlignment="1">
      <alignment horizontal="center" vertical="center" wrapText="1"/>
    </xf>
    <xf numFmtId="2" fontId="41" fillId="6" borderId="1" xfId="1" applyNumberFormat="1" applyFont="1" applyFill="1" applyBorder="1" applyAlignment="1">
      <alignment horizontal="left" vertical="center" wrapText="1"/>
    </xf>
    <xf numFmtId="2" fontId="41" fillId="6" borderId="1" xfId="1" applyNumberFormat="1" applyFont="1" applyFill="1" applyBorder="1" applyAlignment="1">
      <alignment horizontal="center" vertical="center" wrapText="1"/>
    </xf>
    <xf numFmtId="0" fontId="23" fillId="6" borderId="1" xfId="1" applyFont="1" applyFill="1" applyBorder="1" applyAlignment="1">
      <alignment vertical="top"/>
    </xf>
    <xf numFmtId="0" fontId="23" fillId="0" borderId="1" xfId="1" applyFont="1" applyBorder="1" applyAlignment="1">
      <alignment vertical="center" wrapText="1"/>
    </xf>
    <xf numFmtId="2" fontId="20" fillId="3" borderId="1" xfId="1" applyNumberFormat="1" applyFont="1" applyFill="1" applyBorder="1" applyAlignment="1">
      <alignment horizontal="center" wrapText="1"/>
    </xf>
    <xf numFmtId="0" fontId="20" fillId="3" borderId="1" xfId="1" applyFont="1" applyFill="1" applyBorder="1" applyAlignment="1">
      <alignment horizontal="center" wrapText="1"/>
    </xf>
    <xf numFmtId="0" fontId="22" fillId="3" borderId="1" xfId="1" applyFont="1" applyFill="1" applyBorder="1" applyAlignment="1">
      <alignment horizontal="left" wrapText="1"/>
    </xf>
    <xf numFmtId="0" fontId="20" fillId="3" borderId="1" xfId="1" applyFont="1" applyFill="1" applyBorder="1" applyAlignment="1">
      <alignment horizontal="left" wrapText="1"/>
    </xf>
    <xf numFmtId="0" fontId="20" fillId="0" borderId="1" xfId="1" applyFont="1" applyBorder="1" applyAlignment="1">
      <alignment wrapText="1"/>
    </xf>
    <xf numFmtId="2" fontId="20" fillId="0" borderId="1" xfId="1" applyNumberFormat="1" applyFont="1" applyBorder="1" applyAlignment="1">
      <alignment horizontal="center" wrapText="1"/>
    </xf>
    <xf numFmtId="0" fontId="26" fillId="3" borderId="1" xfId="1" applyFont="1" applyFill="1" applyBorder="1" applyAlignment="1">
      <alignment horizontal="left" wrapText="1"/>
    </xf>
    <xf numFmtId="0" fontId="26" fillId="3" borderId="2" xfId="1" applyFont="1" applyFill="1" applyBorder="1" applyAlignment="1">
      <alignment horizontal="left" wrapText="1"/>
    </xf>
    <xf numFmtId="0" fontId="22" fillId="3" borderId="2" xfId="1" applyFont="1" applyFill="1" applyBorder="1" applyAlignment="1">
      <alignment wrapText="1"/>
    </xf>
    <xf numFmtId="43" fontId="22" fillId="0" borderId="1" xfId="6" applyFont="1" applyBorder="1"/>
    <xf numFmtId="0" fontId="22" fillId="3" borderId="2" xfId="1" applyFont="1" applyFill="1" applyBorder="1" applyAlignment="1">
      <alignment horizontal="left" wrapText="1"/>
    </xf>
    <xf numFmtId="0" fontId="9" fillId="0" borderId="1" xfId="1" applyFill="1" applyBorder="1"/>
    <xf numFmtId="43" fontId="34" fillId="0" borderId="1" xfId="6" applyFont="1" applyBorder="1"/>
    <xf numFmtId="0" fontId="20" fillId="6" borderId="1" xfId="1" applyFont="1" applyFill="1" applyBorder="1" applyAlignment="1">
      <alignment horizontal="left" wrapText="1"/>
    </xf>
    <xf numFmtId="0" fontId="20" fillId="6" borderId="2" xfId="1" applyFont="1" applyFill="1" applyBorder="1" applyAlignment="1">
      <alignment horizontal="left" wrapText="1"/>
    </xf>
    <xf numFmtId="0" fontId="9" fillId="0" borderId="1" xfId="1" applyBorder="1"/>
    <xf numFmtId="0" fontId="22" fillId="3" borderId="2" xfId="1" applyFont="1" applyFill="1" applyBorder="1"/>
    <xf numFmtId="0" fontId="20" fillId="3" borderId="2" xfId="1" applyFont="1" applyFill="1" applyBorder="1" applyAlignment="1">
      <alignment wrapText="1"/>
    </xf>
    <xf numFmtId="2" fontId="20" fillId="0" borderId="1" xfId="1" applyNumberFormat="1" applyFont="1" applyFill="1" applyBorder="1" applyAlignment="1">
      <alignment horizontal="center"/>
    </xf>
    <xf numFmtId="0" fontId="20" fillId="5" borderId="2" xfId="1" applyFont="1" applyFill="1" applyBorder="1" applyAlignment="1">
      <alignment vertical="top" wrapText="1"/>
    </xf>
    <xf numFmtId="2" fontId="20" fillId="5" borderId="2" xfId="1" applyNumberFormat="1" applyFont="1" applyFill="1" applyBorder="1" applyAlignment="1">
      <alignment horizontal="center" vertical="top" wrapText="1"/>
    </xf>
    <xf numFmtId="0" fontId="23" fillId="0" borderId="1" xfId="1" applyFont="1" applyFill="1" applyBorder="1" applyAlignment="1">
      <alignment vertical="top" wrapText="1"/>
    </xf>
    <xf numFmtId="0" fontId="23" fillId="0" borderId="1" xfId="1" applyFont="1" applyFill="1" applyBorder="1" applyAlignment="1">
      <alignment horizontal="center" vertical="center" textRotation="90" wrapText="1"/>
    </xf>
    <xf numFmtId="0" fontId="23" fillId="0" borderId="1" xfId="1" quotePrefix="1" applyFont="1" applyFill="1" applyBorder="1" applyAlignment="1">
      <alignment horizontal="center" vertical="top" wrapText="1"/>
    </xf>
    <xf numFmtId="0" fontId="23" fillId="4" borderId="1" xfId="1" applyFont="1" applyFill="1" applyBorder="1" applyAlignment="1">
      <alignment horizontal="left" vertical="top" wrapText="1"/>
    </xf>
    <xf numFmtId="0" fontId="20" fillId="4" borderId="1" xfId="1" applyFont="1" applyFill="1" applyBorder="1" applyAlignment="1">
      <alignment vertical="top" wrapText="1"/>
    </xf>
    <xf numFmtId="0" fontId="20" fillId="4" borderId="1" xfId="1" applyFont="1" applyFill="1" applyBorder="1" applyAlignment="1">
      <alignment horizontal="center" vertical="top" wrapText="1"/>
    </xf>
    <xf numFmtId="2" fontId="20" fillId="4" borderId="1" xfId="1" applyNumberFormat="1" applyFont="1" applyFill="1" applyBorder="1" applyAlignment="1">
      <alignment horizontal="center" vertical="top" wrapText="1"/>
    </xf>
    <xf numFmtId="2" fontId="23" fillId="4" borderId="1" xfId="1" applyNumberFormat="1" applyFont="1" applyFill="1" applyBorder="1" applyAlignment="1">
      <alignment horizontal="center" vertical="top" wrapText="1"/>
    </xf>
    <xf numFmtId="0" fontId="22" fillId="0" borderId="0" xfId="1" applyFont="1" applyBorder="1"/>
    <xf numFmtId="0" fontId="9" fillId="0" borderId="0" xfId="1" applyBorder="1"/>
    <xf numFmtId="2" fontId="9" fillId="0" borderId="0" xfId="1" applyNumberFormat="1" applyBorder="1" applyAlignment="1">
      <alignment horizontal="center"/>
    </xf>
    <xf numFmtId="0" fontId="9" fillId="0" borderId="0" xfId="1" applyBorder="1" applyAlignment="1">
      <alignment horizontal="center"/>
    </xf>
    <xf numFmtId="0" fontId="9" fillId="0" borderId="0" xfId="1" applyFont="1" applyBorder="1" applyAlignment="1">
      <alignment horizontal="center"/>
    </xf>
    <xf numFmtId="0" fontId="20" fillId="12" borderId="0" xfId="1" applyFont="1" applyFill="1" applyBorder="1" applyAlignment="1"/>
    <xf numFmtId="2" fontId="20" fillId="12" borderId="0" xfId="1" applyNumberFormat="1" applyFont="1" applyFill="1" applyBorder="1" applyAlignment="1">
      <alignment horizontal="center"/>
    </xf>
    <xf numFmtId="0" fontId="20" fillId="12" borderId="0" xfId="1" applyFont="1" applyFill="1" applyBorder="1" applyAlignment="1">
      <alignment horizontal="center"/>
    </xf>
    <xf numFmtId="0" fontId="20" fillId="12" borderId="0" xfId="1" applyFont="1" applyFill="1" applyBorder="1" applyAlignment="1">
      <alignment horizontal="left"/>
    </xf>
    <xf numFmtId="0" fontId="20" fillId="0" borderId="4" xfId="1" applyFont="1" applyFill="1" applyBorder="1" applyAlignment="1">
      <alignment horizontal="center" vertical="center"/>
    </xf>
    <xf numFmtId="0" fontId="20" fillId="0" borderId="0" xfId="1" applyFont="1" applyFill="1" applyBorder="1" applyAlignment="1">
      <alignment horizontal="left"/>
    </xf>
    <xf numFmtId="0" fontId="20" fillId="0" borderId="0" xfId="1" applyFont="1" applyFill="1" applyBorder="1" applyAlignment="1"/>
    <xf numFmtId="0" fontId="9" fillId="0" borderId="0" xfId="1" applyFont="1" applyFill="1" applyBorder="1" applyAlignment="1">
      <alignment horizontal="center"/>
    </xf>
    <xf numFmtId="0" fontId="26" fillId="4" borderId="1" xfId="1" applyFont="1" applyFill="1" applyBorder="1" applyAlignment="1">
      <alignment horizontal="center" vertical="center" textRotation="90" wrapText="1"/>
    </xf>
    <xf numFmtId="0" fontId="26" fillId="4" borderId="1" xfId="1" quotePrefix="1" applyFont="1" applyFill="1" applyBorder="1" applyAlignment="1">
      <alignment horizontal="center" vertical="top" wrapText="1"/>
    </xf>
    <xf numFmtId="2" fontId="22" fillId="0" borderId="1" xfId="6" applyNumberFormat="1" applyFont="1" applyBorder="1" applyAlignment="1">
      <alignment horizontal="center"/>
    </xf>
    <xf numFmtId="43" fontId="22" fillId="0" borderId="1" xfId="6" applyFont="1" applyBorder="1" applyAlignment="1">
      <alignment horizontal="center"/>
    </xf>
    <xf numFmtId="0" fontId="22" fillId="6" borderId="1" xfId="1" applyFont="1" applyFill="1" applyBorder="1"/>
    <xf numFmtId="43" fontId="20" fillId="6" borderId="1" xfId="1" applyNumberFormat="1" applyFont="1" applyFill="1" applyBorder="1"/>
    <xf numFmtId="43" fontId="20" fillId="6" borderId="1" xfId="1" applyNumberFormat="1" applyFont="1" applyFill="1" applyBorder="1" applyAlignment="1">
      <alignment horizontal="center"/>
    </xf>
    <xf numFmtId="43" fontId="22" fillId="6" borderId="1" xfId="1" applyNumberFormat="1" applyFont="1" applyFill="1" applyBorder="1" applyAlignment="1">
      <alignment horizontal="center"/>
    </xf>
    <xf numFmtId="0" fontId="9" fillId="0" borderId="0" xfId="1" applyFont="1" applyBorder="1"/>
    <xf numFmtId="0" fontId="20" fillId="3" borderId="0" xfId="1" applyFont="1" applyFill="1" applyBorder="1"/>
    <xf numFmtId="0" fontId="20" fillId="0" borderId="0" xfId="1" applyFont="1" applyBorder="1"/>
    <xf numFmtId="2" fontId="22" fillId="0" borderId="0" xfId="1" applyNumberFormat="1" applyFont="1" applyBorder="1" applyAlignment="1">
      <alignment horizontal="center"/>
    </xf>
    <xf numFmtId="0" fontId="22" fillId="0" borderId="0" xfId="1" applyFont="1" applyBorder="1" applyAlignment="1">
      <alignment horizontal="center"/>
    </xf>
    <xf numFmtId="0" fontId="9" fillId="0" borderId="16" xfId="1" applyBorder="1"/>
    <xf numFmtId="2" fontId="44" fillId="0" borderId="0" xfId="0" applyNumberFormat="1" applyFont="1" applyFill="1" applyAlignment="1">
      <alignment vertical="top" wrapText="1"/>
    </xf>
    <xf numFmtId="1" fontId="44" fillId="0" borderId="0" xfId="0" applyNumberFormat="1" applyFont="1" applyAlignment="1">
      <alignment vertical="top" wrapText="1"/>
    </xf>
    <xf numFmtId="2" fontId="44" fillId="0" borderId="0" xfId="0" applyNumberFormat="1" applyFont="1" applyAlignment="1">
      <alignment vertical="top" wrapText="1"/>
    </xf>
    <xf numFmtId="164" fontId="44" fillId="0" borderId="0" xfId="0" applyNumberFormat="1" applyFont="1" applyAlignment="1">
      <alignment vertical="top" wrapText="1"/>
    </xf>
    <xf numFmtId="2" fontId="45" fillId="0" borderId="0" xfId="0" applyNumberFormat="1" applyFont="1" applyFill="1" applyBorder="1" applyAlignment="1">
      <alignment vertical="top" wrapText="1"/>
    </xf>
    <xf numFmtId="2" fontId="45" fillId="0" borderId="1" xfId="0" applyNumberFormat="1" applyFont="1" applyFill="1" applyBorder="1" applyAlignment="1">
      <alignment vertical="top" wrapText="1"/>
    </xf>
    <xf numFmtId="0" fontId="45" fillId="0" borderId="1" xfId="0" applyFont="1" applyFill="1" applyBorder="1" applyAlignment="1">
      <alignment vertical="top" wrapText="1"/>
    </xf>
    <xf numFmtId="0" fontId="45" fillId="0" borderId="1" xfId="0" applyFont="1" applyBorder="1" applyAlignment="1">
      <alignment vertical="top" wrapText="1"/>
    </xf>
    <xf numFmtId="1" fontId="44" fillId="0" borderId="1" xfId="0" applyNumberFormat="1" applyFont="1" applyBorder="1" applyAlignment="1">
      <alignment vertical="top" wrapText="1"/>
    </xf>
    <xf numFmtId="4" fontId="44" fillId="0" borderId="1" xfId="0" applyNumberFormat="1" applyFont="1" applyBorder="1" applyAlignment="1">
      <alignment vertical="top" wrapText="1"/>
    </xf>
    <xf numFmtId="164" fontId="44" fillId="0" borderId="1" xfId="0" applyNumberFormat="1" applyFont="1" applyBorder="1" applyAlignment="1">
      <alignment vertical="top" wrapText="1"/>
    </xf>
    <xf numFmtId="2" fontId="44" fillId="0" borderId="1" xfId="0" applyNumberFormat="1" applyFont="1" applyBorder="1" applyAlignment="1">
      <alignment vertical="top" wrapText="1"/>
    </xf>
    <xf numFmtId="0" fontId="44" fillId="0" borderId="1" xfId="0" applyFont="1" applyBorder="1" applyAlignment="1">
      <alignment vertical="top" wrapText="1"/>
    </xf>
    <xf numFmtId="2" fontId="44" fillId="0" borderId="1" xfId="0" applyNumberFormat="1" applyFont="1" applyFill="1" applyBorder="1" applyAlignment="1">
      <alignment vertical="top" wrapText="1"/>
    </xf>
    <xf numFmtId="1" fontId="44" fillId="0" borderId="1" xfId="0" applyNumberFormat="1" applyFont="1" applyFill="1" applyBorder="1" applyAlignment="1">
      <alignment vertical="top" wrapText="1"/>
    </xf>
    <xf numFmtId="4" fontId="44" fillId="0" borderId="1" xfId="0" applyNumberFormat="1" applyFont="1" applyFill="1" applyBorder="1" applyAlignment="1">
      <alignment vertical="top" wrapText="1"/>
    </xf>
    <xf numFmtId="0" fontId="44" fillId="0" borderId="1" xfId="0" applyFont="1" applyFill="1" applyBorder="1" applyAlignment="1">
      <alignment vertical="top" wrapText="1"/>
    </xf>
    <xf numFmtId="0" fontId="46" fillId="0" borderId="1" xfId="0" applyFont="1" applyBorder="1" applyAlignment="1">
      <alignment vertical="top" wrapText="1"/>
    </xf>
    <xf numFmtId="0" fontId="47" fillId="0" borderId="1" xfId="0" applyFont="1" applyBorder="1" applyAlignment="1">
      <alignment vertical="top" wrapText="1"/>
    </xf>
    <xf numFmtId="1" fontId="45" fillId="0" borderId="1" xfId="0" applyNumberFormat="1" applyFont="1" applyFill="1" applyBorder="1" applyAlignment="1">
      <alignment vertical="top" wrapText="1"/>
    </xf>
    <xf numFmtId="4" fontId="45" fillId="0" borderId="1" xfId="0" applyNumberFormat="1" applyFont="1" applyFill="1" applyBorder="1" applyAlignment="1">
      <alignment vertical="top" wrapText="1"/>
    </xf>
    <xf numFmtId="0" fontId="47" fillId="0" borderId="1" xfId="0" applyFont="1" applyFill="1" applyBorder="1" applyAlignment="1">
      <alignment vertical="top" wrapText="1"/>
    </xf>
    <xf numFmtId="0" fontId="44" fillId="0" borderId="5" xfId="0" applyFont="1" applyBorder="1" applyAlignment="1">
      <alignment vertical="top" wrapText="1"/>
    </xf>
    <xf numFmtId="0" fontId="44" fillId="0" borderId="7" xfId="0" applyFont="1" applyBorder="1" applyAlignment="1">
      <alignment vertical="top" wrapText="1"/>
    </xf>
    <xf numFmtId="0" fontId="45" fillId="2" borderId="1" xfId="0" applyFont="1" applyFill="1" applyBorder="1" applyAlignment="1">
      <alignment vertical="top" wrapText="1"/>
    </xf>
    <xf numFmtId="2" fontId="45" fillId="2" borderId="1" xfId="0" applyNumberFormat="1" applyFont="1" applyFill="1" applyBorder="1" applyAlignment="1">
      <alignment vertical="top" wrapText="1"/>
    </xf>
    <xf numFmtId="1" fontId="45" fillId="2" borderId="1" xfId="0" applyNumberFormat="1" applyFont="1" applyFill="1" applyBorder="1" applyAlignment="1">
      <alignment vertical="top" wrapText="1"/>
    </xf>
    <xf numFmtId="4" fontId="45" fillId="2" borderId="1" xfId="0" applyNumberFormat="1" applyFont="1" applyFill="1" applyBorder="1" applyAlignment="1">
      <alignment vertical="top" wrapText="1"/>
    </xf>
    <xf numFmtId="0" fontId="44" fillId="0" borderId="6" xfId="0" applyFont="1" applyBorder="1" applyAlignment="1">
      <alignment vertical="top" wrapText="1"/>
    </xf>
    <xf numFmtId="0" fontId="44" fillId="0" borderId="8" xfId="0" applyFont="1" applyBorder="1" applyAlignment="1">
      <alignment vertical="top" wrapText="1"/>
    </xf>
    <xf numFmtId="0" fontId="44" fillId="9" borderId="8" xfId="0" applyFont="1" applyFill="1" applyBorder="1" applyAlignment="1">
      <alignment vertical="top" wrapText="1"/>
    </xf>
    <xf numFmtId="0" fontId="45" fillId="10" borderId="1" xfId="0" applyFont="1" applyFill="1" applyBorder="1" applyAlignment="1">
      <alignment vertical="top" wrapText="1"/>
    </xf>
    <xf numFmtId="2" fontId="45" fillId="10" borderId="1" xfId="0" applyNumberFormat="1" applyFont="1" applyFill="1" applyBorder="1" applyAlignment="1">
      <alignment vertical="top" wrapText="1"/>
    </xf>
    <xf numFmtId="1" fontId="45" fillId="10" borderId="1" xfId="0" applyNumberFormat="1" applyFont="1" applyFill="1" applyBorder="1" applyAlignment="1">
      <alignment vertical="top" wrapText="1"/>
    </xf>
    <xf numFmtId="4" fontId="45" fillId="10" borderId="1" xfId="0" applyNumberFormat="1" applyFont="1" applyFill="1" applyBorder="1" applyAlignment="1">
      <alignment vertical="top" wrapText="1"/>
    </xf>
    <xf numFmtId="0" fontId="45" fillId="0" borderId="1" xfId="1" applyFont="1" applyFill="1" applyBorder="1" applyAlignment="1">
      <alignment vertical="top" wrapText="1"/>
    </xf>
    <xf numFmtId="0" fontId="44" fillId="0" borderId="1" xfId="1" applyFont="1" applyFill="1" applyBorder="1" applyAlignment="1">
      <alignment vertical="top" wrapText="1"/>
    </xf>
    <xf numFmtId="0" fontId="44" fillId="0" borderId="2" xfId="1" applyFont="1" applyBorder="1" applyAlignment="1">
      <alignment vertical="top" wrapText="1"/>
    </xf>
    <xf numFmtId="0" fontId="44" fillId="9" borderId="2" xfId="1" applyFont="1" applyFill="1" applyBorder="1" applyAlignment="1">
      <alignment vertical="top" wrapText="1"/>
    </xf>
    <xf numFmtId="0" fontId="46" fillId="0" borderId="1" xfId="0" applyFont="1" applyFill="1" applyBorder="1" applyAlignment="1">
      <alignment vertical="top" wrapText="1"/>
    </xf>
    <xf numFmtId="0" fontId="46" fillId="0" borderId="0" xfId="0" applyFont="1" applyFill="1" applyBorder="1" applyAlignment="1">
      <alignment vertical="top" wrapText="1"/>
    </xf>
    <xf numFmtId="0" fontId="46" fillId="0" borderId="0" xfId="0" applyFont="1" applyFill="1" applyAlignment="1">
      <alignment vertical="top" wrapText="1"/>
    </xf>
    <xf numFmtId="0" fontId="44" fillId="13" borderId="1" xfId="0" applyFont="1" applyFill="1" applyBorder="1" applyAlignment="1">
      <alignment vertical="top" wrapText="1"/>
    </xf>
    <xf numFmtId="0" fontId="44" fillId="10" borderId="1" xfId="0" applyFont="1" applyFill="1" applyBorder="1" applyAlignment="1">
      <alignment vertical="top" wrapText="1"/>
    </xf>
    <xf numFmtId="2" fontId="44" fillId="10" borderId="1" xfId="0" applyNumberFormat="1" applyFont="1" applyFill="1" applyBorder="1" applyAlignment="1">
      <alignment vertical="top" wrapText="1"/>
    </xf>
    <xf numFmtId="1" fontId="44" fillId="10" borderId="1" xfId="0" applyNumberFormat="1" applyFont="1" applyFill="1" applyBorder="1" applyAlignment="1">
      <alignment vertical="top" wrapText="1"/>
    </xf>
    <xf numFmtId="4" fontId="44" fillId="10" borderId="1" xfId="0" applyNumberFormat="1" applyFont="1" applyFill="1" applyBorder="1" applyAlignment="1">
      <alignment vertical="top" wrapText="1"/>
    </xf>
    <xf numFmtId="2" fontId="44" fillId="10" borderId="0" xfId="0" applyNumberFormat="1" applyFont="1" applyFill="1" applyAlignment="1">
      <alignment vertical="top" wrapText="1"/>
    </xf>
    <xf numFmtId="0" fontId="45" fillId="10" borderId="1" xfId="1" applyFont="1" applyFill="1" applyBorder="1" applyAlignment="1">
      <alignment vertical="top" wrapText="1"/>
    </xf>
    <xf numFmtId="0" fontId="44" fillId="13" borderId="1" xfId="1" applyFont="1" applyFill="1" applyBorder="1" applyAlignment="1">
      <alignment vertical="top" wrapText="1"/>
    </xf>
    <xf numFmtId="2" fontId="44" fillId="13" borderId="0" xfId="0" applyNumberFormat="1" applyFont="1" applyFill="1" applyAlignment="1">
      <alignment vertical="top" wrapText="1"/>
    </xf>
    <xf numFmtId="0" fontId="44" fillId="13" borderId="1" xfId="1" applyFont="1" applyFill="1" applyBorder="1" applyAlignment="1">
      <alignment vertical="top"/>
    </xf>
    <xf numFmtId="0" fontId="44" fillId="13" borderId="1" xfId="1" applyFont="1" applyFill="1" applyBorder="1" applyAlignment="1" applyProtection="1">
      <alignment vertical="top" wrapText="1"/>
    </xf>
    <xf numFmtId="0" fontId="45" fillId="0" borderId="1" xfId="0" applyFont="1" applyFill="1" applyBorder="1" applyAlignment="1">
      <alignment vertical="top"/>
    </xf>
    <xf numFmtId="0" fontId="44" fillId="0" borderId="0" xfId="0" applyFont="1" applyFill="1" applyBorder="1" applyAlignment="1">
      <alignment vertical="top"/>
    </xf>
    <xf numFmtId="0" fontId="44" fillId="0" borderId="1" xfId="0" applyFont="1" applyFill="1" applyBorder="1" applyAlignment="1" applyProtection="1">
      <alignment vertical="top"/>
    </xf>
    <xf numFmtId="0" fontId="45" fillId="5" borderId="1" xfId="0" applyFont="1" applyFill="1" applyBorder="1" applyAlignment="1">
      <alignment vertical="top" wrapText="1"/>
    </xf>
    <xf numFmtId="0" fontId="45" fillId="6" borderId="1" xfId="0" applyFont="1" applyFill="1" applyBorder="1" applyAlignment="1">
      <alignment vertical="top"/>
    </xf>
    <xf numFmtId="0" fontId="44" fillId="0" borderId="1" xfId="0" applyFont="1" applyBorder="1" applyAlignment="1">
      <alignment vertical="top"/>
    </xf>
    <xf numFmtId="0" fontId="44" fillId="0" borderId="1" xfId="0" applyFont="1" applyBorder="1" applyAlignment="1" applyProtection="1">
      <alignment vertical="top" wrapText="1"/>
    </xf>
    <xf numFmtId="0" fontId="45" fillId="6" borderId="1" xfId="0" applyFont="1" applyFill="1" applyBorder="1" applyAlignment="1">
      <alignment vertical="top" wrapText="1"/>
    </xf>
    <xf numFmtId="0" fontId="44" fillId="0" borderId="0" xfId="0" applyFont="1" applyBorder="1" applyAlignment="1">
      <alignment vertical="top" wrapText="1"/>
    </xf>
    <xf numFmtId="0" fontId="45" fillId="0" borderId="1" xfId="0" applyFont="1" applyFill="1" applyBorder="1" applyAlignment="1" applyProtection="1">
      <alignment vertical="top" wrapText="1"/>
    </xf>
    <xf numFmtId="0" fontId="45" fillId="6" borderId="1" xfId="0" applyFont="1" applyFill="1" applyBorder="1" applyAlignment="1" applyProtection="1">
      <alignment vertical="top" wrapText="1"/>
    </xf>
    <xf numFmtId="0" fontId="44" fillId="0" borderId="1" xfId="0" applyFont="1" applyFill="1" applyBorder="1" applyAlignment="1" applyProtection="1">
      <alignment vertical="top" wrapText="1"/>
    </xf>
    <xf numFmtId="0" fontId="44" fillId="0" borderId="1" xfId="0" applyFont="1" applyBorder="1" applyAlignment="1" applyProtection="1">
      <alignment vertical="top"/>
    </xf>
    <xf numFmtId="2" fontId="44" fillId="2" borderId="1" xfId="0" applyNumberFormat="1" applyFont="1" applyFill="1" applyBorder="1" applyAlignment="1">
      <alignment vertical="top" wrapText="1"/>
    </xf>
    <xf numFmtId="1" fontId="44" fillId="2" borderId="1" xfId="0" applyNumberFormat="1" applyFont="1" applyFill="1" applyBorder="1" applyAlignment="1">
      <alignment vertical="top" wrapText="1"/>
    </xf>
    <xf numFmtId="4" fontId="44" fillId="2" borderId="1" xfId="0" applyNumberFormat="1" applyFont="1" applyFill="1" applyBorder="1" applyAlignment="1">
      <alignment vertical="top" wrapText="1"/>
    </xf>
    <xf numFmtId="0" fontId="44" fillId="2" borderId="1" xfId="0" applyFont="1" applyFill="1" applyBorder="1" applyAlignment="1">
      <alignment vertical="top" wrapText="1"/>
    </xf>
    <xf numFmtId="43" fontId="44" fillId="2" borderId="1" xfId="0" applyNumberFormat="1" applyFont="1" applyFill="1" applyBorder="1" applyAlignment="1">
      <alignment vertical="top" wrapText="1"/>
    </xf>
    <xf numFmtId="43" fontId="44" fillId="0" borderId="0" xfId="0" applyNumberFormat="1" applyFont="1" applyAlignment="1">
      <alignment vertical="top" wrapText="1"/>
    </xf>
    <xf numFmtId="1" fontId="44" fillId="10" borderId="0" xfId="0" applyNumberFormat="1" applyFont="1" applyFill="1" applyAlignment="1">
      <alignment vertical="top" wrapText="1"/>
    </xf>
    <xf numFmtId="43" fontId="44" fillId="10" borderId="0" xfId="0" applyNumberFormat="1" applyFont="1" applyFill="1" applyAlignment="1">
      <alignment vertical="top" wrapText="1"/>
    </xf>
    <xf numFmtId="164" fontId="44" fillId="10" borderId="0" xfId="0" applyNumberFormat="1" applyFont="1" applyFill="1" applyAlignment="1">
      <alignment vertical="top" wrapText="1"/>
    </xf>
    <xf numFmtId="0" fontId="45" fillId="6" borderId="1" xfId="0" applyFont="1" applyFill="1" applyBorder="1" applyAlignment="1" applyProtection="1">
      <alignment vertical="top"/>
    </xf>
    <xf numFmtId="0" fontId="45" fillId="10" borderId="1" xfId="0" applyFont="1" applyFill="1" applyBorder="1" applyAlignment="1" applyProtection="1">
      <alignment vertical="top"/>
    </xf>
    <xf numFmtId="0" fontId="45" fillId="0" borderId="1" xfId="0" applyFont="1" applyFill="1" applyBorder="1" applyAlignment="1" applyProtection="1">
      <alignment vertical="top"/>
    </xf>
    <xf numFmtId="0" fontId="45" fillId="14" borderId="1" xfId="0" applyFont="1" applyFill="1" applyBorder="1" applyAlignment="1" applyProtection="1">
      <alignment vertical="top"/>
    </xf>
    <xf numFmtId="2" fontId="45" fillId="0" borderId="1" xfId="0" applyNumberFormat="1" applyFont="1" applyFill="1" applyBorder="1" applyAlignment="1">
      <alignment horizontal="center" vertical="top" wrapText="1"/>
    </xf>
    <xf numFmtId="0" fontId="47" fillId="0" borderId="1" xfId="0" applyFont="1" applyFill="1" applyBorder="1" applyAlignment="1">
      <alignment horizontal="left" vertical="top" wrapText="1"/>
    </xf>
    <xf numFmtId="2" fontId="44" fillId="0" borderId="0" xfId="0" applyNumberFormat="1" applyFont="1" applyFill="1" applyAlignment="1">
      <alignment horizontal="center" vertical="top" wrapText="1"/>
    </xf>
    <xf numFmtId="49" fontId="45" fillId="0" borderId="1" xfId="0" applyNumberFormat="1" applyFont="1" applyFill="1" applyBorder="1" applyAlignment="1">
      <alignment horizontal="center" vertical="top" wrapText="1"/>
    </xf>
    <xf numFmtId="49" fontId="44" fillId="0" borderId="1" xfId="0" applyNumberFormat="1" applyFont="1" applyBorder="1" applyAlignment="1">
      <alignment horizontal="center" vertical="top" wrapText="1"/>
    </xf>
    <xf numFmtId="49" fontId="45" fillId="0" borderId="1" xfId="0" applyNumberFormat="1" applyFont="1" applyBorder="1" applyAlignment="1">
      <alignment horizontal="center" vertical="top" wrapText="1"/>
    </xf>
    <xf numFmtId="0" fontId="44" fillId="0" borderId="1" xfId="0" applyFont="1" applyBorder="1" applyAlignment="1">
      <alignment horizontal="center" vertical="top" wrapText="1"/>
    </xf>
    <xf numFmtId="0" fontId="44" fillId="0" borderId="1" xfId="0" applyFont="1" applyFill="1" applyBorder="1" applyAlignment="1">
      <alignment horizontal="center" vertical="top" wrapText="1"/>
    </xf>
    <xf numFmtId="0" fontId="44" fillId="0" borderId="5" xfId="0" applyFont="1" applyBorder="1" applyAlignment="1">
      <alignment horizontal="center" vertical="top" wrapText="1"/>
    </xf>
    <xf numFmtId="0" fontId="44" fillId="0" borderId="6" xfId="0" applyFont="1" applyBorder="1" applyAlignment="1">
      <alignment horizontal="center" vertical="top" wrapText="1"/>
    </xf>
    <xf numFmtId="0" fontId="45" fillId="0" borderId="1" xfId="0" applyFont="1" applyFill="1" applyBorder="1" applyAlignment="1">
      <alignment horizontal="center" vertical="top" wrapText="1"/>
    </xf>
    <xf numFmtId="0" fontId="44" fillId="0" borderId="1" xfId="1" applyFont="1" applyBorder="1" applyAlignment="1">
      <alignment horizontal="center" vertical="top"/>
    </xf>
    <xf numFmtId="0" fontId="44" fillId="0" borderId="1" xfId="1" applyFont="1" applyFill="1" applyBorder="1" applyAlignment="1">
      <alignment horizontal="center" vertical="top"/>
    </xf>
    <xf numFmtId="0" fontId="44" fillId="10" borderId="1" xfId="0" applyFont="1" applyFill="1" applyBorder="1" applyAlignment="1">
      <alignment horizontal="center" vertical="top" wrapText="1"/>
    </xf>
    <xf numFmtId="0" fontId="45" fillId="10" borderId="1" xfId="1" applyFont="1" applyFill="1" applyBorder="1" applyAlignment="1">
      <alignment horizontal="center" vertical="top"/>
    </xf>
    <xf numFmtId="0" fontId="44" fillId="10" borderId="1" xfId="1" applyFont="1" applyFill="1" applyBorder="1" applyAlignment="1">
      <alignment horizontal="center" vertical="top"/>
    </xf>
    <xf numFmtId="0" fontId="47" fillId="0" borderId="1" xfId="0" applyFont="1" applyFill="1" applyBorder="1" applyAlignment="1">
      <alignment horizontal="center" vertical="top" wrapText="1"/>
    </xf>
    <xf numFmtId="0" fontId="45" fillId="0" borderId="1" xfId="0" applyFont="1" applyFill="1" applyBorder="1" applyAlignment="1">
      <alignment horizontal="center" vertical="top"/>
    </xf>
    <xf numFmtId="0" fontId="44" fillId="0" borderId="1" xfId="0" applyFont="1" applyFill="1" applyBorder="1" applyAlignment="1">
      <alignment horizontal="center" vertical="top"/>
    </xf>
    <xf numFmtId="49" fontId="44" fillId="0" borderId="1" xfId="0" applyNumberFormat="1" applyFont="1" applyFill="1" applyBorder="1" applyAlignment="1">
      <alignment horizontal="center" vertical="top" wrapText="1"/>
    </xf>
    <xf numFmtId="0" fontId="45" fillId="5" borderId="1" xfId="0" applyFont="1" applyFill="1" applyBorder="1" applyAlignment="1">
      <alignment horizontal="center" vertical="top"/>
    </xf>
    <xf numFmtId="0" fontId="45" fillId="6" borderId="1" xfId="0" applyFont="1" applyFill="1" applyBorder="1" applyAlignment="1">
      <alignment horizontal="center" vertical="top"/>
    </xf>
    <xf numFmtId="0" fontId="44" fillId="0" borderId="1" xfId="0" applyFont="1" applyBorder="1" applyAlignment="1">
      <alignment horizontal="center" vertical="top"/>
    </xf>
    <xf numFmtId="0" fontId="45" fillId="0" borderId="1" xfId="0" applyFont="1" applyBorder="1" applyAlignment="1">
      <alignment horizontal="center" vertical="top"/>
    </xf>
    <xf numFmtId="0" fontId="44" fillId="0" borderId="15" xfId="0" applyFont="1" applyBorder="1" applyAlignment="1">
      <alignment horizontal="center" vertical="top"/>
    </xf>
    <xf numFmtId="0" fontId="45" fillId="10" borderId="1" xfId="0" applyFont="1" applyFill="1" applyBorder="1" applyAlignment="1">
      <alignment horizontal="center" vertical="top"/>
    </xf>
    <xf numFmtId="0" fontId="44" fillId="0" borderId="0" xfId="0" applyFont="1" applyBorder="1" applyAlignment="1">
      <alignment horizontal="center" vertical="top"/>
    </xf>
    <xf numFmtId="0" fontId="45" fillId="0" borderId="1" xfId="0" applyFont="1" applyFill="1" applyBorder="1" applyAlignment="1" applyProtection="1">
      <alignment horizontal="center" vertical="top"/>
      <protection locked="0"/>
    </xf>
    <xf numFmtId="0" fontId="44" fillId="0" borderId="1" xfId="0" applyFont="1" applyFill="1" applyBorder="1" applyAlignment="1" applyProtection="1">
      <alignment horizontal="center" vertical="top"/>
      <protection locked="0"/>
    </xf>
    <xf numFmtId="0" fontId="45" fillId="14" borderId="1" xfId="0" applyFont="1" applyFill="1" applyBorder="1" applyAlignment="1" applyProtection="1">
      <alignment horizontal="center" vertical="top"/>
      <protection locked="0"/>
    </xf>
    <xf numFmtId="0" fontId="45" fillId="6" borderId="1" xfId="0" applyFont="1" applyFill="1" applyBorder="1" applyAlignment="1" applyProtection="1">
      <alignment horizontal="center" vertical="top"/>
      <protection locked="0"/>
    </xf>
    <xf numFmtId="0" fontId="45" fillId="0" borderId="1" xfId="0" applyFont="1" applyBorder="1" applyAlignment="1" applyProtection="1">
      <alignment horizontal="center" vertical="top"/>
      <protection locked="0"/>
    </xf>
    <xf numFmtId="2" fontId="56" fillId="15" borderId="19" xfId="0" applyNumberFormat="1" applyFont="1" applyFill="1" applyBorder="1" applyAlignment="1" applyProtection="1">
      <alignment horizontal="left" vertical="top" wrapText="1"/>
      <protection locked="0"/>
    </xf>
    <xf numFmtId="2" fontId="55" fillId="0" borderId="18" xfId="0" applyNumberFormat="1" applyFont="1" applyFill="1" applyBorder="1" applyAlignment="1" applyProtection="1">
      <alignment horizontal="left" vertical="top" wrapText="1"/>
    </xf>
    <xf numFmtId="2" fontId="56" fillId="0" borderId="0" xfId="0" applyNumberFormat="1" applyFont="1" applyFill="1" applyBorder="1" applyAlignment="1" applyProtection="1">
      <alignment horizontal="left" vertical="top" wrapText="1"/>
    </xf>
    <xf numFmtId="2" fontId="50" fillId="0" borderId="0" xfId="0" applyNumberFormat="1" applyFont="1" applyFill="1" applyBorder="1" applyAlignment="1" applyProtection="1">
      <alignment horizontal="left" vertical="top" wrapText="1"/>
    </xf>
    <xf numFmtId="164" fontId="50" fillId="0" borderId="0" xfId="0" applyNumberFormat="1" applyFont="1" applyFill="1" applyBorder="1" applyAlignment="1" applyProtection="1">
      <alignment horizontal="left" vertical="top" wrapText="1"/>
    </xf>
    <xf numFmtId="2" fontId="57" fillId="0" borderId="0" xfId="0" applyNumberFormat="1" applyFont="1" applyFill="1" applyBorder="1" applyAlignment="1" applyProtection="1">
      <alignment horizontal="left" vertical="top" wrapText="1"/>
    </xf>
    <xf numFmtId="2" fontId="52" fillId="0" borderId="0" xfId="0" applyNumberFormat="1" applyFont="1" applyFill="1" applyBorder="1" applyAlignment="1" applyProtection="1">
      <alignment horizontal="center" vertical="top" wrapText="1"/>
    </xf>
    <xf numFmtId="2" fontId="56" fillId="0" borderId="1" xfId="0" applyNumberFormat="1" applyFont="1" applyFill="1" applyBorder="1" applyAlignment="1" applyProtection="1">
      <alignment horizontal="left" vertical="top" wrapText="1"/>
    </xf>
    <xf numFmtId="0" fontId="56" fillId="0" borderId="1" xfId="0" applyFont="1" applyFill="1" applyBorder="1" applyAlignment="1" applyProtection="1">
      <alignment vertical="top" wrapText="1"/>
    </xf>
    <xf numFmtId="2" fontId="58" fillId="17" borderId="1" xfId="0" applyNumberFormat="1" applyFont="1" applyFill="1" applyBorder="1" applyAlignment="1" applyProtection="1">
      <alignment horizontal="left" vertical="top" wrapText="1"/>
    </xf>
    <xf numFmtId="2" fontId="52" fillId="0" borderId="0" xfId="0" applyNumberFormat="1" applyFont="1" applyFill="1" applyBorder="1" applyAlignment="1" applyProtection="1">
      <alignment horizontal="left" vertical="top" wrapText="1"/>
    </xf>
    <xf numFmtId="0" fontId="51" fillId="0" borderId="0" xfId="0" applyFont="1"/>
    <xf numFmtId="0" fontId="51" fillId="0" borderId="0" xfId="0" applyFont="1" applyFill="1"/>
    <xf numFmtId="2" fontId="55" fillId="0" borderId="18" xfId="0" applyNumberFormat="1" applyFont="1" applyFill="1" applyBorder="1" applyAlignment="1" applyProtection="1">
      <alignment horizontal="right" vertical="top" wrapText="1"/>
    </xf>
    <xf numFmtId="2" fontId="57" fillId="0" borderId="0" xfId="0" applyNumberFormat="1" applyFont="1" applyFill="1" applyBorder="1" applyAlignment="1" applyProtection="1">
      <alignment horizontal="right" vertical="top" wrapText="1"/>
    </xf>
    <xf numFmtId="2" fontId="57" fillId="14" borderId="18" xfId="0" applyNumberFormat="1" applyFont="1" applyFill="1" applyBorder="1" applyAlignment="1" applyProtection="1">
      <alignment horizontal="right" vertical="top" wrapText="1"/>
    </xf>
    <xf numFmtId="2" fontId="63" fillId="14" borderId="23" xfId="0" applyNumberFormat="1" applyFont="1" applyFill="1" applyBorder="1" applyAlignment="1" applyProtection="1">
      <alignment horizontal="left" vertical="top" wrapText="1"/>
    </xf>
    <xf numFmtId="2" fontId="56" fillId="0" borderId="15" xfId="0" applyNumberFormat="1" applyFont="1" applyFill="1" applyBorder="1" applyAlignment="1" applyProtection="1">
      <alignment horizontal="center" vertical="top" wrapText="1"/>
    </xf>
    <xf numFmtId="2" fontId="56" fillId="0" borderId="15" xfId="0" applyNumberFormat="1" applyFont="1" applyFill="1" applyBorder="1" applyAlignment="1" applyProtection="1">
      <alignment horizontal="left" vertical="top" wrapText="1"/>
    </xf>
    <xf numFmtId="2" fontId="52" fillId="0" borderId="0" xfId="0" applyNumberFormat="1" applyFont="1" applyFill="1" applyBorder="1" applyAlignment="1" applyProtection="1">
      <alignment horizontal="center" vertical="center" wrapText="1"/>
    </xf>
    <xf numFmtId="0" fontId="53" fillId="0" borderId="0" xfId="0" applyFont="1"/>
    <xf numFmtId="2" fontId="56" fillId="0" borderId="1" xfId="0" applyNumberFormat="1" applyFont="1" applyFill="1" applyBorder="1" applyAlignment="1" applyProtection="1">
      <alignment horizontal="center" vertical="top" wrapText="1"/>
    </xf>
    <xf numFmtId="0" fontId="51" fillId="3" borderId="1" xfId="0" applyFont="1" applyFill="1" applyBorder="1" applyAlignment="1" applyProtection="1">
      <alignment vertical="center" wrapText="1"/>
      <protection locked="0"/>
    </xf>
    <xf numFmtId="0" fontId="51" fillId="3" borderId="1" xfId="0" applyFont="1" applyFill="1" applyBorder="1" applyAlignment="1" applyProtection="1">
      <alignment vertical="center"/>
    </xf>
    <xf numFmtId="0" fontId="53" fillId="3" borderId="1" xfId="0" applyFont="1" applyFill="1" applyBorder="1" applyAlignment="1" applyProtection="1">
      <alignment vertical="center"/>
    </xf>
    <xf numFmtId="0" fontId="53" fillId="3" borderId="1" xfId="0" applyFont="1" applyFill="1" applyBorder="1" applyAlignment="1" applyProtection="1">
      <alignment vertical="center" wrapText="1"/>
      <protection locked="0"/>
    </xf>
    <xf numFmtId="2" fontId="56" fillId="0" borderId="28" xfId="0" applyNumberFormat="1" applyFont="1" applyFill="1" applyBorder="1" applyAlignment="1" applyProtection="1">
      <alignment horizontal="right" vertical="top" wrapText="1"/>
    </xf>
    <xf numFmtId="2" fontId="56" fillId="0" borderId="36" xfId="0" applyNumberFormat="1" applyFont="1" applyFill="1" applyBorder="1" applyAlignment="1" applyProtection="1">
      <alignment horizontal="center" vertical="top" wrapText="1"/>
    </xf>
    <xf numFmtId="2" fontId="56" fillId="0" borderId="37" xfId="0" applyNumberFormat="1" applyFont="1" applyFill="1" applyBorder="1" applyAlignment="1" applyProtection="1">
      <alignment horizontal="center" vertical="top" wrapText="1"/>
    </xf>
    <xf numFmtId="2" fontId="56" fillId="0" borderId="26" xfId="0" applyNumberFormat="1" applyFont="1" applyFill="1" applyBorder="1" applyAlignment="1" applyProtection="1">
      <alignment horizontal="right" vertical="top" wrapText="1"/>
    </xf>
    <xf numFmtId="2" fontId="56" fillId="0" borderId="27" xfId="0" applyNumberFormat="1" applyFont="1" applyFill="1" applyBorder="1" applyAlignment="1" applyProtection="1">
      <alignment horizontal="left" vertical="top" wrapText="1"/>
    </xf>
    <xf numFmtId="2" fontId="56" fillId="0" borderId="27" xfId="0" applyNumberFormat="1" applyFont="1" applyFill="1" applyBorder="1" applyAlignment="1" applyProtection="1">
      <alignment horizontal="center" vertical="top" wrapText="1"/>
    </xf>
    <xf numFmtId="2" fontId="56" fillId="0" borderId="39" xfId="0" applyNumberFormat="1" applyFont="1" applyFill="1" applyBorder="1" applyAlignment="1" applyProtection="1">
      <alignment horizontal="center" vertical="top" wrapText="1"/>
    </xf>
    <xf numFmtId="2" fontId="69" fillId="16" borderId="34" xfId="0" applyNumberFormat="1" applyFont="1" applyFill="1" applyBorder="1" applyAlignment="1" applyProtection="1">
      <alignment horizontal="center" vertical="center" wrapText="1"/>
    </xf>
    <xf numFmtId="2" fontId="71" fillId="16" borderId="35" xfId="0" applyNumberFormat="1" applyFont="1" applyFill="1" applyBorder="1" applyAlignment="1" applyProtection="1">
      <alignment horizontal="center" vertical="center" wrapText="1"/>
    </xf>
    <xf numFmtId="2" fontId="69" fillId="16" borderId="17" xfId="0" applyNumberFormat="1" applyFont="1" applyFill="1" applyBorder="1" applyAlignment="1" applyProtection="1">
      <alignment horizontal="center" vertical="center" wrapText="1"/>
    </xf>
    <xf numFmtId="2" fontId="69" fillId="16" borderId="38" xfId="0" applyNumberFormat="1" applyFont="1" applyFill="1" applyBorder="1" applyAlignment="1" applyProtection="1">
      <alignment horizontal="center" vertical="center" wrapText="1"/>
    </xf>
    <xf numFmtId="2" fontId="55" fillId="0" borderId="18" xfId="0" applyNumberFormat="1" applyFont="1" applyFill="1" applyBorder="1" applyAlignment="1" applyProtection="1">
      <alignment horizontal="center" vertical="center" wrapText="1"/>
    </xf>
    <xf numFmtId="2" fontId="56" fillId="15" borderId="19" xfId="0" applyNumberFormat="1" applyFont="1" applyFill="1" applyBorder="1" applyAlignment="1" applyProtection="1">
      <alignment horizontal="center" vertical="center" wrapText="1"/>
      <protection locked="0"/>
    </xf>
    <xf numFmtId="164" fontId="50" fillId="0" borderId="0" xfId="0" applyNumberFormat="1" applyFont="1" applyFill="1" applyBorder="1" applyAlignment="1" applyProtection="1">
      <alignment horizontal="center" vertical="center" wrapText="1"/>
    </xf>
    <xf numFmtId="2" fontId="50" fillId="0" borderId="0" xfId="0" applyNumberFormat="1" applyFont="1" applyFill="1" applyBorder="1" applyAlignment="1" applyProtection="1">
      <alignment horizontal="center" vertical="center" wrapText="1"/>
    </xf>
    <xf numFmtId="0" fontId="56" fillId="0" borderId="29" xfId="0" applyFont="1" applyFill="1" applyBorder="1" applyAlignment="1" applyProtection="1">
      <alignment vertical="top" wrapText="1"/>
    </xf>
    <xf numFmtId="2" fontId="50" fillId="16" borderId="29" xfId="0" applyNumberFormat="1" applyFont="1" applyFill="1" applyBorder="1" applyAlignment="1" applyProtection="1">
      <alignment horizontal="center" vertical="center" wrapText="1"/>
    </xf>
    <xf numFmtId="2" fontId="69" fillId="16" borderId="29" xfId="0" applyNumberFormat="1" applyFont="1" applyFill="1" applyBorder="1" applyAlignment="1" applyProtection="1">
      <alignment horizontal="center" vertical="center" wrapText="1"/>
    </xf>
    <xf numFmtId="2" fontId="52" fillId="16" borderId="39" xfId="0" applyNumberFormat="1" applyFont="1" applyFill="1" applyBorder="1" applyAlignment="1" applyProtection="1">
      <alignment horizontal="center" vertical="center" wrapText="1"/>
    </xf>
    <xf numFmtId="0" fontId="53" fillId="3" borderId="1" xfId="0" applyFont="1" applyFill="1" applyBorder="1" applyAlignment="1" applyProtection="1">
      <alignment horizontal="left" vertical="center"/>
    </xf>
    <xf numFmtId="0" fontId="53" fillId="3" borderId="1" xfId="0"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protection locked="0"/>
    </xf>
    <xf numFmtId="1" fontId="51" fillId="0" borderId="3" xfId="0" applyNumberFormat="1" applyFont="1" applyFill="1" applyBorder="1" applyAlignment="1" applyProtection="1">
      <alignment horizontal="left" vertical="top" wrapText="1"/>
      <protection locked="0"/>
    </xf>
    <xf numFmtId="1" fontId="53" fillId="0" borderId="3" xfId="0" applyNumberFormat="1" applyFont="1" applyFill="1" applyBorder="1" applyAlignment="1" applyProtection="1">
      <alignment horizontal="left" vertical="top" wrapText="1"/>
      <protection locked="0"/>
    </xf>
    <xf numFmtId="1" fontId="51" fillId="0" borderId="49" xfId="0" applyNumberFormat="1" applyFont="1" applyFill="1" applyBorder="1" applyAlignment="1" applyProtection="1">
      <alignment horizontal="left" vertical="top" wrapText="1"/>
      <protection locked="0"/>
    </xf>
    <xf numFmtId="2" fontId="56" fillId="0" borderId="36" xfId="0" applyNumberFormat="1" applyFont="1" applyFill="1" applyBorder="1" applyAlignment="1" applyProtection="1">
      <alignment horizontal="left" vertical="top" wrapText="1"/>
      <protection locked="0"/>
    </xf>
    <xf numFmtId="2" fontId="51" fillId="0" borderId="0" xfId="0" applyNumberFormat="1" applyFont="1" applyFill="1" applyBorder="1" applyAlignment="1" applyProtection="1">
      <alignment horizontal="left" vertical="top" wrapText="1"/>
    </xf>
    <xf numFmtId="2" fontId="56" fillId="0" borderId="37" xfId="0" applyNumberFormat="1" applyFont="1" applyFill="1" applyBorder="1" applyAlignment="1" applyProtection="1">
      <alignment horizontal="left" vertical="top" wrapText="1"/>
      <protection locked="0"/>
    </xf>
    <xf numFmtId="0" fontId="56" fillId="0" borderId="28" xfId="0" applyFont="1" applyFill="1" applyBorder="1" applyAlignment="1" applyProtection="1">
      <alignment horizontal="left" vertical="top" wrapText="1"/>
    </xf>
    <xf numFmtId="2" fontId="56" fillId="0" borderId="1" xfId="0" applyNumberFormat="1" applyFont="1" applyFill="1" applyBorder="1" applyAlignment="1" applyProtection="1">
      <alignment horizontal="left" vertical="top" wrapText="1"/>
      <protection locked="0"/>
    </xf>
    <xf numFmtId="2" fontId="56" fillId="0" borderId="28" xfId="0" applyNumberFormat="1" applyFont="1" applyFill="1" applyBorder="1" applyAlignment="1" applyProtection="1">
      <alignment horizontal="left" vertical="top" wrapText="1"/>
    </xf>
    <xf numFmtId="2" fontId="56" fillId="0" borderId="40" xfId="0" applyNumberFormat="1" applyFont="1" applyFill="1" applyBorder="1" applyAlignment="1" applyProtection="1">
      <alignment horizontal="left" vertical="top" wrapText="1"/>
    </xf>
    <xf numFmtId="2" fontId="56" fillId="0" borderId="29" xfId="0" applyNumberFormat="1" applyFont="1" applyFill="1" applyBorder="1" applyAlignment="1" applyProtection="1">
      <alignment horizontal="left" vertical="top" wrapText="1"/>
      <protection locked="0"/>
    </xf>
    <xf numFmtId="2" fontId="56" fillId="0" borderId="41" xfId="0" applyNumberFormat="1" applyFont="1" applyFill="1" applyBorder="1" applyAlignment="1" applyProtection="1">
      <alignment horizontal="left" vertical="top" wrapText="1"/>
      <protection locked="0"/>
    </xf>
    <xf numFmtId="0" fontId="58" fillId="13" borderId="53" xfId="0" applyFont="1" applyFill="1" applyBorder="1" applyAlignment="1" applyProtection="1">
      <alignment horizontal="left" vertical="top" wrapText="1"/>
    </xf>
    <xf numFmtId="0" fontId="58" fillId="13" borderId="15" xfId="0" applyFont="1" applyFill="1" applyBorder="1" applyAlignment="1" applyProtection="1">
      <alignment vertical="top" wrapText="1"/>
    </xf>
    <xf numFmtId="0" fontId="58" fillId="17" borderId="28" xfId="0" applyFont="1" applyFill="1" applyBorder="1" applyAlignment="1" applyProtection="1">
      <alignment horizontal="left" vertical="top" wrapText="1"/>
    </xf>
    <xf numFmtId="0" fontId="58" fillId="17" borderId="1" xfId="0" applyFont="1" applyFill="1" applyBorder="1" applyAlignment="1" applyProtection="1">
      <alignment vertical="top" wrapText="1"/>
    </xf>
    <xf numFmtId="1" fontId="58" fillId="17" borderId="28" xfId="0" applyNumberFormat="1" applyFont="1" applyFill="1" applyBorder="1" applyAlignment="1" applyProtection="1">
      <alignment horizontal="left" vertical="top" wrapText="1"/>
    </xf>
    <xf numFmtId="166" fontId="56" fillId="18" borderId="28" xfId="0" applyNumberFormat="1" applyFont="1" applyFill="1" applyBorder="1" applyAlignment="1" applyProtection="1">
      <alignment horizontal="left" vertical="top" wrapText="1"/>
    </xf>
    <xf numFmtId="0" fontId="56" fillId="18" borderId="1" xfId="0" applyFont="1" applyFill="1" applyBorder="1" applyAlignment="1" applyProtection="1">
      <alignment vertical="top" wrapText="1"/>
    </xf>
    <xf numFmtId="2" fontId="56" fillId="18" borderId="1" xfId="0" applyNumberFormat="1" applyFont="1" applyFill="1" applyBorder="1" applyAlignment="1" applyProtection="1">
      <alignment horizontal="left" vertical="top" wrapText="1"/>
    </xf>
    <xf numFmtId="2" fontId="58" fillId="13" borderId="15" xfId="0" applyNumberFormat="1" applyFont="1" applyFill="1" applyBorder="1" applyAlignment="1" applyProtection="1">
      <alignment horizontal="left" vertical="top" wrapText="1"/>
    </xf>
    <xf numFmtId="2" fontId="58" fillId="14" borderId="23" xfId="0" applyNumberFormat="1" applyFont="1" applyFill="1" applyBorder="1" applyAlignment="1" applyProtection="1">
      <alignment horizontal="left" vertical="top" wrapText="1"/>
    </xf>
    <xf numFmtId="2" fontId="56" fillId="0" borderId="33" xfId="0" applyNumberFormat="1" applyFont="1" applyFill="1" applyBorder="1" applyAlignment="1" applyProtection="1">
      <alignment horizontal="right" vertical="top" wrapText="1"/>
    </xf>
    <xf numFmtId="2" fontId="56" fillId="0" borderId="17" xfId="0" applyNumberFormat="1" applyFont="1" applyFill="1" applyBorder="1" applyAlignment="1" applyProtection="1">
      <alignment horizontal="left" vertical="top" wrapText="1"/>
    </xf>
    <xf numFmtId="2" fontId="56" fillId="0" borderId="17" xfId="0" applyNumberFormat="1" applyFont="1" applyFill="1" applyBorder="1" applyAlignment="1" applyProtection="1">
      <alignment horizontal="center" vertical="top" wrapText="1"/>
    </xf>
    <xf numFmtId="2" fontId="56" fillId="0" borderId="42" xfId="0" applyNumberFormat="1" applyFont="1" applyFill="1" applyBorder="1" applyAlignment="1" applyProtection="1">
      <alignment horizontal="center" vertical="top" wrapText="1"/>
    </xf>
    <xf numFmtId="39" fontId="70" fillId="14" borderId="23" xfId="0" applyNumberFormat="1" applyFont="1" applyFill="1" applyBorder="1" applyAlignment="1" applyProtection="1">
      <alignment horizontal="center" vertical="top" wrapText="1"/>
    </xf>
    <xf numFmtId="39" fontId="70" fillId="14" borderId="19" xfId="0" applyNumberFormat="1" applyFont="1" applyFill="1" applyBorder="1" applyAlignment="1" applyProtection="1">
      <alignment horizontal="center" vertical="top" wrapText="1"/>
    </xf>
    <xf numFmtId="2" fontId="72" fillId="0" borderId="0" xfId="1" applyNumberFormat="1" applyFont="1" applyFill="1" applyBorder="1" applyAlignment="1" applyProtection="1">
      <alignment horizontal="left" vertical="top" wrapText="1"/>
    </xf>
    <xf numFmtId="2" fontId="6" fillId="0" borderId="0" xfId="1" applyNumberFormat="1" applyFont="1" applyFill="1" applyBorder="1" applyAlignment="1" applyProtection="1">
      <alignment horizontal="left" vertical="top" wrapText="1"/>
    </xf>
    <xf numFmtId="164" fontId="6" fillId="0" borderId="0" xfId="1" applyNumberFormat="1" applyFont="1" applyFill="1" applyBorder="1" applyAlignment="1" applyProtection="1">
      <alignment horizontal="left" vertical="top" wrapText="1"/>
    </xf>
    <xf numFmtId="2" fontId="72" fillId="10" borderId="4" xfId="1" applyNumberFormat="1" applyFont="1" applyFill="1" applyBorder="1" applyAlignment="1" applyProtection="1">
      <alignment vertical="top" wrapText="1"/>
    </xf>
    <xf numFmtId="2" fontId="72" fillId="0" borderId="0" xfId="1" applyNumberFormat="1" applyFont="1" applyFill="1" applyBorder="1" applyAlignment="1" applyProtection="1">
      <alignment horizontal="center" vertical="top" wrapText="1"/>
    </xf>
    <xf numFmtId="2" fontId="72" fillId="16" borderId="1" xfId="1" applyNumberFormat="1" applyFont="1" applyFill="1" applyBorder="1" applyAlignment="1" applyProtection="1">
      <alignment horizontal="center" vertical="center" wrapText="1"/>
    </xf>
    <xf numFmtId="0" fontId="72" fillId="17" borderId="1" xfId="1" applyFont="1" applyFill="1" applyBorder="1" applyAlignment="1" applyProtection="1">
      <alignment horizontal="left" vertical="top" wrapText="1"/>
    </xf>
    <xf numFmtId="0" fontId="72" fillId="17" borderId="1" xfId="1" applyFont="1" applyFill="1" applyBorder="1" applyAlignment="1" applyProtection="1">
      <alignment horizontal="left" vertical="top" wrapText="1"/>
      <protection locked="0"/>
    </xf>
    <xf numFmtId="1" fontId="72" fillId="17" borderId="1" xfId="1" applyNumberFormat="1" applyFont="1" applyFill="1" applyBorder="1" applyAlignment="1" applyProtection="1">
      <alignment horizontal="left" vertical="top" wrapText="1"/>
    </xf>
    <xf numFmtId="0" fontId="72" fillId="18" borderId="1" xfId="1" applyFont="1" applyFill="1" applyBorder="1" applyAlignment="1" applyProtection="1">
      <alignment horizontal="left" vertical="top" wrapText="1"/>
    </xf>
    <xf numFmtId="2" fontId="72" fillId="18" borderId="1" xfId="1" applyNumberFormat="1" applyFont="1" applyFill="1" applyBorder="1" applyAlignment="1" applyProtection="1">
      <alignment horizontal="left" vertical="top" wrapText="1"/>
    </xf>
    <xf numFmtId="0" fontId="72" fillId="18" borderId="1" xfId="1" applyFont="1" applyFill="1" applyBorder="1" applyAlignment="1" applyProtection="1">
      <alignment horizontal="left" vertical="top" wrapText="1"/>
      <protection locked="0"/>
    </xf>
    <xf numFmtId="1" fontId="72" fillId="18" borderId="1" xfId="1" applyNumberFormat="1" applyFont="1" applyFill="1" applyBorder="1" applyAlignment="1" applyProtection="1">
      <alignment horizontal="left" vertical="top" wrapText="1"/>
    </xf>
    <xf numFmtId="0" fontId="6" fillId="0" borderId="1" xfId="1" applyFont="1" applyFill="1" applyBorder="1" applyAlignment="1" applyProtection="1">
      <alignment horizontal="left" vertical="top" wrapText="1"/>
    </xf>
    <xf numFmtId="0" fontId="6" fillId="0" borderId="1" xfId="1" applyFont="1" applyFill="1" applyBorder="1" applyAlignment="1" applyProtection="1">
      <alignment horizontal="left" vertical="top" wrapText="1"/>
      <protection locked="0"/>
    </xf>
    <xf numFmtId="2" fontId="6" fillId="0" borderId="1" xfId="1" applyNumberFormat="1" applyFont="1" applyFill="1" applyBorder="1" applyAlignment="1" applyProtection="1">
      <alignment horizontal="left" vertical="top" wrapText="1"/>
      <protection locked="0"/>
    </xf>
    <xf numFmtId="0" fontId="6" fillId="0" borderId="1" xfId="1" applyFont="1" applyBorder="1" applyAlignment="1">
      <alignment vertical="top" wrapText="1"/>
    </xf>
    <xf numFmtId="0" fontId="73" fillId="0" borderId="1" xfId="1" applyFont="1" applyFill="1" applyBorder="1" applyAlignment="1" applyProtection="1">
      <alignment horizontal="left" vertical="top" wrapText="1"/>
    </xf>
    <xf numFmtId="0" fontId="6" fillId="18" borderId="1" xfId="1" applyFont="1" applyFill="1" applyBorder="1" applyAlignment="1" applyProtection="1">
      <alignment horizontal="left" vertical="top" wrapText="1"/>
    </xf>
    <xf numFmtId="0" fontId="6" fillId="18" borderId="1" xfId="1" applyFont="1" applyFill="1" applyBorder="1" applyAlignment="1" applyProtection="1">
      <alignment horizontal="left" vertical="top" wrapText="1"/>
      <protection locked="0"/>
    </xf>
    <xf numFmtId="0" fontId="6" fillId="0" borderId="1" xfId="1" applyFont="1" applyFill="1" applyBorder="1" applyAlignment="1" applyProtection="1">
      <alignment vertical="top" wrapText="1"/>
    </xf>
    <xf numFmtId="0" fontId="6" fillId="18" borderId="1" xfId="1" applyFont="1" applyFill="1" applyBorder="1" applyAlignment="1">
      <alignment vertical="top" wrapText="1"/>
    </xf>
    <xf numFmtId="0" fontId="74" fillId="0" borderId="1" xfId="1" applyFont="1" applyBorder="1" applyAlignment="1">
      <alignment vertical="top" wrapText="1"/>
    </xf>
    <xf numFmtId="0" fontId="73" fillId="0" borderId="1" xfId="1" applyFont="1" applyBorder="1" applyAlignment="1">
      <alignment vertical="top" wrapText="1"/>
    </xf>
    <xf numFmtId="1" fontId="72" fillId="18" borderId="1" xfId="1" applyNumberFormat="1" applyFont="1" applyFill="1" applyBorder="1" applyAlignment="1" applyProtection="1">
      <alignment horizontal="left" vertical="top" wrapText="1"/>
      <protection locked="0"/>
    </xf>
    <xf numFmtId="2" fontId="6" fillId="0" borderId="1" xfId="1" applyNumberFormat="1" applyFont="1" applyFill="1" applyBorder="1" applyAlignment="1" applyProtection="1">
      <alignment horizontal="left" vertical="top" wrapText="1"/>
    </xf>
    <xf numFmtId="0" fontId="75" fillId="18" borderId="1" xfId="1" applyFont="1" applyFill="1" applyBorder="1" applyAlignment="1" applyProtection="1">
      <alignment horizontal="left" vertical="top" wrapText="1"/>
    </xf>
    <xf numFmtId="0" fontId="76" fillId="18" borderId="1" xfId="1" applyFont="1" applyFill="1" applyBorder="1" applyAlignment="1" applyProtection="1">
      <alignment horizontal="left" vertical="top" wrapText="1"/>
    </xf>
    <xf numFmtId="0" fontId="72" fillId="18" borderId="1" xfId="1" applyFont="1" applyFill="1" applyBorder="1" applyAlignment="1" applyProtection="1">
      <alignment vertical="top" wrapText="1"/>
    </xf>
    <xf numFmtId="0" fontId="6" fillId="0" borderId="1" xfId="1" applyFont="1" applyBorder="1"/>
    <xf numFmtId="2" fontId="72" fillId="17" borderId="1" xfId="1" applyNumberFormat="1" applyFont="1" applyFill="1" applyBorder="1" applyAlignment="1" applyProtection="1">
      <alignment horizontal="left" vertical="top" wrapText="1"/>
    </xf>
    <xf numFmtId="2" fontId="72" fillId="17" borderId="1" xfId="1" applyNumberFormat="1" applyFont="1" applyFill="1" applyBorder="1" applyAlignment="1" applyProtection="1">
      <alignment horizontal="right" vertical="top" wrapText="1"/>
    </xf>
    <xf numFmtId="1" fontId="72" fillId="17" borderId="1" xfId="1" applyNumberFormat="1" applyFont="1" applyFill="1" applyBorder="1" applyAlignment="1" applyProtection="1">
      <alignment horizontal="left" vertical="top" wrapText="1"/>
      <protection locked="0"/>
    </xf>
    <xf numFmtId="0" fontId="6" fillId="0" borderId="1" xfId="1" applyFont="1" applyBorder="1" applyAlignment="1">
      <alignment vertical="center" wrapText="1"/>
    </xf>
    <xf numFmtId="49" fontId="72" fillId="18" borderId="1" xfId="1" applyNumberFormat="1" applyFont="1" applyFill="1" applyBorder="1" applyAlignment="1" applyProtection="1">
      <alignment horizontal="left" vertical="top" wrapText="1"/>
    </xf>
    <xf numFmtId="0" fontId="6" fillId="10" borderId="1" xfId="1" applyFont="1" applyFill="1" applyBorder="1" applyAlignment="1">
      <alignment vertical="top"/>
    </xf>
    <xf numFmtId="0" fontId="6" fillId="10" borderId="1" xfId="1" applyFont="1" applyFill="1" applyBorder="1" applyAlignment="1"/>
    <xf numFmtId="0" fontId="74" fillId="0" borderId="1" xfId="1" applyFont="1" applyFill="1" applyBorder="1" applyAlignment="1" applyProtection="1">
      <alignment vertical="top" wrapText="1"/>
    </xf>
    <xf numFmtId="0" fontId="6" fillId="10" borderId="1" xfId="1" applyFont="1" applyFill="1" applyBorder="1" applyAlignment="1" applyProtection="1">
      <alignment horizontal="left" vertical="top" wrapText="1"/>
      <protection locked="0"/>
    </xf>
    <xf numFmtId="0" fontId="74" fillId="0" borderId="1" xfId="1" applyFont="1" applyFill="1" applyBorder="1" applyAlignment="1" applyProtection="1">
      <alignment horizontal="left" vertical="top" wrapText="1"/>
      <protection locked="0"/>
    </xf>
    <xf numFmtId="0" fontId="73" fillId="18" borderId="1" xfId="1" applyFont="1" applyFill="1" applyBorder="1" applyAlignment="1" applyProtection="1">
      <alignment horizontal="left" vertical="top" wrapText="1"/>
    </xf>
    <xf numFmtId="0" fontId="74" fillId="0" borderId="1" xfId="1" applyFont="1" applyFill="1" applyBorder="1" applyAlignment="1" applyProtection="1">
      <alignment horizontal="left" vertical="top" wrapText="1"/>
    </xf>
    <xf numFmtId="2" fontId="6" fillId="10" borderId="0" xfId="1" applyNumberFormat="1" applyFont="1" applyFill="1" applyBorder="1" applyAlignment="1" applyProtection="1">
      <alignment horizontal="left" vertical="top" wrapText="1"/>
    </xf>
    <xf numFmtId="0" fontId="72" fillId="17" borderId="1" xfId="1" applyFont="1" applyFill="1" applyBorder="1" applyAlignment="1" applyProtection="1">
      <alignment horizontal="right" vertical="top" wrapText="1"/>
    </xf>
    <xf numFmtId="0" fontId="72" fillId="18" borderId="1" xfId="1" applyFont="1" applyFill="1" applyBorder="1" applyAlignment="1">
      <alignment vertical="top" wrapText="1"/>
    </xf>
    <xf numFmtId="0" fontId="6" fillId="0" borderId="1" xfId="1" applyFont="1" applyFill="1" applyBorder="1" applyAlignment="1">
      <alignment vertical="top" wrapText="1"/>
    </xf>
    <xf numFmtId="0" fontId="72" fillId="0" borderId="1" xfId="1" applyFont="1" applyFill="1" applyBorder="1" applyAlignment="1" applyProtection="1">
      <alignment horizontal="left" vertical="top" wrapText="1"/>
    </xf>
    <xf numFmtId="0" fontId="72" fillId="0" borderId="1" xfId="1" applyFont="1" applyFill="1" applyBorder="1" applyAlignment="1" applyProtection="1">
      <alignment vertical="top" wrapText="1"/>
    </xf>
    <xf numFmtId="0" fontId="72" fillId="0" borderId="0" xfId="1" applyFont="1"/>
    <xf numFmtId="0" fontId="72" fillId="18" borderId="1" xfId="1" applyFont="1" applyFill="1" applyBorder="1" applyAlignment="1">
      <alignment horizontal="left" vertical="center"/>
    </xf>
    <xf numFmtId="0" fontId="72" fillId="18" borderId="1" xfId="1" applyFont="1" applyFill="1" applyBorder="1" applyAlignment="1">
      <alignment vertical="center"/>
    </xf>
    <xf numFmtId="2" fontId="72" fillId="10" borderId="0" xfId="1" applyNumberFormat="1" applyFont="1" applyFill="1" applyBorder="1" applyAlignment="1" applyProtection="1">
      <alignment vertical="top" wrapText="1"/>
    </xf>
    <xf numFmtId="2" fontId="72" fillId="16" borderId="51" xfId="1" applyNumberFormat="1" applyFont="1" applyFill="1" applyBorder="1" applyAlignment="1" applyProtection="1">
      <alignment horizontal="center" vertical="center" wrapText="1"/>
    </xf>
    <xf numFmtId="2" fontId="72" fillId="16" borderId="14" xfId="1" applyNumberFormat="1" applyFont="1" applyFill="1" applyBorder="1" applyAlignment="1" applyProtection="1">
      <alignment horizontal="center" vertical="center" wrapText="1"/>
    </xf>
    <xf numFmtId="2" fontId="72" fillId="16" borderId="35" xfId="1" applyNumberFormat="1" applyFont="1" applyFill="1" applyBorder="1" applyAlignment="1" applyProtection="1">
      <alignment horizontal="center" vertical="center" wrapText="1"/>
    </xf>
    <xf numFmtId="2" fontId="72" fillId="16" borderId="28" xfId="1" applyNumberFormat="1" applyFont="1" applyFill="1" applyBorder="1" applyAlignment="1" applyProtection="1">
      <alignment horizontal="center" vertical="center" wrapText="1"/>
    </xf>
    <xf numFmtId="2" fontId="72" fillId="16" borderId="37" xfId="1" applyNumberFormat="1" applyFont="1" applyFill="1" applyBorder="1" applyAlignment="1" applyProtection="1">
      <alignment horizontal="center" vertical="center" wrapText="1"/>
    </xf>
    <xf numFmtId="0" fontId="72" fillId="18" borderId="59" xfId="1" applyFont="1" applyFill="1" applyBorder="1" applyAlignment="1" applyProtection="1">
      <alignment horizontal="left" vertical="top" wrapText="1"/>
    </xf>
    <xf numFmtId="1" fontId="72" fillId="18" borderId="14" xfId="1" applyNumberFormat="1" applyFont="1" applyFill="1" applyBorder="1" applyAlignment="1" applyProtection="1">
      <alignment horizontal="left" vertical="top" wrapText="1"/>
    </xf>
    <xf numFmtId="0" fontId="6" fillId="0" borderId="59" xfId="1" applyFont="1" applyFill="1" applyBorder="1" applyAlignment="1" applyProtection="1">
      <alignment horizontal="left" vertical="top" wrapText="1"/>
    </xf>
    <xf numFmtId="1" fontId="6" fillId="18" borderId="3" xfId="1" applyNumberFormat="1" applyFont="1" applyFill="1" applyBorder="1" applyAlignment="1" applyProtection="1">
      <alignment horizontal="left" vertical="top" wrapText="1"/>
    </xf>
    <xf numFmtId="0" fontId="74" fillId="0" borderId="59" xfId="1" applyFont="1" applyFill="1" applyBorder="1" applyAlignment="1" applyProtection="1">
      <alignment vertical="top" wrapText="1"/>
    </xf>
    <xf numFmtId="1" fontId="6" fillId="18" borderId="3" xfId="1" applyNumberFormat="1" applyFont="1" applyFill="1" applyBorder="1" applyAlignment="1" applyProtection="1">
      <alignment horizontal="left" vertical="top" wrapText="1"/>
      <protection locked="0"/>
    </xf>
    <xf numFmtId="0" fontId="76" fillId="18" borderId="59" xfId="1" applyFont="1" applyFill="1" applyBorder="1" applyAlignment="1" applyProtection="1">
      <alignment horizontal="left" vertical="top" wrapText="1"/>
    </xf>
    <xf numFmtId="1" fontId="72" fillId="18" borderId="3" xfId="1" applyNumberFormat="1" applyFont="1" applyFill="1" applyBorder="1" applyAlignment="1" applyProtection="1">
      <alignment horizontal="left" vertical="top" wrapText="1"/>
    </xf>
    <xf numFmtId="0" fontId="74" fillId="0" borderId="59" xfId="1" applyFont="1" applyFill="1" applyBorder="1" applyAlignment="1" applyProtection="1">
      <alignment horizontal="left" vertical="top" wrapText="1"/>
    </xf>
    <xf numFmtId="0" fontId="74" fillId="0" borderId="60" xfId="1" applyFont="1" applyFill="1" applyBorder="1" applyAlignment="1" applyProtection="1">
      <alignment horizontal="left" vertical="top" wrapText="1"/>
    </xf>
    <xf numFmtId="2" fontId="75" fillId="18" borderId="1" xfId="1" applyNumberFormat="1" applyFont="1" applyFill="1" applyBorder="1" applyAlignment="1" applyProtection="1">
      <alignment horizontal="left" vertical="top" wrapText="1"/>
    </xf>
    <xf numFmtId="0" fontId="75" fillId="17" borderId="1" xfId="1" applyFont="1" applyFill="1" applyBorder="1" applyAlignment="1" applyProtection="1">
      <alignment horizontal="left" vertical="top" wrapText="1"/>
    </xf>
    <xf numFmtId="0" fontId="76" fillId="17" borderId="1" xfId="1" applyFont="1" applyFill="1" applyBorder="1" applyAlignment="1" applyProtection="1">
      <alignment horizontal="left" vertical="top" wrapText="1"/>
    </xf>
    <xf numFmtId="0" fontId="6" fillId="10" borderId="1" xfId="1" applyFont="1" applyFill="1" applyBorder="1" applyAlignment="1" applyProtection="1">
      <alignment horizontal="left" vertical="top" wrapText="1"/>
    </xf>
    <xf numFmtId="0" fontId="6" fillId="10" borderId="1" xfId="1" applyFont="1" applyFill="1" applyBorder="1" applyAlignment="1" applyProtection="1">
      <alignment vertical="top" wrapText="1"/>
      <protection locked="0"/>
    </xf>
    <xf numFmtId="0" fontId="76" fillId="18" borderId="1" xfId="1" applyFont="1" applyFill="1" applyBorder="1" applyAlignment="1">
      <alignment vertical="top" wrapText="1"/>
    </xf>
    <xf numFmtId="0" fontId="74" fillId="0" borderId="1" xfId="1" applyFont="1" applyFill="1" applyBorder="1" applyAlignment="1">
      <alignment vertical="top" wrapText="1"/>
    </xf>
    <xf numFmtId="0" fontId="72" fillId="10" borderId="1" xfId="9" applyFont="1" applyFill="1" applyBorder="1" applyAlignment="1">
      <alignment vertical="top"/>
    </xf>
    <xf numFmtId="0" fontId="72" fillId="10" borderId="1" xfId="9" applyFont="1" applyFill="1" applyBorder="1" applyAlignment="1"/>
    <xf numFmtId="0" fontId="6" fillId="10" borderId="1" xfId="9" applyFont="1" applyFill="1" applyBorder="1" applyAlignment="1">
      <alignment vertical="top"/>
    </xf>
    <xf numFmtId="0" fontId="6" fillId="10" borderId="1" xfId="9" applyFont="1" applyFill="1" applyBorder="1" applyAlignment="1"/>
    <xf numFmtId="0" fontId="72" fillId="10" borderId="1" xfId="9" applyFont="1" applyFill="1" applyBorder="1" applyAlignment="1">
      <alignment wrapText="1"/>
    </xf>
    <xf numFmtId="0" fontId="76" fillId="18" borderId="1" xfId="1" applyFont="1" applyFill="1" applyBorder="1" applyAlignment="1" applyProtection="1">
      <alignment vertical="top" wrapText="1"/>
    </xf>
    <xf numFmtId="0" fontId="6" fillId="26" borderId="1" xfId="1" applyFont="1" applyFill="1" applyBorder="1" applyAlignment="1" applyProtection="1">
      <alignment horizontal="left" vertical="top" wrapText="1"/>
      <protection locked="0"/>
    </xf>
    <xf numFmtId="1" fontId="6" fillId="26" borderId="1" xfId="1" applyNumberFormat="1" applyFont="1" applyFill="1" applyBorder="1" applyAlignment="1" applyProtection="1">
      <alignment horizontal="left" vertical="top" wrapText="1"/>
      <protection locked="0"/>
    </xf>
    <xf numFmtId="1" fontId="72" fillId="26" borderId="1" xfId="1" applyNumberFormat="1" applyFont="1" applyFill="1" applyBorder="1" applyAlignment="1" applyProtection="1">
      <alignment horizontal="left" vertical="top" wrapText="1"/>
      <protection locked="0"/>
    </xf>
    <xf numFmtId="1" fontId="72" fillId="26" borderId="1" xfId="1" applyNumberFormat="1" applyFont="1" applyFill="1" applyBorder="1" applyAlignment="1" applyProtection="1">
      <alignment horizontal="left" vertical="top" wrapText="1"/>
    </xf>
    <xf numFmtId="0" fontId="75" fillId="26" borderId="1" xfId="1" applyFont="1" applyFill="1" applyBorder="1" applyAlignment="1" applyProtection="1">
      <alignment horizontal="left" vertical="top" wrapText="1"/>
    </xf>
    <xf numFmtId="49" fontId="75" fillId="26" borderId="1" xfId="1" applyNumberFormat="1" applyFont="1" applyFill="1" applyBorder="1" applyAlignment="1" applyProtection="1">
      <alignment horizontal="left" vertical="top" wrapText="1"/>
    </xf>
    <xf numFmtId="0" fontId="76" fillId="0" borderId="1" xfId="1" applyFont="1" applyFill="1" applyBorder="1" applyAlignment="1" applyProtection="1">
      <alignment horizontal="left" vertical="top" wrapText="1"/>
    </xf>
    <xf numFmtId="1" fontId="6" fillId="26" borderId="3" xfId="1" applyNumberFormat="1" applyFont="1" applyFill="1" applyBorder="1" applyAlignment="1" applyProtection="1">
      <alignment horizontal="left" vertical="top" wrapText="1"/>
      <protection locked="0"/>
    </xf>
    <xf numFmtId="1" fontId="72" fillId="26" borderId="3" xfId="1" applyNumberFormat="1" applyFont="1" applyFill="1" applyBorder="1" applyAlignment="1" applyProtection="1">
      <alignment horizontal="left" vertical="top" wrapText="1"/>
    </xf>
    <xf numFmtId="1" fontId="72" fillId="26" borderId="49" xfId="1" applyNumberFormat="1" applyFont="1" applyFill="1" applyBorder="1" applyAlignment="1" applyProtection="1">
      <alignment horizontal="left" vertical="top" wrapText="1"/>
    </xf>
    <xf numFmtId="1" fontId="6" fillId="26" borderId="3" xfId="1" applyNumberFormat="1" applyFont="1" applyFill="1" applyBorder="1" applyAlignment="1" applyProtection="1">
      <alignment horizontal="left" vertical="top" wrapText="1"/>
    </xf>
    <xf numFmtId="1" fontId="6" fillId="26" borderId="1" xfId="1" applyNumberFormat="1" applyFont="1" applyFill="1" applyBorder="1" applyAlignment="1" applyProtection="1">
      <alignment horizontal="left" vertical="top" wrapText="1"/>
    </xf>
    <xf numFmtId="1" fontId="72" fillId="26" borderId="29" xfId="1" applyNumberFormat="1" applyFont="1" applyFill="1" applyBorder="1" applyAlignment="1" applyProtection="1">
      <alignment horizontal="left" vertical="top" wrapText="1"/>
    </xf>
    <xf numFmtId="0" fontId="51" fillId="3" borderId="37" xfId="0" applyFont="1" applyFill="1" applyBorder="1" applyAlignment="1" applyProtection="1">
      <alignment vertical="center"/>
      <protection locked="0"/>
    </xf>
    <xf numFmtId="0" fontId="51" fillId="3" borderId="37" xfId="0" applyFont="1" applyFill="1" applyBorder="1" applyAlignment="1" applyProtection="1">
      <alignment vertical="center" wrapText="1"/>
      <protection locked="0"/>
    </xf>
    <xf numFmtId="0" fontId="53" fillId="21" borderId="1" xfId="0" applyFont="1" applyFill="1" applyBorder="1" applyAlignment="1" applyProtection="1">
      <alignment horizontal="left" vertical="center" wrapText="1"/>
      <protection locked="0"/>
    </xf>
    <xf numFmtId="0" fontId="53" fillId="0" borderId="1" xfId="0" applyFont="1" applyFill="1" applyBorder="1" applyAlignment="1" applyProtection="1">
      <alignment horizontal="left" vertical="center" wrapText="1"/>
      <protection locked="0"/>
    </xf>
    <xf numFmtId="0" fontId="51" fillId="10" borderId="37" xfId="0" applyFont="1" applyFill="1" applyBorder="1" applyAlignment="1" applyProtection="1">
      <alignment horizontal="left" vertical="center" wrapText="1"/>
      <protection locked="0"/>
    </xf>
    <xf numFmtId="0" fontId="53" fillId="22" borderId="53" xfId="0" applyFont="1" applyFill="1" applyBorder="1" applyAlignment="1" applyProtection="1">
      <alignment horizontal="left" vertical="center"/>
    </xf>
    <xf numFmtId="0" fontId="53" fillId="22" borderId="15" xfId="0" applyFont="1" applyFill="1" applyBorder="1" applyAlignment="1" applyProtection="1">
      <alignment vertical="center" wrapText="1"/>
    </xf>
    <xf numFmtId="0" fontId="53" fillId="21" borderId="1" xfId="0" applyFont="1" applyFill="1" applyBorder="1" applyAlignment="1" applyProtection="1">
      <alignment vertical="center" wrapText="1"/>
    </xf>
    <xf numFmtId="0" fontId="51" fillId="3" borderId="1" xfId="0" applyFont="1" applyFill="1" applyBorder="1" applyAlignment="1" applyProtection="1">
      <alignment vertical="center" wrapText="1"/>
    </xf>
    <xf numFmtId="0" fontId="53" fillId="0" borderId="28" xfId="0" applyFont="1" applyFill="1" applyBorder="1" applyAlignment="1" applyProtection="1">
      <alignment horizontal="left" vertical="center"/>
    </xf>
    <xf numFmtId="0" fontId="53" fillId="22" borderId="28" xfId="0" applyFont="1" applyFill="1" applyBorder="1" applyAlignment="1" applyProtection="1">
      <alignment horizontal="left" vertical="center"/>
    </xf>
    <xf numFmtId="0" fontId="53" fillId="22" borderId="1" xfId="0" applyFont="1" applyFill="1" applyBorder="1" applyAlignment="1" applyProtection="1">
      <alignment vertical="center" wrapText="1"/>
    </xf>
    <xf numFmtId="0" fontId="53" fillId="21" borderId="28" xfId="0" applyFont="1" applyFill="1" applyBorder="1" applyAlignment="1" applyProtection="1">
      <alignment horizontal="left" vertical="center" wrapText="1"/>
    </xf>
    <xf numFmtId="0" fontId="51" fillId="0" borderId="1" xfId="0" applyFont="1" applyFill="1" applyBorder="1" applyAlignment="1" applyProtection="1">
      <alignment vertical="center" wrapText="1"/>
    </xf>
    <xf numFmtId="0" fontId="53" fillId="21" borderId="1" xfId="0" applyFont="1" applyFill="1" applyBorder="1" applyAlignment="1" applyProtection="1">
      <alignment horizontal="left" vertical="center" wrapText="1"/>
    </xf>
    <xf numFmtId="0" fontId="51" fillId="10" borderId="28" xfId="0" applyFont="1" applyFill="1" applyBorder="1" applyAlignment="1" applyProtection="1">
      <alignment horizontal="left" vertical="center" wrapText="1"/>
    </xf>
    <xf numFmtId="0" fontId="51" fillId="10" borderId="1" xfId="0" applyFont="1" applyFill="1" applyBorder="1" applyAlignment="1" applyProtection="1">
      <alignment horizontal="left" vertical="center" wrapText="1"/>
    </xf>
    <xf numFmtId="2" fontId="53" fillId="22" borderId="15" xfId="0" applyNumberFormat="1" applyFont="1" applyFill="1" applyBorder="1" applyAlignment="1" applyProtection="1">
      <alignment horizontal="left" vertical="center" wrapText="1"/>
    </xf>
    <xf numFmtId="0" fontId="51" fillId="0" borderId="0" xfId="0" applyFont="1" applyProtection="1"/>
    <xf numFmtId="2" fontId="53" fillId="21" borderId="1" xfId="0" applyNumberFormat="1" applyFont="1" applyFill="1" applyBorder="1" applyAlignment="1" applyProtection="1">
      <alignment horizontal="left" vertical="center" wrapText="1"/>
    </xf>
    <xf numFmtId="2" fontId="53" fillId="22" borderId="1" xfId="0" applyNumberFormat="1" applyFont="1" applyFill="1" applyBorder="1" applyAlignment="1" applyProtection="1">
      <alignment horizontal="left" vertical="center" wrapText="1"/>
    </xf>
    <xf numFmtId="0" fontId="51" fillId="0" borderId="0" xfId="0" applyFont="1" applyProtection="1">
      <protection locked="0"/>
    </xf>
    <xf numFmtId="0" fontId="51" fillId="3" borderId="37" xfId="0" applyFont="1" applyFill="1" applyBorder="1" applyAlignment="1" applyProtection="1">
      <alignment horizontal="left" vertical="center" wrapText="1"/>
      <protection locked="0"/>
    </xf>
    <xf numFmtId="0" fontId="51" fillId="0" borderId="37" xfId="0" applyFont="1" applyBorder="1" applyProtection="1">
      <protection locked="0"/>
    </xf>
    <xf numFmtId="0" fontId="53" fillId="0" borderId="37" xfId="0" applyFont="1" applyFill="1" applyBorder="1" applyAlignment="1" applyProtection="1">
      <alignment vertical="center" wrapText="1"/>
      <protection locked="0"/>
    </xf>
    <xf numFmtId="0" fontId="53" fillId="0" borderId="1" xfId="0" applyFont="1" applyFill="1" applyBorder="1" applyAlignment="1" applyProtection="1">
      <alignment vertical="center" wrapText="1"/>
      <protection locked="0"/>
    </xf>
    <xf numFmtId="0" fontId="53" fillId="0" borderId="29" xfId="0" applyFont="1" applyFill="1" applyBorder="1" applyAlignment="1" applyProtection="1">
      <alignment vertical="center" wrapText="1"/>
      <protection locked="0"/>
    </xf>
    <xf numFmtId="0" fontId="53" fillId="0" borderId="41" xfId="0" applyFont="1" applyFill="1" applyBorder="1" applyAlignment="1" applyProtection="1">
      <alignment vertical="center" wrapText="1"/>
      <protection locked="0"/>
    </xf>
    <xf numFmtId="0" fontId="51" fillId="3" borderId="1" xfId="0" applyFont="1" applyFill="1" applyBorder="1" applyAlignment="1" applyProtection="1">
      <alignment horizontal="left" vertical="center" wrapText="1"/>
    </xf>
    <xf numFmtId="0" fontId="53" fillId="20" borderId="28" xfId="0" applyFont="1" applyFill="1" applyBorder="1" applyAlignment="1" applyProtection="1">
      <alignment horizontal="left" vertical="center"/>
    </xf>
    <xf numFmtId="0" fontId="53" fillId="20" borderId="1" xfId="0" applyFont="1" applyFill="1" applyBorder="1" applyAlignment="1" applyProtection="1">
      <alignment vertical="center" wrapText="1"/>
    </xf>
    <xf numFmtId="0" fontId="51" fillId="0" borderId="28" xfId="0" applyFont="1" applyFill="1" applyBorder="1" applyAlignment="1" applyProtection="1">
      <alignment horizontal="left" vertical="center"/>
    </xf>
    <xf numFmtId="0" fontId="51" fillId="0" borderId="40" xfId="0" applyFont="1" applyFill="1" applyBorder="1" applyAlignment="1" applyProtection="1">
      <alignment horizontal="left" vertical="center"/>
    </xf>
    <xf numFmtId="0" fontId="51" fillId="14" borderId="18" xfId="0" applyFont="1" applyFill="1" applyBorder="1" applyProtection="1"/>
    <xf numFmtId="0" fontId="53" fillId="14" borderId="23" xfId="0" applyFont="1" applyFill="1" applyBorder="1" applyProtection="1"/>
    <xf numFmtId="2" fontId="53" fillId="20" borderId="1" xfId="0" applyNumberFormat="1" applyFont="1" applyFill="1" applyBorder="1" applyAlignment="1" applyProtection="1">
      <alignment horizontal="left" vertical="center" wrapText="1"/>
    </xf>
    <xf numFmtId="0" fontId="51" fillId="0" borderId="0" xfId="0" applyFont="1" applyFill="1" applyProtection="1"/>
    <xf numFmtId="2" fontId="53" fillId="14" borderId="23" xfId="0" applyNumberFormat="1" applyFont="1" applyFill="1" applyBorder="1" applyAlignment="1" applyProtection="1">
      <alignment horizontal="left"/>
    </xf>
    <xf numFmtId="0" fontId="58" fillId="17" borderId="1" xfId="0" applyFont="1" applyFill="1" applyBorder="1" applyAlignment="1" applyProtection="1">
      <alignment vertical="top"/>
    </xf>
    <xf numFmtId="0" fontId="56" fillId="0" borderId="1" xfId="0" applyFont="1" applyFill="1" applyBorder="1" applyAlignment="1" applyProtection="1">
      <alignment vertical="top"/>
    </xf>
    <xf numFmtId="0" fontId="0" fillId="0" borderId="0" xfId="0" applyProtection="1">
      <protection locked="0"/>
    </xf>
    <xf numFmtId="2" fontId="50" fillId="0" borderId="0" xfId="0" applyNumberFormat="1" applyFont="1" applyFill="1" applyBorder="1" applyAlignment="1" applyProtection="1">
      <alignment horizontal="left" vertical="top" wrapText="1"/>
      <protection locked="0"/>
    </xf>
    <xf numFmtId="2" fontId="51" fillId="0" borderId="0" xfId="0" applyNumberFormat="1" applyFont="1" applyFill="1" applyBorder="1" applyAlignment="1" applyProtection="1">
      <alignment horizontal="left" vertical="top" wrapText="1"/>
      <protection locked="0"/>
    </xf>
    <xf numFmtId="2" fontId="56" fillId="0" borderId="27" xfId="0" applyNumberFormat="1" applyFont="1" applyFill="1" applyBorder="1" applyAlignment="1" applyProtection="1">
      <alignment horizontal="center" vertical="top" wrapText="1"/>
      <protection locked="0"/>
    </xf>
    <xf numFmtId="2" fontId="56" fillId="0" borderId="15" xfId="0" applyNumberFormat="1" applyFont="1" applyFill="1" applyBorder="1" applyAlignment="1" applyProtection="1">
      <alignment horizontal="left" vertical="top" wrapText="1"/>
      <protection locked="0"/>
    </xf>
    <xf numFmtId="2" fontId="56" fillId="0" borderId="17" xfId="0" applyNumberFormat="1" applyFont="1" applyFill="1" applyBorder="1" applyAlignment="1" applyProtection="1">
      <alignment horizontal="left" vertical="top" wrapText="1"/>
      <protection locked="0"/>
    </xf>
    <xf numFmtId="2" fontId="79" fillId="0" borderId="0" xfId="0" applyNumberFormat="1" applyFont="1" applyFill="1" applyBorder="1" applyAlignment="1" applyProtection="1">
      <alignment horizontal="center" vertical="center" wrapText="1"/>
    </xf>
    <xf numFmtId="2" fontId="78" fillId="16" borderId="29" xfId="0" applyNumberFormat="1" applyFont="1" applyFill="1" applyBorder="1" applyAlignment="1" applyProtection="1">
      <alignment horizontal="center" vertical="center" wrapText="1"/>
    </xf>
    <xf numFmtId="2" fontId="78" fillId="16" borderId="29" xfId="0" applyNumberFormat="1" applyFont="1" applyFill="1" applyBorder="1" applyAlignment="1" applyProtection="1">
      <alignment horizontal="center" vertical="center" wrapText="1"/>
      <protection locked="0"/>
    </xf>
    <xf numFmtId="2" fontId="78" fillId="16" borderId="49" xfId="0" applyNumberFormat="1" applyFont="1" applyFill="1" applyBorder="1" applyAlignment="1" applyProtection="1">
      <alignment horizontal="center" vertical="center" wrapText="1"/>
    </xf>
    <xf numFmtId="2" fontId="78" fillId="16" borderId="50" xfId="0" applyNumberFormat="1" applyFont="1" applyFill="1" applyBorder="1" applyAlignment="1" applyProtection="1">
      <alignment horizontal="center" vertical="center" wrapText="1"/>
    </xf>
    <xf numFmtId="2" fontId="63" fillId="17" borderId="16" xfId="0" applyNumberFormat="1" applyFont="1" applyFill="1" applyBorder="1" applyAlignment="1" applyProtection="1">
      <alignment horizontal="right" vertical="top" wrapText="1"/>
    </xf>
    <xf numFmtId="2" fontId="63" fillId="17" borderId="15" xfId="0" applyNumberFormat="1" applyFont="1" applyFill="1" applyBorder="1" applyAlignment="1" applyProtection="1">
      <alignment horizontal="left" vertical="top" wrapText="1"/>
    </xf>
    <xf numFmtId="2" fontId="63" fillId="17" borderId="36" xfId="0" applyNumberFormat="1" applyFont="1" applyFill="1" applyBorder="1" applyAlignment="1" applyProtection="1">
      <alignment horizontal="left" vertical="top" wrapText="1"/>
    </xf>
    <xf numFmtId="2" fontId="78" fillId="0" borderId="0" xfId="0" applyNumberFormat="1" applyFont="1" applyFill="1" applyBorder="1" applyAlignment="1" applyProtection="1">
      <alignment horizontal="left" vertical="top" wrapText="1"/>
    </xf>
    <xf numFmtId="49" fontId="77" fillId="0" borderId="51" xfId="0" applyNumberFormat="1" applyFont="1" applyFill="1" applyBorder="1" applyAlignment="1" applyProtection="1">
      <alignment horizontal="right" vertical="top" wrapText="1"/>
    </xf>
    <xf numFmtId="0" fontId="63" fillId="0" borderId="1" xfId="0" applyFont="1" applyFill="1" applyBorder="1" applyAlignment="1">
      <alignment vertical="top" wrapText="1"/>
    </xf>
    <xf numFmtId="2" fontId="63" fillId="0" borderId="1" xfId="0" applyNumberFormat="1" applyFont="1" applyFill="1" applyBorder="1" applyAlignment="1" applyProtection="1">
      <alignment horizontal="left" vertical="top" wrapText="1"/>
    </xf>
    <xf numFmtId="2" fontId="63" fillId="0" borderId="37" xfId="0" applyNumberFormat="1" applyFont="1" applyFill="1" applyBorder="1" applyAlignment="1" applyProtection="1">
      <alignment horizontal="left" vertical="top" wrapText="1"/>
    </xf>
    <xf numFmtId="2" fontId="79" fillId="0" borderId="0" xfId="0" applyNumberFormat="1" applyFont="1" applyFill="1" applyBorder="1" applyAlignment="1" applyProtection="1">
      <alignment horizontal="center" vertical="top" wrapText="1"/>
    </xf>
    <xf numFmtId="0" fontId="81" fillId="0" borderId="1" xfId="0" applyFont="1" applyBorder="1" applyAlignment="1">
      <alignment horizontal="left" vertical="top" wrapText="1" indent="1"/>
    </xf>
    <xf numFmtId="2" fontId="82" fillId="0" borderId="1" xfId="0" applyNumberFormat="1" applyFont="1" applyFill="1" applyBorder="1" applyAlignment="1" applyProtection="1">
      <alignment horizontal="left" vertical="top" wrapText="1"/>
    </xf>
    <xf numFmtId="2" fontId="82" fillId="0" borderId="37" xfId="0" applyNumberFormat="1" applyFont="1" applyFill="1" applyBorder="1" applyAlignment="1" applyProtection="1">
      <alignment horizontal="left" vertical="top" wrapText="1"/>
    </xf>
    <xf numFmtId="0" fontId="81" fillId="0" borderId="1" xfId="0" applyFont="1" applyFill="1" applyBorder="1" applyAlignment="1" applyProtection="1">
      <alignment horizontal="left" vertical="top" wrapText="1" indent="1"/>
    </xf>
    <xf numFmtId="2" fontId="79" fillId="0" borderId="0" xfId="0" applyNumberFormat="1" applyFont="1" applyFill="1" applyBorder="1" applyAlignment="1" applyProtection="1">
      <alignment horizontal="left" vertical="top" wrapText="1"/>
    </xf>
    <xf numFmtId="0" fontId="81" fillId="0" borderId="1" xfId="0" applyFont="1" applyFill="1" applyBorder="1" applyAlignment="1">
      <alignment horizontal="left" vertical="top" wrapText="1" indent="1"/>
    </xf>
    <xf numFmtId="0" fontId="82" fillId="0" borderId="1" xfId="0" applyFont="1" applyFill="1" applyBorder="1" applyAlignment="1">
      <alignment vertical="top" wrapText="1"/>
    </xf>
    <xf numFmtId="2" fontId="80" fillId="0" borderId="16" xfId="0" applyNumberFormat="1" applyFont="1" applyFill="1" applyBorder="1" applyAlignment="1" applyProtection="1">
      <alignment horizontal="right" vertical="top" wrapText="1"/>
    </xf>
    <xf numFmtId="2" fontId="82" fillId="0" borderId="0" xfId="0" applyNumberFormat="1" applyFont="1" applyFill="1" applyBorder="1" applyAlignment="1" applyProtection="1">
      <alignment horizontal="left" vertical="top" wrapText="1"/>
    </xf>
    <xf numFmtId="164" fontId="78" fillId="0" borderId="0" xfId="0" applyNumberFormat="1" applyFont="1" applyFill="1" applyBorder="1" applyAlignment="1" applyProtection="1">
      <alignment horizontal="left" vertical="top" wrapText="1"/>
    </xf>
    <xf numFmtId="2" fontId="63" fillId="17" borderId="1" xfId="0" applyNumberFormat="1" applyFont="1" applyFill="1" applyBorder="1" applyAlignment="1" applyProtection="1">
      <alignment horizontal="left" vertical="top" wrapText="1"/>
    </xf>
    <xf numFmtId="2" fontId="82" fillId="0" borderId="47" xfId="0" applyNumberFormat="1" applyFont="1" applyFill="1" applyBorder="1" applyAlignment="1" applyProtection="1">
      <alignment horizontal="right" vertical="top" wrapText="1"/>
    </xf>
    <xf numFmtId="2" fontId="82" fillId="0" borderId="24" xfId="0" applyNumberFormat="1" applyFont="1" applyFill="1" applyBorder="1" applyAlignment="1" applyProtection="1">
      <alignment horizontal="left" vertical="top" wrapText="1"/>
    </xf>
    <xf numFmtId="2" fontId="63" fillId="0" borderId="54" xfId="0" applyNumberFormat="1" applyFont="1" applyFill="1" applyBorder="1" applyAlignment="1" applyProtection="1">
      <alignment horizontal="left" vertical="top" wrapText="1"/>
    </xf>
    <xf numFmtId="2" fontId="63" fillId="20" borderId="30" xfId="0" applyNumberFormat="1" applyFont="1" applyFill="1" applyBorder="1" applyAlignment="1" applyProtection="1">
      <alignment horizontal="right" vertical="top" wrapText="1"/>
    </xf>
    <xf numFmtId="2" fontId="63" fillId="20" borderId="21" xfId="0" applyNumberFormat="1" applyFont="1" applyFill="1" applyBorder="1" applyAlignment="1" applyProtection="1">
      <alignment horizontal="left" vertical="top" wrapText="1"/>
    </xf>
    <xf numFmtId="2" fontId="16" fillId="0" borderId="1" xfId="0" applyNumberFormat="1" applyFont="1" applyFill="1" applyBorder="1" applyAlignment="1">
      <alignment horizontal="left" vertical="center" wrapText="1"/>
    </xf>
    <xf numFmtId="2" fontId="63" fillId="20" borderId="19" xfId="0" applyNumberFormat="1" applyFont="1" applyFill="1" applyBorder="1" applyAlignment="1" applyProtection="1">
      <alignment horizontal="left" vertical="top" wrapText="1"/>
    </xf>
    <xf numFmtId="2" fontId="63" fillId="17" borderId="37" xfId="0" applyNumberFormat="1" applyFont="1" applyFill="1" applyBorder="1" applyAlignment="1" applyProtection="1">
      <alignment horizontal="left" vertical="top" wrapText="1"/>
    </xf>
    <xf numFmtId="0" fontId="82" fillId="0" borderId="29" xfId="0" applyFont="1" applyFill="1" applyBorder="1" applyAlignment="1">
      <alignment vertical="top" wrapText="1"/>
    </xf>
    <xf numFmtId="0" fontId="82" fillId="0" borderId="37" xfId="0" applyNumberFormat="1" applyFont="1" applyFill="1" applyBorder="1" applyAlignment="1" applyProtection="1">
      <alignment horizontal="left" vertical="top" wrapText="1"/>
    </xf>
    <xf numFmtId="164" fontId="78" fillId="0" borderId="52" xfId="0" applyNumberFormat="1" applyFont="1" applyFill="1" applyBorder="1" applyAlignment="1" applyProtection="1">
      <alignment horizontal="left" vertical="top" wrapText="1"/>
    </xf>
    <xf numFmtId="2" fontId="77" fillId="14" borderId="18" xfId="0" applyNumberFormat="1" applyFont="1" applyFill="1" applyBorder="1" applyAlignment="1" applyProtection="1">
      <alignment horizontal="right" vertical="top" wrapText="1"/>
    </xf>
    <xf numFmtId="2" fontId="63" fillId="14" borderId="21" xfId="0" applyNumberFormat="1" applyFont="1" applyFill="1" applyBorder="1" applyAlignment="1" applyProtection="1">
      <alignment horizontal="left" vertical="top" wrapText="1"/>
    </xf>
    <xf numFmtId="2" fontId="63" fillId="14" borderId="19" xfId="0" applyNumberFormat="1" applyFont="1" applyFill="1" applyBorder="1" applyAlignment="1" applyProtection="1">
      <alignment horizontal="left" vertical="top" wrapText="1"/>
    </xf>
    <xf numFmtId="49" fontId="82" fillId="0" borderId="51" xfId="0" applyNumberFormat="1" applyFont="1" applyFill="1" applyBorder="1" applyAlignment="1" applyProtection="1">
      <alignment horizontal="right" vertical="top" wrapText="1"/>
    </xf>
    <xf numFmtId="2" fontId="16" fillId="0" borderId="3" xfId="0" applyNumberFormat="1" applyFont="1" applyFill="1" applyBorder="1" applyAlignment="1" applyProtection="1">
      <alignment horizontal="left" vertical="top" wrapText="1"/>
    </xf>
    <xf numFmtId="0" fontId="82" fillId="0" borderId="51" xfId="0" applyFont="1" applyFill="1" applyBorder="1" applyAlignment="1" applyProtection="1">
      <alignment horizontal="right" vertical="top" wrapText="1"/>
    </xf>
    <xf numFmtId="0" fontId="82" fillId="0" borderId="28" xfId="0" applyFont="1" applyFill="1" applyBorder="1" applyAlignment="1" applyProtection="1">
      <alignment horizontal="right" vertical="top" wrapText="1"/>
    </xf>
    <xf numFmtId="2" fontId="16" fillId="0" borderId="1" xfId="0" applyNumberFormat="1" applyFont="1" applyFill="1" applyBorder="1" applyAlignment="1" applyProtection="1">
      <alignment horizontal="left" vertical="top" wrapText="1"/>
    </xf>
    <xf numFmtId="2" fontId="82" fillId="0" borderId="16" xfId="0" applyNumberFormat="1" applyFont="1" applyFill="1" applyBorder="1" applyAlignment="1" applyProtection="1">
      <alignment horizontal="right" vertical="top" wrapText="1"/>
    </xf>
    <xf numFmtId="2" fontId="16" fillId="0" borderId="0" xfId="0" applyNumberFormat="1" applyFont="1" applyFill="1" applyBorder="1" applyAlignment="1" applyProtection="1">
      <alignment horizontal="left" vertical="top" wrapText="1"/>
    </xf>
    <xf numFmtId="164" fontId="16" fillId="0" borderId="0" xfId="0" applyNumberFormat="1" applyFont="1" applyFill="1" applyBorder="1" applyAlignment="1" applyProtection="1">
      <alignment horizontal="left" vertical="top" wrapText="1"/>
    </xf>
    <xf numFmtId="2" fontId="16" fillId="0" borderId="52" xfId="0" applyNumberFormat="1" applyFont="1" applyFill="1" applyBorder="1" applyAlignment="1" applyProtection="1">
      <alignment horizontal="left" vertical="top" wrapText="1"/>
    </xf>
    <xf numFmtId="0" fontId="63" fillId="20" borderId="18" xfId="0" applyFont="1" applyFill="1" applyBorder="1" applyAlignment="1" applyProtection="1">
      <alignment horizontal="right" vertical="top" wrapText="1"/>
    </xf>
    <xf numFmtId="2" fontId="17" fillId="20" borderId="23" xfId="0" applyNumberFormat="1" applyFont="1" applyFill="1" applyBorder="1" applyAlignment="1" applyProtection="1">
      <alignment horizontal="left" vertical="top" wrapText="1"/>
    </xf>
    <xf numFmtId="2" fontId="17" fillId="20" borderId="19" xfId="0" applyNumberFormat="1" applyFont="1" applyFill="1" applyBorder="1" applyAlignment="1" applyProtection="1">
      <alignment horizontal="left" vertical="top" wrapText="1"/>
    </xf>
    <xf numFmtId="0" fontId="16" fillId="0" borderId="28" xfId="0" applyFont="1" applyFill="1" applyBorder="1" applyAlignment="1">
      <alignment horizontal="right" vertical="center"/>
    </xf>
    <xf numFmtId="0" fontId="19" fillId="0" borderId="0" xfId="0" applyFont="1"/>
    <xf numFmtId="0" fontId="53" fillId="0" borderId="1" xfId="0" applyFont="1" applyFill="1" applyBorder="1" applyAlignment="1" applyProtection="1">
      <alignment vertical="center" wrapText="1"/>
    </xf>
    <xf numFmtId="0" fontId="53" fillId="0" borderId="0" xfId="0" applyFont="1" applyFill="1"/>
    <xf numFmtId="1" fontId="51" fillId="20" borderId="3" xfId="0" applyNumberFormat="1" applyFont="1" applyFill="1" applyBorder="1" applyAlignment="1" applyProtection="1">
      <alignment horizontal="left" vertical="top" wrapText="1"/>
      <protection locked="0"/>
    </xf>
    <xf numFmtId="1" fontId="53" fillId="20" borderId="3" xfId="0" applyNumberFormat="1" applyFont="1" applyFill="1" applyBorder="1" applyAlignment="1" applyProtection="1">
      <alignment horizontal="left" vertical="top" wrapText="1"/>
      <protection locked="0"/>
    </xf>
    <xf numFmtId="2" fontId="53" fillId="0" borderId="1" xfId="0" applyNumberFormat="1" applyFont="1" applyFill="1" applyBorder="1" applyAlignment="1" applyProtection="1">
      <alignment horizontal="left" vertical="top" wrapText="1"/>
    </xf>
    <xf numFmtId="2" fontId="50" fillId="16" borderId="2" xfId="0" applyNumberFormat="1" applyFont="1" applyFill="1" applyBorder="1" applyAlignment="1" applyProtection="1">
      <alignment horizontal="center" vertical="center" wrapText="1"/>
    </xf>
    <xf numFmtId="2" fontId="50" fillId="16" borderId="14" xfId="0" applyNumberFormat="1" applyFont="1" applyFill="1" applyBorder="1" applyAlignment="1" applyProtection="1">
      <alignment horizontal="center" vertical="center" wrapText="1"/>
    </xf>
    <xf numFmtId="0" fontId="75" fillId="18" borderId="15" xfId="1" applyFont="1" applyFill="1" applyBorder="1" applyAlignment="1" applyProtection="1">
      <alignment horizontal="center" vertical="center" wrapText="1"/>
    </xf>
    <xf numFmtId="0" fontId="53" fillId="22" borderId="1" xfId="0" applyFont="1" applyFill="1" applyBorder="1" applyAlignment="1" applyProtection="1">
      <alignment horizontal="left" vertical="center" wrapText="1"/>
      <protection locked="0"/>
    </xf>
    <xf numFmtId="0" fontId="53" fillId="20" borderId="1" xfId="0" applyFont="1" applyFill="1" applyBorder="1" applyAlignment="1" applyProtection="1">
      <alignment horizontal="left" vertical="center" wrapText="1"/>
      <protection locked="0"/>
    </xf>
    <xf numFmtId="0" fontId="53" fillId="14" borderId="23" xfId="0" applyFont="1" applyFill="1" applyBorder="1" applyAlignment="1" applyProtection="1">
      <alignment horizontal="left"/>
      <protection locked="0"/>
    </xf>
    <xf numFmtId="0" fontId="51" fillId="10" borderId="28" xfId="0" applyFont="1" applyFill="1" applyBorder="1" applyAlignment="1" applyProtection="1">
      <alignment horizontal="left" vertical="center"/>
    </xf>
    <xf numFmtId="0" fontId="9" fillId="0" borderId="0" xfId="0" applyFont="1" applyBorder="1" applyProtection="1">
      <protection locked="0"/>
    </xf>
    <xf numFmtId="0" fontId="9" fillId="0" borderId="0" xfId="0" applyFont="1" applyProtection="1">
      <protection locked="0"/>
    </xf>
    <xf numFmtId="0" fontId="51" fillId="3" borderId="1" xfId="0" applyFont="1" applyFill="1" applyBorder="1" applyAlignment="1" applyProtection="1">
      <alignment horizontal="left" vertical="center"/>
    </xf>
    <xf numFmtId="0" fontId="51" fillId="20" borderId="1" xfId="0" applyFont="1" applyFill="1" applyBorder="1" applyAlignment="1" applyProtection="1">
      <alignment vertical="center" wrapText="1"/>
    </xf>
    <xf numFmtId="2" fontId="51" fillId="0" borderId="1" xfId="0" applyNumberFormat="1" applyFont="1" applyFill="1" applyBorder="1" applyAlignment="1" applyProtection="1">
      <alignment horizontal="left" vertical="top" wrapText="1"/>
    </xf>
    <xf numFmtId="0" fontId="51" fillId="0" borderId="1" xfId="0" applyFont="1" applyBorder="1" applyProtection="1"/>
    <xf numFmtId="0" fontId="9" fillId="0" borderId="0" xfId="0" applyFont="1" applyBorder="1" applyProtection="1"/>
    <xf numFmtId="0" fontId="9" fillId="0" borderId="0" xfId="0" applyFont="1" applyProtection="1"/>
    <xf numFmtId="0" fontId="53" fillId="20" borderId="3" xfId="0" applyFont="1" applyFill="1" applyBorder="1" applyAlignment="1" applyProtection="1">
      <alignment horizontal="left" vertical="center" wrapText="1"/>
      <protection locked="0"/>
    </xf>
    <xf numFmtId="2" fontId="51" fillId="0" borderId="29" xfId="0" applyNumberFormat="1" applyFont="1" applyFill="1" applyBorder="1" applyAlignment="1" applyProtection="1">
      <alignment horizontal="left" vertical="top" wrapText="1"/>
    </xf>
    <xf numFmtId="0" fontId="51" fillId="3" borderId="1" xfId="0" applyFont="1" applyFill="1" applyBorder="1" applyAlignment="1" applyProtection="1">
      <alignment horizontal="right" vertical="center"/>
    </xf>
    <xf numFmtId="0" fontId="53" fillId="3" borderId="1" xfId="0" applyFont="1" applyFill="1" applyBorder="1" applyAlignment="1" applyProtection="1">
      <alignment horizontal="right" vertical="center"/>
    </xf>
    <xf numFmtId="0" fontId="51" fillId="0" borderId="1" xfId="0" applyFont="1" applyFill="1" applyBorder="1" applyAlignment="1" applyProtection="1">
      <alignment horizontal="left" vertical="center"/>
    </xf>
    <xf numFmtId="0" fontId="51" fillId="0" borderId="1" xfId="0" applyFont="1" applyFill="1" applyBorder="1" applyAlignment="1" applyProtection="1">
      <alignment vertical="center"/>
    </xf>
    <xf numFmtId="0" fontId="53" fillId="20" borderId="1" xfId="0" applyFont="1" applyFill="1" applyBorder="1" applyAlignment="1" applyProtection="1">
      <alignment vertical="center"/>
    </xf>
    <xf numFmtId="0" fontId="51" fillId="3" borderId="29" xfId="0" applyFont="1" applyFill="1" applyBorder="1" applyAlignment="1" applyProtection="1">
      <alignment vertical="center"/>
    </xf>
    <xf numFmtId="0" fontId="53" fillId="22" borderId="1" xfId="0" applyFont="1" applyFill="1" applyBorder="1" applyAlignment="1" applyProtection="1">
      <alignment vertical="center" wrapText="1"/>
      <protection locked="0"/>
    </xf>
    <xf numFmtId="2" fontId="53" fillId="22" borderId="1" xfId="0" applyNumberFormat="1" applyFont="1" applyFill="1" applyBorder="1" applyAlignment="1" applyProtection="1">
      <alignment horizontal="left" vertical="center" wrapText="1"/>
      <protection locked="0"/>
    </xf>
    <xf numFmtId="0" fontId="53" fillId="21" borderId="1" xfId="0" applyFont="1" applyFill="1" applyBorder="1" applyAlignment="1" applyProtection="1">
      <alignment vertical="center" wrapText="1"/>
      <protection locked="0"/>
    </xf>
    <xf numFmtId="2" fontId="53" fillId="21" borderId="1" xfId="0" applyNumberFormat="1" applyFont="1" applyFill="1" applyBorder="1" applyAlignment="1" applyProtection="1">
      <alignment horizontal="left" vertical="center" wrapText="1"/>
      <protection locked="0"/>
    </xf>
    <xf numFmtId="2" fontId="53" fillId="20" borderId="1" xfId="0" applyNumberFormat="1" applyFont="1" applyFill="1" applyBorder="1" applyAlignment="1" applyProtection="1">
      <alignment horizontal="left" vertical="center" wrapText="1"/>
      <protection locked="0"/>
    </xf>
    <xf numFmtId="2" fontId="53" fillId="0" borderId="1" xfId="0" applyNumberFormat="1" applyFont="1" applyFill="1" applyBorder="1" applyAlignment="1" applyProtection="1">
      <alignment horizontal="left" vertical="center" wrapText="1"/>
      <protection locked="0"/>
    </xf>
    <xf numFmtId="0" fontId="53" fillId="0" borderId="0" xfId="0" applyFont="1" applyFill="1" applyProtection="1"/>
    <xf numFmtId="0" fontId="53" fillId="21" borderId="37" xfId="0" applyFont="1" applyFill="1" applyBorder="1" applyAlignment="1" applyProtection="1">
      <alignment vertical="center" wrapText="1"/>
      <protection locked="0"/>
    </xf>
    <xf numFmtId="0" fontId="53" fillId="21" borderId="37" xfId="0" applyFont="1" applyFill="1" applyBorder="1" applyAlignment="1" applyProtection="1">
      <alignment horizontal="left" vertical="center" wrapText="1"/>
      <protection locked="0"/>
    </xf>
    <xf numFmtId="2" fontId="72" fillId="16" borderId="1" xfId="1" applyNumberFormat="1" applyFont="1" applyFill="1" applyBorder="1" applyAlignment="1" applyProtection="1">
      <alignment horizontal="center" vertical="center" wrapText="1"/>
    </xf>
    <xf numFmtId="0" fontId="53" fillId="22" borderId="15" xfId="0" applyFont="1" applyFill="1" applyBorder="1" applyAlignment="1" applyProtection="1">
      <alignment vertical="center" wrapText="1"/>
      <protection locked="0"/>
    </xf>
    <xf numFmtId="0" fontId="53" fillId="22" borderId="15" xfId="0" applyFont="1" applyFill="1" applyBorder="1" applyAlignment="1" applyProtection="1">
      <alignment horizontal="left" vertical="center" wrapText="1"/>
      <protection locked="0"/>
    </xf>
    <xf numFmtId="0" fontId="53" fillId="22" borderId="36" xfId="0" applyFont="1" applyFill="1" applyBorder="1" applyAlignment="1" applyProtection="1">
      <alignment vertical="center" wrapText="1"/>
      <protection locked="0"/>
    </xf>
    <xf numFmtId="0" fontId="53" fillId="22" borderId="37" xfId="0" applyFont="1" applyFill="1" applyBorder="1" applyAlignment="1" applyProtection="1">
      <alignment vertical="center" wrapText="1"/>
      <protection locked="0"/>
    </xf>
    <xf numFmtId="0" fontId="53" fillId="20" borderId="1" xfId="0" applyFont="1" applyFill="1" applyBorder="1" applyAlignment="1" applyProtection="1">
      <alignment vertical="center" wrapText="1"/>
      <protection locked="0"/>
    </xf>
    <xf numFmtId="0" fontId="53" fillId="20" borderId="37" xfId="0" applyFont="1" applyFill="1" applyBorder="1" applyAlignment="1" applyProtection="1">
      <alignment vertical="center" wrapText="1"/>
      <protection locked="0"/>
    </xf>
    <xf numFmtId="0" fontId="53" fillId="14" borderId="19" xfId="0" applyFont="1" applyFill="1" applyBorder="1" applyProtection="1">
      <protection locked="0"/>
    </xf>
    <xf numFmtId="2" fontId="70" fillId="16" borderId="39" xfId="0" applyNumberFormat="1" applyFont="1" applyFill="1" applyBorder="1" applyAlignment="1" applyProtection="1">
      <alignment horizontal="center" vertical="top" wrapText="1"/>
      <protection locked="0"/>
    </xf>
    <xf numFmtId="1" fontId="72" fillId="0" borderId="1" xfId="1" applyNumberFormat="1" applyFont="1" applyFill="1" applyBorder="1" applyAlignment="1" applyProtection="1">
      <alignment horizontal="left" vertical="top" wrapText="1"/>
      <protection locked="0"/>
    </xf>
    <xf numFmtId="0" fontId="5" fillId="0" borderId="1" xfId="1" applyFont="1" applyFill="1" applyBorder="1" applyAlignment="1" applyProtection="1">
      <alignment horizontal="left" vertical="top" wrapText="1"/>
    </xf>
    <xf numFmtId="2" fontId="64" fillId="0" borderId="0" xfId="7" applyNumberFormat="1" applyFont="1" applyFill="1" applyBorder="1" applyAlignment="1" applyProtection="1">
      <alignment vertical="top" wrapText="1"/>
      <protection locked="0"/>
    </xf>
    <xf numFmtId="2" fontId="53" fillId="22" borderId="15" xfId="0" applyNumberFormat="1" applyFont="1" applyFill="1" applyBorder="1" applyAlignment="1" applyProtection="1">
      <alignment horizontal="left" vertical="center" wrapText="1"/>
      <protection locked="0"/>
    </xf>
    <xf numFmtId="0" fontId="53" fillId="14" borderId="23" xfId="0" applyFont="1" applyFill="1" applyBorder="1" applyProtection="1">
      <protection locked="0"/>
    </xf>
    <xf numFmtId="2" fontId="53" fillId="14" borderId="23" xfId="0" applyNumberFormat="1" applyFont="1" applyFill="1" applyBorder="1" applyAlignment="1" applyProtection="1">
      <alignment horizontal="left"/>
      <protection locked="0"/>
    </xf>
    <xf numFmtId="0" fontId="51" fillId="0" borderId="28" xfId="0" applyFont="1" applyBorder="1" applyProtection="1"/>
    <xf numFmtId="0" fontId="51" fillId="0" borderId="29" xfId="0" applyFont="1" applyFill="1" applyBorder="1" applyAlignment="1" applyProtection="1">
      <alignment vertical="center" wrapText="1"/>
    </xf>
    <xf numFmtId="2" fontId="72" fillId="16" borderId="1" xfId="1" applyNumberFormat="1" applyFont="1" applyFill="1" applyBorder="1" applyAlignment="1" applyProtection="1">
      <alignment horizontal="center" vertical="center" wrapText="1"/>
    </xf>
    <xf numFmtId="0" fontId="74" fillId="0" borderId="1" xfId="0" applyFont="1" applyBorder="1" applyAlignment="1">
      <alignment vertical="center" wrapText="1"/>
    </xf>
    <xf numFmtId="0" fontId="76" fillId="0" borderId="1" xfId="1" applyFont="1" applyBorder="1" applyAlignment="1" applyProtection="1">
      <alignment vertical="center" wrapText="1"/>
      <protection locked="0"/>
    </xf>
    <xf numFmtId="2" fontId="74" fillId="0" borderId="1" xfId="1" applyNumberFormat="1" applyFont="1" applyFill="1" applyBorder="1" applyAlignment="1" applyProtection="1">
      <alignment vertical="center" wrapText="1"/>
      <protection locked="0"/>
    </xf>
    <xf numFmtId="2" fontId="74" fillId="0" borderId="0" xfId="1" applyNumberFormat="1" applyFont="1" applyFill="1" applyAlignment="1" applyProtection="1">
      <alignment vertical="center" wrapText="1"/>
    </xf>
    <xf numFmtId="0" fontId="76" fillId="22" borderId="1" xfId="0" applyFont="1" applyFill="1" applyBorder="1" applyAlignment="1">
      <alignment horizontal="left" vertical="center"/>
    </xf>
    <xf numFmtId="0" fontId="76" fillId="22" borderId="1" xfId="0" applyFont="1" applyFill="1" applyBorder="1" applyAlignment="1">
      <alignment vertical="center" wrapText="1"/>
    </xf>
    <xf numFmtId="0" fontId="76" fillId="17" borderId="1" xfId="0" applyFont="1" applyFill="1" applyBorder="1" applyAlignment="1" applyProtection="1">
      <alignment vertical="center" wrapText="1"/>
      <protection locked="0"/>
    </xf>
    <xf numFmtId="0" fontId="76" fillId="3" borderId="1" xfId="0" applyFont="1" applyFill="1" applyBorder="1" applyAlignment="1">
      <alignment horizontal="left" vertical="center"/>
    </xf>
    <xf numFmtId="0" fontId="76" fillId="3" borderId="1" xfId="0" applyFont="1" applyFill="1" applyBorder="1" applyAlignment="1">
      <alignment vertical="center"/>
    </xf>
    <xf numFmtId="0" fontId="76" fillId="3" borderId="1" xfId="0" applyFont="1" applyFill="1" applyBorder="1" applyAlignment="1" applyProtection="1">
      <alignment vertical="center"/>
      <protection locked="0"/>
    </xf>
    <xf numFmtId="0" fontId="74" fillId="3" borderId="1" xfId="0" applyFont="1" applyFill="1" applyBorder="1" applyAlignment="1" applyProtection="1">
      <alignment vertical="center"/>
      <protection locked="0"/>
    </xf>
    <xf numFmtId="0" fontId="74" fillId="3" borderId="1" xfId="0" applyFont="1" applyFill="1" applyBorder="1" applyAlignment="1">
      <alignment horizontal="left" vertical="center"/>
    </xf>
    <xf numFmtId="0" fontId="74" fillId="3" borderId="1" xfId="0" applyFont="1" applyFill="1" applyBorder="1" applyAlignment="1">
      <alignment vertical="center"/>
    </xf>
    <xf numFmtId="0" fontId="76" fillId="3" borderId="1" xfId="0" applyFont="1" applyFill="1" applyBorder="1" applyAlignment="1">
      <alignment vertical="center" wrapText="1"/>
    </xf>
    <xf numFmtId="0" fontId="76" fillId="3" borderId="1" xfId="0" applyFont="1" applyFill="1" applyBorder="1" applyAlignment="1" applyProtection="1">
      <alignment vertical="center" wrapText="1"/>
      <protection locked="0"/>
    </xf>
    <xf numFmtId="0" fontId="74" fillId="3" borderId="1" xfId="0" applyFont="1" applyFill="1" applyBorder="1" applyAlignment="1">
      <alignment vertical="center" wrapText="1"/>
    </xf>
    <xf numFmtId="0" fontId="74" fillId="3" borderId="1" xfId="0" applyFont="1" applyFill="1" applyBorder="1" applyAlignment="1" applyProtection="1">
      <alignment vertical="center" wrapText="1"/>
      <protection locked="0"/>
    </xf>
    <xf numFmtId="0" fontId="76" fillId="10" borderId="1" xfId="0" applyFont="1" applyFill="1" applyBorder="1" applyAlignment="1">
      <alignment horizontal="left" vertical="center"/>
    </xf>
    <xf numFmtId="0" fontId="76" fillId="10" borderId="1" xfId="0" applyFont="1" applyFill="1" applyBorder="1" applyAlignment="1">
      <alignment vertical="center"/>
    </xf>
    <xf numFmtId="0" fontId="76" fillId="10" borderId="1" xfId="0" applyFont="1" applyFill="1" applyBorder="1" applyAlignment="1" applyProtection="1">
      <alignment vertical="center"/>
      <protection locked="0"/>
    </xf>
    <xf numFmtId="0" fontId="76" fillId="10" borderId="17" xfId="0" applyFont="1" applyFill="1" applyBorder="1" applyAlignment="1">
      <alignment horizontal="left" vertical="center"/>
    </xf>
    <xf numFmtId="0" fontId="76" fillId="10" borderId="17" xfId="0" applyFont="1" applyFill="1" applyBorder="1" applyAlignment="1">
      <alignment vertical="center" wrapText="1"/>
    </xf>
    <xf numFmtId="0" fontId="76" fillId="10" borderId="17" xfId="0" applyFont="1" applyFill="1" applyBorder="1" applyAlignment="1" applyProtection="1">
      <alignment vertical="center" wrapText="1"/>
      <protection locked="0"/>
    </xf>
    <xf numFmtId="2" fontId="72" fillId="16" borderId="1" xfId="1" applyNumberFormat="1" applyFont="1" applyFill="1" applyBorder="1" applyAlignment="1" applyProtection="1">
      <alignment vertical="center" wrapText="1"/>
    </xf>
    <xf numFmtId="2" fontId="72" fillId="16" borderId="1" xfId="1" applyNumberFormat="1" applyFont="1" applyFill="1" applyBorder="1" applyAlignment="1" applyProtection="1">
      <alignment horizontal="center" vertical="center" wrapText="1"/>
      <protection locked="0"/>
    </xf>
    <xf numFmtId="2" fontId="76" fillId="22" borderId="1" xfId="0" applyNumberFormat="1" applyFont="1" applyFill="1" applyBorder="1" applyAlignment="1" applyProtection="1">
      <alignment horizontal="right" vertical="center" wrapText="1"/>
    </xf>
    <xf numFmtId="2" fontId="76" fillId="3" borderId="1" xfId="0" applyNumberFormat="1" applyFont="1" applyFill="1" applyBorder="1" applyAlignment="1" applyProtection="1">
      <alignment horizontal="right" vertical="center"/>
    </xf>
    <xf numFmtId="2" fontId="76" fillId="3" borderId="1" xfId="0" applyNumberFormat="1" applyFont="1" applyFill="1" applyBorder="1" applyAlignment="1" applyProtection="1">
      <alignment horizontal="right" vertical="center" wrapText="1"/>
    </xf>
    <xf numFmtId="1" fontId="74" fillId="0" borderId="1" xfId="1" applyNumberFormat="1" applyFont="1" applyFill="1" applyBorder="1" applyAlignment="1" applyProtection="1">
      <alignment horizontal="right" vertical="center" wrapText="1"/>
      <protection locked="0"/>
    </xf>
    <xf numFmtId="2" fontId="74" fillId="0" borderId="1" xfId="1" applyNumberFormat="1" applyFont="1" applyFill="1" applyBorder="1" applyAlignment="1" applyProtection="1">
      <alignment horizontal="right" vertical="center" wrapText="1"/>
      <protection locked="0"/>
    </xf>
    <xf numFmtId="0" fontId="76" fillId="22" borderId="1" xfId="0" applyFont="1" applyFill="1" applyBorder="1" applyAlignment="1" applyProtection="1">
      <alignment horizontal="right" vertical="center" wrapText="1"/>
      <protection locked="0"/>
    </xf>
    <xf numFmtId="2" fontId="76" fillId="22" borderId="1" xfId="0" applyNumberFormat="1" applyFont="1" applyFill="1" applyBorder="1" applyAlignment="1" applyProtection="1">
      <alignment horizontal="right" vertical="center" wrapText="1"/>
      <protection locked="0"/>
    </xf>
    <xf numFmtId="0" fontId="76" fillId="22" borderId="1" xfId="0" applyFont="1" applyFill="1" applyBorder="1" applyAlignment="1" applyProtection="1">
      <alignment horizontal="right" vertical="center" wrapText="1"/>
    </xf>
    <xf numFmtId="0" fontId="76" fillId="3" borderId="1" xfId="0" applyFont="1" applyFill="1" applyBorder="1" applyAlignment="1" applyProtection="1">
      <alignment horizontal="right" vertical="center"/>
      <protection locked="0"/>
    </xf>
    <xf numFmtId="2" fontId="76" fillId="3" borderId="1" xfId="0" applyNumberFormat="1" applyFont="1" applyFill="1" applyBorder="1" applyAlignment="1" applyProtection="1">
      <alignment horizontal="right" vertical="center"/>
      <protection locked="0"/>
    </xf>
    <xf numFmtId="0" fontId="74" fillId="3" borderId="1" xfId="0" applyFont="1" applyFill="1" applyBorder="1" applyAlignment="1" applyProtection="1">
      <alignment horizontal="right" vertical="center"/>
      <protection locked="0"/>
    </xf>
    <xf numFmtId="0" fontId="74" fillId="3" borderId="1" xfId="0" applyFont="1" applyFill="1" applyBorder="1" applyAlignment="1" applyProtection="1">
      <alignment horizontal="right" vertical="center"/>
    </xf>
    <xf numFmtId="0" fontId="76" fillId="3" borderId="1" xfId="0" applyFont="1" applyFill="1" applyBorder="1" applyAlignment="1" applyProtection="1">
      <alignment horizontal="right" vertical="center" wrapText="1"/>
      <protection locked="0"/>
    </xf>
    <xf numFmtId="2" fontId="76" fillId="3" borderId="1" xfId="0" applyNumberFormat="1" applyFont="1" applyFill="1" applyBorder="1" applyAlignment="1" applyProtection="1">
      <alignment horizontal="right" vertical="center" wrapText="1"/>
      <protection locked="0"/>
    </xf>
    <xf numFmtId="0" fontId="74" fillId="3" borderId="1" xfId="0" applyFont="1" applyFill="1" applyBorder="1" applyAlignment="1" applyProtection="1">
      <alignment horizontal="right" vertical="center" wrapText="1"/>
      <protection locked="0"/>
    </xf>
    <xf numFmtId="0" fontId="76" fillId="3" borderId="1" xfId="0" applyFont="1" applyFill="1" applyBorder="1" applyAlignment="1" applyProtection="1">
      <alignment horizontal="right" vertical="center"/>
    </xf>
    <xf numFmtId="0" fontId="76" fillId="10" borderId="1" xfId="0" applyFont="1" applyFill="1" applyBorder="1" applyAlignment="1" applyProtection="1">
      <alignment horizontal="right" vertical="center"/>
      <protection locked="0"/>
    </xf>
    <xf numFmtId="0" fontId="76" fillId="10" borderId="17" xfId="0" applyFont="1" applyFill="1" applyBorder="1" applyAlignment="1" applyProtection="1">
      <alignment horizontal="right" vertical="center" wrapText="1"/>
      <protection locked="0"/>
    </xf>
    <xf numFmtId="0" fontId="76" fillId="3" borderId="17" xfId="0" applyFont="1" applyFill="1" applyBorder="1" applyAlignment="1" applyProtection="1">
      <alignment horizontal="right" vertical="center"/>
    </xf>
    <xf numFmtId="2" fontId="61" fillId="0" borderId="18" xfId="1" applyNumberFormat="1" applyFont="1" applyFill="1" applyBorder="1" applyAlignment="1" applyProtection="1">
      <alignment horizontal="left" vertical="center" wrapText="1"/>
    </xf>
    <xf numFmtId="2" fontId="51" fillId="15" borderId="19" xfId="1" applyNumberFormat="1" applyFont="1" applyFill="1" applyBorder="1" applyAlignment="1" applyProtection="1">
      <alignment horizontal="left" vertical="center" wrapText="1"/>
      <protection locked="0"/>
    </xf>
    <xf numFmtId="2" fontId="50" fillId="0" borderId="0" xfId="1" applyNumberFormat="1" applyFont="1" applyFill="1" applyBorder="1" applyAlignment="1" applyProtection="1">
      <alignment horizontal="left" vertical="center" wrapText="1"/>
    </xf>
    <xf numFmtId="2" fontId="67" fillId="0" borderId="0" xfId="7" applyNumberFormat="1" applyFont="1" applyFill="1" applyBorder="1" applyAlignment="1" applyProtection="1">
      <alignment vertical="center" wrapText="1"/>
    </xf>
    <xf numFmtId="164" fontId="50" fillId="0" borderId="0" xfId="1" applyNumberFormat="1" applyFont="1" applyFill="1" applyBorder="1" applyAlignment="1" applyProtection="1">
      <alignment horizontal="left" vertical="center" wrapText="1"/>
    </xf>
    <xf numFmtId="164" fontId="50" fillId="0" borderId="0" xfId="1" applyNumberFormat="1" applyFont="1" applyFill="1" applyBorder="1" applyAlignment="1" applyProtection="1">
      <alignment horizontal="right" vertical="center" wrapText="1"/>
    </xf>
    <xf numFmtId="2" fontId="50" fillId="0" borderId="0" xfId="1" applyNumberFormat="1" applyFont="1" applyFill="1" applyBorder="1" applyAlignment="1" applyProtection="1">
      <alignment horizontal="right" vertical="center" wrapText="1"/>
    </xf>
    <xf numFmtId="2" fontId="72" fillId="0" borderId="0" xfId="1" applyNumberFormat="1" applyFont="1" applyFill="1" applyBorder="1" applyAlignment="1" applyProtection="1">
      <alignment horizontal="center" vertical="center" wrapText="1"/>
    </xf>
    <xf numFmtId="49" fontId="76" fillId="22" borderId="1" xfId="1" applyNumberFormat="1" applyFont="1" applyFill="1" applyBorder="1" applyAlignment="1" applyProtection="1">
      <alignment horizontal="left" vertical="center" wrapText="1"/>
    </xf>
    <xf numFmtId="2" fontId="76" fillId="22" borderId="1" xfId="1" applyNumberFormat="1" applyFont="1" applyFill="1" applyBorder="1" applyAlignment="1" applyProtection="1">
      <alignment horizontal="left" vertical="center" wrapText="1"/>
    </xf>
    <xf numFmtId="1" fontId="76" fillId="22" borderId="1" xfId="1" applyNumberFormat="1" applyFont="1" applyFill="1" applyBorder="1" applyAlignment="1" applyProtection="1">
      <alignment horizontal="right" vertical="center" wrapText="1"/>
      <protection locked="0"/>
    </xf>
    <xf numFmtId="2" fontId="76" fillId="22" borderId="1" xfId="1" applyNumberFormat="1" applyFont="1" applyFill="1" applyBorder="1" applyAlignment="1" applyProtection="1">
      <alignment horizontal="right" vertical="center" wrapText="1"/>
      <protection locked="0"/>
    </xf>
    <xf numFmtId="0" fontId="74" fillId="22" borderId="1" xfId="1" applyFont="1" applyFill="1" applyBorder="1" applyAlignment="1" applyProtection="1">
      <alignment horizontal="right" vertical="center" wrapText="1"/>
      <protection locked="0"/>
    </xf>
    <xf numFmtId="1" fontId="76" fillId="22" borderId="1" xfId="1" applyNumberFormat="1" applyFont="1" applyFill="1" applyBorder="1" applyAlignment="1" applyProtection="1">
      <alignment horizontal="right" vertical="center" wrapText="1"/>
    </xf>
    <xf numFmtId="2" fontId="76" fillId="22" borderId="1" xfId="1" applyNumberFormat="1" applyFont="1" applyFill="1" applyBorder="1" applyAlignment="1" applyProtection="1">
      <alignment horizontal="right" vertical="center" wrapText="1"/>
    </xf>
    <xf numFmtId="2" fontId="72" fillId="0" borderId="1" xfId="1" applyNumberFormat="1" applyFont="1" applyFill="1" applyBorder="1" applyAlignment="1" applyProtection="1">
      <alignment horizontal="center" vertical="center" wrapText="1"/>
      <protection locked="0"/>
    </xf>
    <xf numFmtId="49" fontId="76" fillId="17" borderId="1" xfId="1" applyNumberFormat="1" applyFont="1" applyFill="1" applyBorder="1" applyAlignment="1" applyProtection="1">
      <alignment horizontal="left" vertical="center" wrapText="1"/>
    </xf>
    <xf numFmtId="0" fontId="76" fillId="17" borderId="1" xfId="1" applyFont="1" applyFill="1" applyBorder="1" applyAlignment="1" applyProtection="1">
      <alignment horizontal="left" vertical="center" wrapText="1"/>
    </xf>
    <xf numFmtId="1" fontId="76" fillId="17" borderId="1" xfId="1" applyNumberFormat="1" applyFont="1" applyFill="1" applyBorder="1" applyAlignment="1" applyProtection="1">
      <alignment horizontal="right" vertical="center" wrapText="1"/>
      <protection locked="0"/>
    </xf>
    <xf numFmtId="2" fontId="76" fillId="17" borderId="1" xfId="1" applyNumberFormat="1" applyFont="1" applyFill="1" applyBorder="1" applyAlignment="1" applyProtection="1">
      <alignment horizontal="right" vertical="center" wrapText="1"/>
      <protection locked="0"/>
    </xf>
    <xf numFmtId="0" fontId="76" fillId="17" borderId="1" xfId="1" applyFont="1" applyFill="1" applyBorder="1" applyAlignment="1" applyProtection="1">
      <alignment horizontal="right" vertical="center" wrapText="1"/>
      <protection locked="0"/>
    </xf>
    <xf numFmtId="1" fontId="76" fillId="17" borderId="1" xfId="1" applyNumberFormat="1" applyFont="1" applyFill="1" applyBorder="1" applyAlignment="1" applyProtection="1">
      <alignment horizontal="right" vertical="center" wrapText="1"/>
    </xf>
    <xf numFmtId="2" fontId="76" fillId="17" borderId="1" xfId="1" applyNumberFormat="1" applyFont="1" applyFill="1" applyBorder="1" applyAlignment="1" applyProtection="1">
      <alignment horizontal="right" vertical="center" wrapText="1"/>
    </xf>
    <xf numFmtId="2" fontId="4" fillId="0" borderId="0" xfId="1" applyNumberFormat="1" applyFont="1" applyFill="1" applyBorder="1" applyAlignment="1" applyProtection="1">
      <alignment horizontal="left" vertical="center" wrapText="1"/>
    </xf>
    <xf numFmtId="2" fontId="76" fillId="0" borderId="1" xfId="1" applyNumberFormat="1" applyFont="1" applyFill="1" applyBorder="1" applyAlignment="1" applyProtection="1">
      <alignment horizontal="left" vertical="center" wrapText="1"/>
      <protection locked="0"/>
    </xf>
    <xf numFmtId="2" fontId="72" fillId="0" borderId="0" xfId="1" applyNumberFormat="1" applyFont="1" applyFill="1" applyBorder="1" applyAlignment="1" applyProtection="1">
      <alignment horizontal="left" vertical="center" wrapText="1"/>
    </xf>
    <xf numFmtId="49" fontId="74" fillId="0" borderId="1" xfId="1" applyNumberFormat="1" applyFont="1" applyFill="1" applyBorder="1" applyAlignment="1" applyProtection="1">
      <alignment horizontal="left" vertical="center" wrapText="1"/>
    </xf>
    <xf numFmtId="0" fontId="74" fillId="0" borderId="1" xfId="1" applyFont="1" applyFill="1" applyBorder="1" applyAlignment="1" applyProtection="1">
      <alignment horizontal="left" vertical="center" wrapText="1"/>
    </xf>
    <xf numFmtId="0" fontId="74" fillId="0" borderId="1" xfId="1" applyFont="1" applyFill="1" applyBorder="1" applyAlignment="1" applyProtection="1">
      <alignment horizontal="right" vertical="center" wrapText="1"/>
      <protection locked="0"/>
    </xf>
    <xf numFmtId="1" fontId="74" fillId="0"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left" vertical="center" wrapText="1"/>
      <protection locked="0"/>
    </xf>
    <xf numFmtId="0" fontId="76" fillId="18" borderId="1" xfId="1" applyFont="1" applyFill="1" applyBorder="1" applyAlignment="1" applyProtection="1">
      <alignment horizontal="left" vertical="center" wrapText="1"/>
    </xf>
    <xf numFmtId="1" fontId="76" fillId="18" borderId="1" xfId="1" applyNumberFormat="1" applyFont="1" applyFill="1" applyBorder="1" applyAlignment="1" applyProtection="1">
      <alignment horizontal="right" vertical="center" wrapText="1"/>
      <protection locked="0"/>
    </xf>
    <xf numFmtId="2" fontId="76" fillId="18" borderId="1" xfId="1" applyNumberFormat="1" applyFont="1" applyFill="1" applyBorder="1" applyAlignment="1" applyProtection="1">
      <alignment horizontal="right" vertical="center" wrapText="1"/>
      <protection locked="0"/>
    </xf>
    <xf numFmtId="0" fontId="76" fillId="18" borderId="1" xfId="1" applyFont="1" applyFill="1" applyBorder="1" applyAlignment="1" applyProtection="1">
      <alignment horizontal="right" vertical="center" wrapText="1"/>
      <protection locked="0"/>
    </xf>
    <xf numFmtId="1" fontId="76" fillId="18" borderId="1" xfId="1" applyNumberFormat="1" applyFont="1" applyFill="1" applyBorder="1" applyAlignment="1" applyProtection="1">
      <alignment horizontal="right" vertical="center" wrapText="1"/>
    </xf>
    <xf numFmtId="2" fontId="76" fillId="18" borderId="1" xfId="1" applyNumberFormat="1" applyFont="1" applyFill="1" applyBorder="1" applyAlignment="1" applyProtection="1">
      <alignment horizontal="right" vertical="center" wrapText="1"/>
    </xf>
    <xf numFmtId="1" fontId="90" fillId="0" borderId="1" xfId="1" applyNumberFormat="1" applyFont="1" applyFill="1" applyBorder="1" applyAlignment="1" applyProtection="1">
      <alignment horizontal="right" vertical="center" wrapText="1"/>
      <protection locked="0"/>
    </xf>
    <xf numFmtId="2" fontId="90" fillId="0" borderId="1" xfId="1" applyNumberFormat="1" applyFont="1" applyFill="1" applyBorder="1" applyAlignment="1" applyProtection="1">
      <alignment horizontal="right" vertical="center" wrapText="1"/>
      <protection locked="0"/>
    </xf>
    <xf numFmtId="2" fontId="76" fillId="17" borderId="1" xfId="1" applyNumberFormat="1" applyFont="1" applyFill="1" applyBorder="1" applyAlignment="1" applyProtection="1">
      <alignment horizontal="left" vertical="center" wrapText="1"/>
    </xf>
    <xf numFmtId="0" fontId="74" fillId="0" borderId="1" xfId="1" applyFont="1" applyFill="1" applyBorder="1" applyAlignment="1" applyProtection="1">
      <alignment horizontal="left" vertical="center" wrapText="1"/>
      <protection locked="0"/>
    </xf>
    <xf numFmtId="0" fontId="76" fillId="17" borderId="1" xfId="1" applyFont="1" applyFill="1" applyBorder="1" applyAlignment="1" applyProtection="1">
      <alignment horizontal="right" vertical="center" wrapText="1"/>
    </xf>
    <xf numFmtId="0" fontId="76" fillId="0" borderId="1" xfId="1" applyFont="1" applyFill="1" applyBorder="1" applyAlignment="1" applyProtection="1">
      <alignment horizontal="left" vertical="center" wrapText="1"/>
    </xf>
    <xf numFmtId="2" fontId="92" fillId="0" borderId="1" xfId="7" applyNumberFormat="1" applyFont="1" applyFill="1" applyBorder="1" applyAlignment="1" applyProtection="1">
      <alignment horizontal="left" vertical="center" wrapText="1"/>
      <protection locked="0"/>
    </xf>
    <xf numFmtId="2" fontId="88" fillId="0" borderId="0" xfId="1" applyNumberFormat="1" applyFont="1" applyFill="1" applyBorder="1" applyAlignment="1" applyProtection="1">
      <alignment horizontal="left" vertical="center" wrapText="1"/>
    </xf>
    <xf numFmtId="0" fontId="76" fillId="17" borderId="1" xfId="1" applyFont="1" applyFill="1" applyBorder="1" applyAlignment="1" applyProtection="1">
      <alignment vertical="center" wrapText="1"/>
    </xf>
    <xf numFmtId="0" fontId="74" fillId="0" borderId="1" xfId="1" applyFont="1" applyFill="1" applyBorder="1" applyAlignment="1" applyProtection="1">
      <alignment vertical="center" wrapText="1"/>
      <protection locked="0"/>
    </xf>
    <xf numFmtId="0" fontId="74" fillId="10" borderId="1" xfId="1" applyFont="1" applyFill="1" applyBorder="1" applyAlignment="1" applyProtection="1">
      <alignment horizontal="left" vertical="center" wrapText="1"/>
    </xf>
    <xf numFmtId="0" fontId="74" fillId="10" borderId="1" xfId="1" applyFont="1" applyFill="1" applyBorder="1" applyAlignment="1" applyProtection="1">
      <alignment vertical="center" wrapText="1"/>
    </xf>
    <xf numFmtId="1" fontId="74" fillId="17" borderId="1" xfId="1" applyNumberFormat="1" applyFont="1" applyFill="1" applyBorder="1" applyAlignment="1" applyProtection="1">
      <alignment horizontal="right" vertical="center" wrapText="1"/>
      <protection locked="0"/>
    </xf>
    <xf numFmtId="0" fontId="74" fillId="17" borderId="1" xfId="1" applyFont="1" applyFill="1" applyBorder="1" applyAlignment="1" applyProtection="1">
      <alignment horizontal="right" vertical="center" wrapText="1"/>
      <protection locked="0"/>
    </xf>
    <xf numFmtId="1" fontId="74" fillId="17"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left" vertical="center" wrapText="1"/>
    </xf>
    <xf numFmtId="2" fontId="4" fillId="0" borderId="0" xfId="1" applyNumberFormat="1" applyFont="1" applyFill="1" applyBorder="1" applyAlignment="1" applyProtection="1">
      <alignment horizontal="left" vertical="center" wrapText="1"/>
      <protection locked="0"/>
    </xf>
    <xf numFmtId="2" fontId="89" fillId="0" borderId="1" xfId="7" applyNumberFormat="1" applyFont="1" applyFill="1" applyBorder="1" applyAlignment="1" applyProtection="1">
      <alignment horizontal="left" vertical="center" wrapText="1"/>
      <protection locked="0"/>
    </xf>
    <xf numFmtId="0" fontId="74" fillId="0" borderId="1" xfId="1" applyFont="1" applyBorder="1" applyAlignment="1">
      <alignment vertical="center" wrapText="1"/>
    </xf>
    <xf numFmtId="0" fontId="74" fillId="18" borderId="1" xfId="1" applyFont="1" applyFill="1" applyBorder="1" applyAlignment="1" applyProtection="1">
      <alignment horizontal="left" vertical="center" wrapText="1"/>
    </xf>
    <xf numFmtId="1" fontId="74" fillId="18" borderId="1" xfId="1" applyNumberFormat="1" applyFont="1" applyFill="1" applyBorder="1" applyAlignment="1" applyProtection="1">
      <alignment horizontal="right" vertical="center" wrapText="1"/>
      <protection locked="0"/>
    </xf>
    <xf numFmtId="2" fontId="74" fillId="18" borderId="1" xfId="1" applyNumberFormat="1" applyFont="1" applyFill="1" applyBorder="1" applyAlignment="1" applyProtection="1">
      <alignment horizontal="right" vertical="center" wrapText="1"/>
      <protection locked="0"/>
    </xf>
    <xf numFmtId="0" fontId="74" fillId="18" borderId="1" xfId="1" applyFont="1" applyFill="1" applyBorder="1" applyAlignment="1" applyProtection="1">
      <alignment horizontal="right" vertical="center" wrapText="1"/>
      <protection locked="0"/>
    </xf>
    <xf numFmtId="1" fontId="74" fillId="18" borderId="1" xfId="1" applyNumberFormat="1" applyFont="1" applyFill="1" applyBorder="1" applyAlignment="1" applyProtection="1">
      <alignment horizontal="right" vertical="center" wrapText="1"/>
    </xf>
    <xf numFmtId="2" fontId="74" fillId="18" borderId="1" xfId="1" applyNumberFormat="1" applyFont="1" applyFill="1" applyBorder="1" applyAlignment="1" applyProtection="1">
      <alignment horizontal="right" vertical="center" wrapText="1"/>
    </xf>
    <xf numFmtId="0" fontId="74" fillId="0" borderId="1" xfId="1" applyFont="1" applyFill="1" applyBorder="1" applyAlignment="1" applyProtection="1">
      <alignment vertical="center" wrapText="1"/>
    </xf>
    <xf numFmtId="0" fontId="74" fillId="18" borderId="1" xfId="1" applyFont="1" applyFill="1" applyBorder="1" applyAlignment="1" applyProtection="1">
      <alignment vertical="center" wrapText="1"/>
    </xf>
    <xf numFmtId="2" fontId="76" fillId="18" borderId="1" xfId="1" applyNumberFormat="1" applyFont="1" applyFill="1" applyBorder="1" applyAlignment="1" applyProtection="1">
      <alignment horizontal="left" vertical="center" wrapText="1"/>
      <protection locked="0"/>
    </xf>
    <xf numFmtId="2" fontId="72" fillId="18" borderId="0" xfId="1" applyNumberFormat="1" applyFont="1" applyFill="1" applyBorder="1" applyAlignment="1" applyProtection="1">
      <alignment horizontal="left" vertical="center" wrapText="1"/>
    </xf>
    <xf numFmtId="0" fontId="74" fillId="17" borderId="1" xfId="1" applyFont="1" applyFill="1" applyBorder="1" applyAlignment="1" applyProtection="1">
      <alignment horizontal="left" vertical="center" wrapText="1"/>
    </xf>
    <xf numFmtId="2" fontId="74" fillId="17" borderId="1" xfId="1" applyNumberFormat="1" applyFont="1" applyFill="1" applyBorder="1" applyAlignment="1" applyProtection="1">
      <alignment horizontal="right" vertical="center" wrapText="1"/>
      <protection locked="0"/>
    </xf>
    <xf numFmtId="2" fontId="74" fillId="17" borderId="1" xfId="1" applyNumberFormat="1" applyFont="1" applyFill="1" applyBorder="1" applyAlignment="1" applyProtection="1">
      <alignment horizontal="right" vertical="center" wrapText="1"/>
    </xf>
    <xf numFmtId="0" fontId="74" fillId="18" borderId="1" xfId="1" applyFont="1" applyFill="1" applyBorder="1" applyAlignment="1">
      <alignment vertical="center" wrapText="1"/>
    </xf>
    <xf numFmtId="0" fontId="76" fillId="18" borderId="1" xfId="1" applyFont="1" applyFill="1" applyBorder="1" applyAlignment="1" applyProtection="1">
      <alignment vertical="center" wrapText="1"/>
    </xf>
    <xf numFmtId="2" fontId="76" fillId="10" borderId="1" xfId="1" applyNumberFormat="1" applyFont="1" applyFill="1" applyBorder="1" applyAlignment="1" applyProtection="1">
      <alignment horizontal="left" vertical="center" wrapText="1"/>
      <protection locked="0"/>
    </xf>
    <xf numFmtId="2" fontId="72" fillId="10" borderId="0" xfId="1" applyNumberFormat="1" applyFont="1" applyFill="1" applyBorder="1" applyAlignment="1" applyProtection="1">
      <alignment horizontal="left" vertical="center" wrapText="1"/>
    </xf>
    <xf numFmtId="1" fontId="76" fillId="10" borderId="1" xfId="1" applyNumberFormat="1" applyFont="1" applyFill="1" applyBorder="1" applyAlignment="1" applyProtection="1">
      <alignment horizontal="right" vertical="center" wrapText="1"/>
      <protection locked="0"/>
    </xf>
    <xf numFmtId="2" fontId="76" fillId="10" borderId="1" xfId="1" applyNumberFormat="1" applyFont="1" applyFill="1" applyBorder="1" applyAlignment="1" applyProtection="1">
      <alignment horizontal="right" vertical="center" wrapText="1"/>
      <protection locked="0"/>
    </xf>
    <xf numFmtId="0" fontId="76" fillId="10" borderId="1" xfId="1" applyFont="1" applyFill="1" applyBorder="1" applyAlignment="1" applyProtection="1">
      <alignment horizontal="right" vertical="center" wrapText="1"/>
      <protection locked="0"/>
    </xf>
    <xf numFmtId="1" fontId="76" fillId="0" borderId="1" xfId="1" applyNumberFormat="1" applyFont="1" applyFill="1" applyBorder="1" applyAlignment="1" applyProtection="1">
      <alignment horizontal="right" vertical="center" wrapText="1"/>
      <protection locked="0"/>
    </xf>
    <xf numFmtId="0" fontId="74" fillId="0" borderId="1" xfId="1" applyFont="1" applyBorder="1" applyAlignment="1" applyProtection="1">
      <alignment vertical="center" wrapText="1"/>
      <protection locked="0"/>
    </xf>
    <xf numFmtId="2" fontId="76" fillId="0" borderId="1" xfId="1" applyNumberFormat="1" applyFont="1" applyFill="1" applyBorder="1" applyAlignment="1" applyProtection="1">
      <alignment horizontal="right" vertical="center" wrapText="1"/>
      <protection locked="0"/>
    </xf>
    <xf numFmtId="0" fontId="74" fillId="0" borderId="1" xfId="1" applyFont="1" applyBorder="1" applyAlignment="1" applyProtection="1">
      <alignment vertical="center" wrapText="1"/>
    </xf>
    <xf numFmtId="0" fontId="76" fillId="17" borderId="1" xfId="1" applyFont="1" applyFill="1" applyBorder="1" applyAlignment="1" applyProtection="1">
      <alignment horizontal="left" vertical="center" wrapText="1"/>
      <protection locked="0"/>
    </xf>
    <xf numFmtId="0" fontId="76" fillId="0" borderId="1" xfId="1" applyFont="1" applyFill="1" applyBorder="1" applyAlignment="1" applyProtection="1">
      <alignment horizontal="left" vertical="center" wrapText="1"/>
      <protection locked="0"/>
    </xf>
    <xf numFmtId="0" fontId="72" fillId="0" borderId="0" xfId="1" applyFont="1" applyFill="1" applyBorder="1" applyAlignment="1" applyProtection="1">
      <alignment horizontal="left" vertical="center" wrapText="1"/>
    </xf>
    <xf numFmtId="0" fontId="4" fillId="0" borderId="0" xfId="1" applyFont="1" applyFill="1" applyBorder="1" applyAlignment="1" applyProtection="1">
      <alignment horizontal="left" vertical="center" wrapText="1"/>
    </xf>
    <xf numFmtId="2" fontId="74" fillId="18" borderId="1" xfId="1" applyNumberFormat="1" applyFont="1" applyFill="1" applyBorder="1" applyAlignment="1" applyProtection="1">
      <alignment horizontal="left" vertical="center" wrapText="1"/>
    </xf>
    <xf numFmtId="2" fontId="74" fillId="18" borderId="1" xfId="1" applyNumberFormat="1" applyFont="1" applyFill="1" applyBorder="1" applyAlignment="1" applyProtection="1">
      <alignment horizontal="left" vertical="center" wrapText="1"/>
      <protection locked="0"/>
    </xf>
    <xf numFmtId="2" fontId="4" fillId="18" borderId="0" xfId="1" applyNumberFormat="1" applyFont="1" applyFill="1" applyBorder="1" applyAlignment="1" applyProtection="1">
      <alignment horizontal="left" vertical="center" wrapText="1"/>
    </xf>
    <xf numFmtId="0" fontId="72" fillId="17" borderId="1" xfId="1" applyFont="1" applyFill="1" applyBorder="1" applyAlignment="1" applyProtection="1">
      <alignment horizontal="left" vertical="center" wrapText="1"/>
    </xf>
    <xf numFmtId="0" fontId="84" fillId="0" borderId="1" xfId="1" applyFont="1" applyFill="1" applyBorder="1" applyAlignment="1" applyProtection="1">
      <alignment horizontal="left" vertical="center" wrapText="1"/>
      <protection locked="0"/>
    </xf>
    <xf numFmtId="0" fontId="74" fillId="18" borderId="1" xfId="1" applyFont="1" applyFill="1" applyBorder="1" applyAlignment="1" applyProtection="1">
      <alignment horizontal="left" vertical="center" wrapText="1"/>
      <protection locked="0"/>
    </xf>
    <xf numFmtId="0" fontId="74" fillId="0" borderId="1" xfId="1" applyFont="1" applyFill="1" applyBorder="1" applyAlignment="1">
      <alignment vertical="center" wrapText="1"/>
    </xf>
    <xf numFmtId="2" fontId="84" fillId="0" borderId="1" xfId="1" applyNumberFormat="1" applyFont="1" applyFill="1" applyBorder="1" applyAlignment="1" applyProtection="1">
      <alignment horizontal="left" vertical="center" wrapText="1"/>
      <protection locked="0"/>
    </xf>
    <xf numFmtId="0" fontId="76" fillId="0" borderId="1" xfId="1" applyFont="1" applyFill="1" applyBorder="1" applyAlignment="1" applyProtection="1">
      <alignment vertical="center" wrapText="1"/>
    </xf>
    <xf numFmtId="0" fontId="76" fillId="0" borderId="1" xfId="1" applyFont="1" applyFill="1" applyBorder="1" applyAlignment="1" applyProtection="1">
      <alignment horizontal="right" vertical="center" wrapText="1"/>
      <protection locked="0"/>
    </xf>
    <xf numFmtId="1" fontId="76" fillId="0" borderId="1" xfId="1" applyNumberFormat="1" applyFont="1" applyFill="1" applyBorder="1" applyAlignment="1" applyProtection="1">
      <alignment horizontal="right" vertical="center" wrapText="1"/>
    </xf>
    <xf numFmtId="2" fontId="76" fillId="0" borderId="1" xfId="1" applyNumberFormat="1" applyFont="1" applyFill="1" applyBorder="1" applyAlignment="1" applyProtection="1">
      <alignment horizontal="right" vertical="center" wrapText="1"/>
    </xf>
    <xf numFmtId="0" fontId="4" fillId="0" borderId="1" xfId="0" applyFont="1" applyBorder="1" applyAlignment="1">
      <alignment vertical="center"/>
    </xf>
    <xf numFmtId="0" fontId="33" fillId="0" borderId="1" xfId="0" applyFont="1" applyBorder="1" applyAlignment="1" applyProtection="1">
      <alignment vertical="center"/>
      <protection locked="0"/>
    </xf>
    <xf numFmtId="1" fontId="74" fillId="10" borderId="1" xfId="1" applyNumberFormat="1" applyFont="1" applyFill="1" applyBorder="1" applyAlignment="1" applyProtection="1">
      <alignment horizontal="right" vertical="center" wrapText="1"/>
      <protection locked="0"/>
    </xf>
    <xf numFmtId="2" fontId="74" fillId="10" borderId="1" xfId="1" applyNumberFormat="1" applyFont="1" applyFill="1" applyBorder="1" applyAlignment="1" applyProtection="1">
      <alignment horizontal="right" vertical="center" wrapText="1"/>
      <protection locked="0"/>
    </xf>
    <xf numFmtId="0" fontId="74" fillId="10" borderId="1" xfId="1" applyFont="1" applyFill="1" applyBorder="1" applyAlignment="1" applyProtection="1">
      <alignment horizontal="right" vertical="center" wrapText="1"/>
      <protection locked="0"/>
    </xf>
    <xf numFmtId="2" fontId="74" fillId="10" borderId="1" xfId="1" applyNumberFormat="1" applyFont="1" applyFill="1" applyBorder="1" applyAlignment="1" applyProtection="1">
      <alignment horizontal="left" vertical="center" wrapText="1"/>
      <protection locked="0"/>
    </xf>
    <xf numFmtId="2" fontId="4" fillId="10" borderId="0" xfId="1" applyNumberFormat="1" applyFont="1" applyFill="1" applyBorder="1" applyAlignment="1" applyProtection="1">
      <alignment horizontal="left" vertical="center" wrapText="1"/>
    </xf>
    <xf numFmtId="0" fontId="74" fillId="0" borderId="1" xfId="1" applyFont="1" applyBorder="1" applyAlignment="1">
      <alignment vertical="center"/>
    </xf>
    <xf numFmtId="2" fontId="76" fillId="18" borderId="1" xfId="1" applyNumberFormat="1" applyFont="1" applyFill="1" applyBorder="1" applyAlignment="1" applyProtection="1">
      <alignment horizontal="left" vertical="center" wrapText="1"/>
    </xf>
    <xf numFmtId="0" fontId="74" fillId="10" borderId="1" xfId="0" applyFont="1" applyFill="1" applyBorder="1" applyAlignment="1">
      <alignment vertical="center"/>
    </xf>
    <xf numFmtId="0" fontId="76" fillId="10" borderId="1" xfId="0" applyFont="1" applyFill="1" applyBorder="1" applyAlignment="1">
      <alignment vertical="center" wrapText="1"/>
    </xf>
    <xf numFmtId="0" fontId="76" fillId="22" borderId="1" xfId="1" applyFont="1" applyFill="1" applyBorder="1" applyAlignment="1" applyProtection="1">
      <alignment horizontal="left" vertical="center" wrapText="1"/>
    </xf>
    <xf numFmtId="0" fontId="76" fillId="22" borderId="1" xfId="1" applyFont="1" applyFill="1" applyBorder="1" applyAlignment="1" applyProtection="1">
      <alignment horizontal="right" vertical="center" wrapText="1"/>
      <protection locked="0"/>
    </xf>
    <xf numFmtId="0" fontId="74" fillId="0" borderId="0" xfId="0" applyFont="1" applyAlignment="1">
      <alignment vertical="center"/>
    </xf>
    <xf numFmtId="2" fontId="76" fillId="0" borderId="1" xfId="0" applyNumberFormat="1" applyFont="1" applyFill="1" applyBorder="1" applyAlignment="1" applyProtection="1">
      <alignment horizontal="right" vertical="center" wrapText="1"/>
      <protection locked="0"/>
    </xf>
    <xf numFmtId="2" fontId="74" fillId="0" borderId="1" xfId="0" applyNumberFormat="1" applyFont="1" applyFill="1" applyBorder="1" applyAlignment="1" applyProtection="1">
      <alignment horizontal="right" vertical="center" wrapText="1"/>
    </xf>
    <xf numFmtId="2" fontId="74" fillId="0" borderId="1" xfId="0" applyNumberFormat="1" applyFont="1" applyFill="1" applyBorder="1" applyAlignment="1" applyProtection="1">
      <alignment horizontal="right" vertical="center" wrapText="1"/>
      <protection locked="0"/>
    </xf>
    <xf numFmtId="1" fontId="74" fillId="0" borderId="1" xfId="0" applyNumberFormat="1" applyFont="1" applyFill="1" applyBorder="1" applyAlignment="1" applyProtection="1">
      <alignment horizontal="right" vertical="center" wrapText="1"/>
      <protection locked="0"/>
    </xf>
    <xf numFmtId="0" fontId="76" fillId="0" borderId="0" xfId="0" applyFont="1" applyAlignment="1">
      <alignment vertical="center"/>
    </xf>
    <xf numFmtId="2" fontId="76" fillId="0" borderId="1" xfId="0" applyNumberFormat="1" applyFont="1" applyFill="1" applyBorder="1" applyAlignment="1" applyProtection="1">
      <alignment horizontal="right" vertical="center" wrapText="1"/>
    </xf>
    <xf numFmtId="1" fontId="76" fillId="0" borderId="1" xfId="0" applyNumberFormat="1" applyFont="1" applyFill="1" applyBorder="1" applyAlignment="1" applyProtection="1">
      <alignment horizontal="right" vertical="center" wrapText="1"/>
      <protection locked="0"/>
    </xf>
    <xf numFmtId="2" fontId="76" fillId="0" borderId="17" xfId="0" applyNumberFormat="1" applyFont="1" applyFill="1" applyBorder="1" applyAlignment="1" applyProtection="1">
      <alignment horizontal="right" vertical="center" wrapText="1"/>
    </xf>
    <xf numFmtId="2" fontId="76" fillId="0" borderId="17" xfId="0" applyNumberFormat="1" applyFont="1" applyFill="1" applyBorder="1" applyAlignment="1" applyProtection="1">
      <alignment horizontal="right" vertical="center" wrapText="1"/>
      <protection locked="0"/>
    </xf>
    <xf numFmtId="1" fontId="76" fillId="0" borderId="17" xfId="0" applyNumberFormat="1" applyFont="1" applyFill="1" applyBorder="1" applyAlignment="1" applyProtection="1">
      <alignment horizontal="right" vertical="center" wrapText="1"/>
      <protection locked="0"/>
    </xf>
    <xf numFmtId="0" fontId="76" fillId="14" borderId="18" xfId="1" applyFont="1" applyFill="1" applyBorder="1" applyAlignment="1" applyProtection="1">
      <alignment horizontal="left" vertical="center" wrapText="1"/>
    </xf>
    <xf numFmtId="2" fontId="76" fillId="14" borderId="21" xfId="1" applyNumberFormat="1" applyFont="1" applyFill="1" applyBorder="1" applyAlignment="1" applyProtection="1">
      <alignment horizontal="left" vertical="center" wrapText="1"/>
    </xf>
    <xf numFmtId="2" fontId="76" fillId="14" borderId="20" xfId="1" applyNumberFormat="1" applyFont="1" applyFill="1" applyBorder="1" applyAlignment="1" applyProtection="1">
      <alignment horizontal="right" vertical="center" wrapText="1"/>
    </xf>
    <xf numFmtId="2" fontId="76" fillId="14" borderId="22" xfId="1" applyNumberFormat="1" applyFont="1" applyFill="1" applyBorder="1" applyAlignment="1" applyProtection="1">
      <alignment horizontal="right" vertical="center" wrapText="1"/>
    </xf>
    <xf numFmtId="2" fontId="76" fillId="14" borderId="23" xfId="1" applyNumberFormat="1" applyFont="1" applyFill="1" applyBorder="1" applyAlignment="1" applyProtection="1">
      <alignment horizontal="right" vertical="center" wrapText="1"/>
    </xf>
    <xf numFmtId="2" fontId="76" fillId="14" borderId="23" xfId="1" applyNumberFormat="1" applyFont="1" applyFill="1" applyBorder="1" applyAlignment="1" applyProtection="1">
      <alignment horizontal="left" vertical="center" wrapText="1"/>
    </xf>
    <xf numFmtId="2" fontId="73" fillId="0" borderId="0" xfId="1" applyNumberFormat="1" applyFont="1" applyFill="1" applyBorder="1" applyAlignment="1" applyProtection="1">
      <alignment horizontal="left" vertical="center" wrapText="1"/>
    </xf>
    <xf numFmtId="0" fontId="90" fillId="0" borderId="0" xfId="0" applyFont="1" applyAlignment="1">
      <alignment vertical="center"/>
    </xf>
    <xf numFmtId="164" fontId="4" fillId="0" borderId="0" xfId="1" applyNumberFormat="1" applyFont="1" applyFill="1" applyBorder="1" applyAlignment="1" applyProtection="1">
      <alignment horizontal="left" vertical="center" wrapText="1"/>
    </xf>
    <xf numFmtId="164" fontId="4" fillId="0" borderId="0" xfId="1" applyNumberFormat="1" applyFont="1" applyFill="1" applyBorder="1" applyAlignment="1" applyProtection="1">
      <alignment horizontal="right" vertical="center" wrapText="1"/>
    </xf>
    <xf numFmtId="2" fontId="60" fillId="0" borderId="0" xfId="1" applyNumberFormat="1" applyFont="1" applyFill="1" applyBorder="1" applyAlignment="1" applyProtection="1">
      <alignment horizontal="left" vertical="center" wrapText="1"/>
    </xf>
    <xf numFmtId="0" fontId="19" fillId="0" borderId="0" xfId="0" applyFont="1" applyAlignment="1">
      <alignment vertical="center"/>
    </xf>
    <xf numFmtId="2" fontId="51" fillId="0" borderId="0" xfId="1" applyNumberFormat="1" applyFont="1" applyFill="1" applyBorder="1" applyAlignment="1" applyProtection="1">
      <alignment horizontal="left" vertical="center" wrapText="1"/>
    </xf>
    <xf numFmtId="0" fontId="4" fillId="0" borderId="1" xfId="1" applyFont="1" applyFill="1" applyBorder="1" applyAlignment="1" applyProtection="1">
      <alignment horizontal="left" vertical="center" wrapText="1"/>
    </xf>
    <xf numFmtId="0" fontId="4" fillId="10" borderId="1" xfId="1" applyFont="1" applyFill="1" applyBorder="1" applyAlignment="1" applyProtection="1">
      <alignment horizontal="left" vertical="center" wrapText="1"/>
    </xf>
    <xf numFmtId="0" fontId="72" fillId="18" borderId="1" xfId="1" applyFont="1" applyFill="1" applyBorder="1" applyAlignment="1" applyProtection="1">
      <alignment vertical="center" wrapText="1"/>
    </xf>
    <xf numFmtId="0" fontId="4" fillId="0" borderId="1" xfId="1" applyFont="1" applyFill="1" applyBorder="1" applyAlignment="1" applyProtection="1">
      <alignment vertical="center" wrapText="1"/>
      <protection locked="0"/>
    </xf>
    <xf numFmtId="0" fontId="72" fillId="18" borderId="1" xfId="1" applyFont="1" applyFill="1" applyBorder="1" applyAlignment="1" applyProtection="1">
      <alignment horizontal="left" vertical="center" wrapText="1"/>
    </xf>
    <xf numFmtId="1" fontId="4" fillId="0" borderId="1" xfId="1" applyNumberFormat="1" applyFont="1" applyFill="1" applyBorder="1" applyAlignment="1" applyProtection="1">
      <alignment horizontal="right" vertical="center" wrapText="1"/>
      <protection locked="0"/>
    </xf>
    <xf numFmtId="2" fontId="4" fillId="0" borderId="1" xfId="1" applyNumberFormat="1" applyFont="1" applyFill="1" applyBorder="1" applyAlignment="1" applyProtection="1">
      <alignment horizontal="right" vertical="center" wrapText="1"/>
      <protection locked="0"/>
    </xf>
    <xf numFmtId="0" fontId="4" fillId="0" borderId="1" xfId="1" applyFont="1" applyFill="1" applyBorder="1" applyAlignment="1" applyProtection="1">
      <alignment horizontal="right" vertical="center" wrapText="1"/>
      <protection locked="0"/>
    </xf>
    <xf numFmtId="1" fontId="4" fillId="0" borderId="1" xfId="1" applyNumberFormat="1" applyFont="1" applyFill="1" applyBorder="1" applyAlignment="1" applyProtection="1">
      <alignment horizontal="right" vertical="center" wrapText="1"/>
    </xf>
    <xf numFmtId="2" fontId="4" fillId="0" borderId="1" xfId="1" applyNumberFormat="1" applyFont="1" applyFill="1" applyBorder="1" applyAlignment="1" applyProtection="1">
      <alignment horizontal="right" vertical="center" wrapText="1"/>
    </xf>
    <xf numFmtId="2" fontId="4" fillId="0" borderId="1" xfId="1" applyNumberFormat="1" applyFont="1" applyFill="1" applyBorder="1" applyAlignment="1" applyProtection="1">
      <alignment horizontal="left" vertical="center" wrapText="1"/>
      <protection locked="0"/>
    </xf>
    <xf numFmtId="0" fontId="4" fillId="0" borderId="1" xfId="1" applyFont="1" applyFill="1" applyBorder="1" applyAlignment="1" applyProtection="1">
      <alignment vertical="center" wrapText="1"/>
    </xf>
    <xf numFmtId="0" fontId="4" fillId="18" borderId="1" xfId="1" applyFont="1" applyFill="1" applyBorder="1" applyAlignment="1" applyProtection="1">
      <alignment vertical="center" wrapText="1"/>
    </xf>
    <xf numFmtId="0" fontId="4" fillId="18" borderId="1" xfId="1" applyFont="1" applyFill="1" applyBorder="1" applyAlignment="1" applyProtection="1">
      <alignment horizontal="left" vertical="center" wrapText="1"/>
    </xf>
    <xf numFmtId="0" fontId="4" fillId="0" borderId="1" xfId="1" applyFont="1" applyFill="1" applyBorder="1" applyAlignment="1" applyProtection="1">
      <alignment horizontal="left" vertical="center" wrapText="1"/>
      <protection locked="0"/>
    </xf>
    <xf numFmtId="2" fontId="94" fillId="16" borderId="39" xfId="0" applyNumberFormat="1" applyFont="1" applyFill="1" applyBorder="1" applyAlignment="1" applyProtection="1">
      <alignment horizontal="center" vertical="center" wrapText="1"/>
      <protection locked="0"/>
    </xf>
    <xf numFmtId="2" fontId="72" fillId="0" borderId="0" xfId="0" applyNumberFormat="1" applyFont="1" applyFill="1" applyBorder="1" applyAlignment="1" applyProtection="1">
      <alignment horizontal="center" vertical="center" wrapText="1"/>
    </xf>
    <xf numFmtId="2" fontId="94" fillId="16" borderId="29" xfId="0" applyNumberFormat="1" applyFont="1" applyFill="1" applyBorder="1" applyAlignment="1" applyProtection="1">
      <alignment horizontal="center" vertical="center" wrapText="1"/>
      <protection locked="0"/>
    </xf>
    <xf numFmtId="2" fontId="11" fillId="22" borderId="16" xfId="0" applyNumberFormat="1" applyFont="1" applyFill="1" applyBorder="1" applyAlignment="1" applyProtection="1">
      <alignment horizontal="left" vertical="center" wrapText="1"/>
    </xf>
    <xf numFmtId="2" fontId="11" fillId="22" borderId="0" xfId="0" applyNumberFormat="1" applyFont="1" applyFill="1" applyBorder="1" applyAlignment="1" applyProtection="1">
      <alignment horizontal="left" vertical="center" wrapText="1"/>
    </xf>
    <xf numFmtId="2" fontId="11" fillId="22" borderId="0" xfId="0" applyNumberFormat="1" applyFont="1" applyFill="1" applyBorder="1" applyAlignment="1" applyProtection="1">
      <alignment horizontal="left" vertical="center" wrapText="1"/>
      <protection locked="0"/>
    </xf>
    <xf numFmtId="2" fontId="11" fillId="22" borderId="48" xfId="0" applyNumberFormat="1" applyFont="1" applyFill="1" applyBorder="1" applyAlignment="1" applyProtection="1">
      <alignment horizontal="left" vertical="center" wrapText="1"/>
      <protection locked="0"/>
    </xf>
    <xf numFmtId="0" fontId="33" fillId="0" borderId="0" xfId="0" applyFont="1" applyProtection="1"/>
    <xf numFmtId="0" fontId="95" fillId="16" borderId="28" xfId="0" applyFont="1" applyFill="1" applyBorder="1" applyAlignment="1" applyProtection="1">
      <alignment horizontal="right" vertical="center"/>
    </xf>
    <xf numFmtId="0" fontId="11" fillId="16" borderId="2" xfId="0" applyFont="1" applyFill="1" applyBorder="1" applyAlignment="1" applyProtection="1">
      <alignment vertical="center" wrapText="1"/>
    </xf>
    <xf numFmtId="0" fontId="11" fillId="16" borderId="2" xfId="0" applyFont="1" applyFill="1" applyBorder="1" applyAlignment="1" applyProtection="1">
      <alignment vertical="center" wrapText="1"/>
      <protection locked="0"/>
    </xf>
    <xf numFmtId="2" fontId="11" fillId="16" borderId="2" xfId="0" applyNumberFormat="1" applyFont="1" applyFill="1" applyBorder="1" applyAlignment="1" applyProtection="1">
      <alignment horizontal="left" vertical="center" wrapText="1"/>
      <protection locked="0"/>
    </xf>
    <xf numFmtId="4" fontId="11" fillId="16" borderId="2" xfId="0" applyNumberFormat="1" applyFont="1" applyFill="1" applyBorder="1" applyAlignment="1" applyProtection="1">
      <alignment vertical="center" wrapText="1"/>
      <protection locked="0"/>
    </xf>
    <xf numFmtId="4" fontId="11" fillId="16" borderId="2" xfId="0" applyNumberFormat="1" applyFont="1" applyFill="1" applyBorder="1" applyAlignment="1" applyProtection="1">
      <alignment vertical="center" wrapText="1"/>
    </xf>
    <xf numFmtId="2" fontId="11" fillId="16" borderId="2" xfId="0" applyNumberFormat="1" applyFont="1" applyFill="1" applyBorder="1" applyAlignment="1" applyProtection="1">
      <alignment horizontal="left" vertical="center" wrapText="1"/>
    </xf>
    <xf numFmtId="0" fontId="11" fillId="16" borderId="2" xfId="0" applyFont="1" applyFill="1" applyBorder="1" applyAlignment="1" applyProtection="1">
      <alignment horizontal="left" vertical="center" wrapText="1"/>
      <protection locked="0"/>
    </xf>
    <xf numFmtId="0" fontId="11" fillId="16" borderId="37" xfId="0" applyFont="1" applyFill="1" applyBorder="1" applyAlignment="1" applyProtection="1">
      <alignment horizontal="left" vertical="center" wrapText="1"/>
      <protection locked="0"/>
    </xf>
    <xf numFmtId="0" fontId="95" fillId="20" borderId="28" xfId="0" applyFont="1" applyFill="1" applyBorder="1" applyAlignment="1" applyProtection="1">
      <alignment horizontal="right" vertical="center"/>
    </xf>
    <xf numFmtId="0" fontId="13" fillId="20" borderId="2" xfId="0" applyFont="1" applyFill="1" applyBorder="1" applyAlignment="1" applyProtection="1">
      <alignment vertical="center" wrapText="1"/>
    </xf>
    <xf numFmtId="0" fontId="13" fillId="20" borderId="2" xfId="0" applyFont="1" applyFill="1" applyBorder="1" applyAlignment="1" applyProtection="1">
      <alignment vertical="center" wrapText="1"/>
      <protection locked="0"/>
    </xf>
    <xf numFmtId="2" fontId="95" fillId="20" borderId="1" xfId="0" applyNumberFormat="1" applyFont="1" applyFill="1" applyBorder="1" applyAlignment="1" applyProtection="1">
      <alignment horizontal="left" vertical="center" wrapText="1"/>
      <protection locked="0"/>
    </xf>
    <xf numFmtId="4" fontId="13" fillId="20" borderId="2" xfId="0" applyNumberFormat="1" applyFont="1" applyFill="1" applyBorder="1" applyAlignment="1" applyProtection="1">
      <alignment vertical="center" wrapText="1"/>
      <protection locked="0"/>
    </xf>
    <xf numFmtId="4" fontId="13" fillId="20" borderId="2" xfId="0" applyNumberFormat="1" applyFont="1" applyFill="1" applyBorder="1" applyAlignment="1" applyProtection="1">
      <alignment vertical="center" wrapText="1"/>
    </xf>
    <xf numFmtId="2" fontId="95" fillId="20" borderId="1" xfId="0" applyNumberFormat="1" applyFont="1" applyFill="1" applyBorder="1" applyAlignment="1" applyProtection="1">
      <alignment horizontal="left" vertical="center" wrapText="1"/>
    </xf>
    <xf numFmtId="1" fontId="95" fillId="20" borderId="3" xfId="0" applyNumberFormat="1" applyFont="1" applyFill="1" applyBorder="1" applyAlignment="1" applyProtection="1">
      <alignment horizontal="left" vertical="center" wrapText="1"/>
      <protection locked="0"/>
    </xf>
    <xf numFmtId="0" fontId="13" fillId="0" borderId="37" xfId="0" applyFont="1" applyFill="1" applyBorder="1" applyAlignment="1" applyProtection="1">
      <alignment horizontal="left" vertical="center" wrapText="1"/>
      <protection locked="0"/>
    </xf>
    <xf numFmtId="0" fontId="95" fillId="0" borderId="28" xfId="0" applyFont="1" applyBorder="1" applyAlignment="1" applyProtection="1">
      <alignment horizontal="right" vertical="center"/>
    </xf>
    <xf numFmtId="0" fontId="97" fillId="0" borderId="2" xfId="0" applyFont="1" applyBorder="1" applyAlignment="1" applyProtection="1">
      <alignment vertical="center"/>
    </xf>
    <xf numFmtId="0" fontId="95" fillId="0" borderId="2" xfId="0" applyFont="1" applyBorder="1" applyAlignment="1" applyProtection="1">
      <alignment vertical="center"/>
      <protection locked="0"/>
    </xf>
    <xf numFmtId="4" fontId="95" fillId="0" borderId="2" xfId="0" applyNumberFormat="1" applyFont="1" applyBorder="1" applyAlignment="1" applyProtection="1">
      <alignment vertical="center"/>
      <protection locked="0"/>
    </xf>
    <xf numFmtId="4" fontId="95" fillId="0" borderId="2" xfId="0" applyNumberFormat="1" applyFont="1" applyBorder="1" applyAlignment="1" applyProtection="1">
      <alignment vertical="center"/>
    </xf>
    <xf numFmtId="2" fontId="95" fillId="0" borderId="1" xfId="0" applyNumberFormat="1" applyFont="1" applyFill="1" applyBorder="1" applyAlignment="1" applyProtection="1">
      <alignment horizontal="left" vertical="center" wrapText="1"/>
    </xf>
    <xf numFmtId="1" fontId="95" fillId="0" borderId="3" xfId="0" applyNumberFormat="1" applyFont="1" applyFill="1" applyBorder="1" applyAlignment="1" applyProtection="1">
      <alignment horizontal="left" vertical="center" wrapText="1"/>
      <protection locked="0"/>
    </xf>
    <xf numFmtId="0" fontId="95" fillId="0" borderId="37" xfId="0" applyFont="1" applyFill="1" applyBorder="1" applyAlignment="1" applyProtection="1">
      <alignment horizontal="left" vertical="center"/>
      <protection locked="0"/>
    </xf>
    <xf numFmtId="0" fontId="33" fillId="0" borderId="0" xfId="0" applyFont="1"/>
    <xf numFmtId="0" fontId="13" fillId="20" borderId="2" xfId="0" applyFont="1" applyFill="1" applyBorder="1" applyAlignment="1" applyProtection="1">
      <alignment horizontal="left" vertical="center" wrapText="1"/>
    </xf>
    <xf numFmtId="0" fontId="13" fillId="20" borderId="2" xfId="0" applyFont="1" applyFill="1" applyBorder="1" applyAlignment="1" applyProtection="1">
      <alignment horizontal="left" vertical="center" wrapText="1"/>
      <protection locked="0"/>
    </xf>
    <xf numFmtId="4" fontId="13" fillId="20" borderId="2" xfId="0" applyNumberFormat="1" applyFont="1" applyFill="1" applyBorder="1" applyAlignment="1" applyProtection="1">
      <alignment horizontal="left" vertical="center" wrapText="1"/>
      <protection locked="0"/>
    </xf>
    <xf numFmtId="4" fontId="13" fillId="20" borderId="2" xfId="0" applyNumberFormat="1" applyFont="1" applyFill="1" applyBorder="1" applyAlignment="1" applyProtection="1">
      <alignment horizontal="left" vertical="center" wrapText="1"/>
    </xf>
    <xf numFmtId="0" fontId="13" fillId="0" borderId="2" xfId="0" applyFont="1" applyBorder="1" applyAlignment="1" applyProtection="1">
      <alignment horizontal="left" vertical="center" wrapText="1"/>
    </xf>
    <xf numFmtId="0" fontId="13" fillId="0" borderId="2" xfId="0" applyFont="1" applyBorder="1" applyAlignment="1" applyProtection="1">
      <alignment horizontal="left" vertical="center" wrapText="1"/>
      <protection locked="0"/>
    </xf>
    <xf numFmtId="0" fontId="13" fillId="0" borderId="37" xfId="0" applyFont="1" applyBorder="1" applyAlignment="1" applyProtection="1">
      <alignment horizontal="left" vertical="center" wrapText="1"/>
      <protection locked="0"/>
    </xf>
    <xf numFmtId="0" fontId="11" fillId="16" borderId="2" xfId="0" applyFont="1" applyFill="1" applyBorder="1" applyAlignment="1" applyProtection="1">
      <alignment horizontal="left" vertical="center" wrapText="1"/>
    </xf>
    <xf numFmtId="4" fontId="11" fillId="16" borderId="2" xfId="0" applyNumberFormat="1" applyFont="1" applyFill="1" applyBorder="1" applyAlignment="1" applyProtection="1">
      <alignment horizontal="left" vertical="center" wrapText="1"/>
      <protection locked="0"/>
    </xf>
    <xf numFmtId="4" fontId="11" fillId="16" borderId="2" xfId="0" applyNumberFormat="1" applyFont="1" applyFill="1" applyBorder="1" applyAlignment="1" applyProtection="1">
      <alignment horizontal="left" vertical="center" wrapText="1"/>
    </xf>
    <xf numFmtId="2" fontId="11" fillId="20" borderId="2" xfId="0" applyNumberFormat="1" applyFont="1" applyFill="1" applyBorder="1" applyAlignment="1" applyProtection="1">
      <alignment horizontal="left" vertical="center" wrapText="1"/>
      <protection locked="0"/>
    </xf>
    <xf numFmtId="2" fontId="11" fillId="20" borderId="2" xfId="0" applyNumberFormat="1" applyFont="1" applyFill="1" applyBorder="1" applyAlignment="1" applyProtection="1">
      <alignment horizontal="left" vertical="center" wrapText="1"/>
    </xf>
    <xf numFmtId="0" fontId="11" fillId="20" borderId="2" xfId="0" applyFont="1" applyFill="1" applyBorder="1" applyAlignment="1" applyProtection="1">
      <alignment horizontal="left" vertical="center" wrapText="1"/>
      <protection locked="0"/>
    </xf>
    <xf numFmtId="0" fontId="11" fillId="0" borderId="37" xfId="0" applyFont="1" applyFill="1" applyBorder="1" applyAlignment="1" applyProtection="1">
      <alignment horizontal="left" vertical="center" wrapText="1"/>
      <protection locked="0"/>
    </xf>
    <xf numFmtId="0" fontId="95" fillId="0" borderId="28" xfId="0" applyFont="1" applyFill="1" applyBorder="1" applyAlignment="1" applyProtection="1">
      <alignment horizontal="right" vertical="center"/>
    </xf>
    <xf numFmtId="0" fontId="13" fillId="0" borderId="2" xfId="0" applyFont="1" applyFill="1" applyBorder="1" applyAlignment="1" applyProtection="1">
      <alignment horizontal="left" vertical="center" wrapText="1"/>
    </xf>
    <xf numFmtId="0" fontId="13" fillId="0" borderId="2" xfId="0" applyFont="1" applyFill="1" applyBorder="1" applyAlignment="1" applyProtection="1">
      <alignment horizontal="left" vertical="center" wrapText="1"/>
      <protection locked="0"/>
    </xf>
    <xf numFmtId="4" fontId="13" fillId="0" borderId="2" xfId="0" applyNumberFormat="1" applyFont="1" applyFill="1" applyBorder="1" applyAlignment="1" applyProtection="1">
      <alignment horizontal="left" vertical="center" wrapText="1"/>
      <protection locked="0"/>
    </xf>
    <xf numFmtId="4" fontId="13" fillId="0" borderId="2" xfId="0" applyNumberFormat="1" applyFont="1" applyFill="1" applyBorder="1" applyAlignment="1" applyProtection="1">
      <alignment horizontal="left" vertical="center" wrapText="1"/>
    </xf>
    <xf numFmtId="0" fontId="94" fillId="20" borderId="28" xfId="0" applyFont="1" applyFill="1" applyBorder="1" applyAlignment="1" applyProtection="1">
      <alignment horizontal="right" vertical="center"/>
    </xf>
    <xf numFmtId="0" fontId="11" fillId="20" borderId="2" xfId="0" applyFont="1" applyFill="1" applyBorder="1" applyAlignment="1" applyProtection="1">
      <alignment horizontal="left" vertical="center" wrapText="1"/>
    </xf>
    <xf numFmtId="2" fontId="13" fillId="20" borderId="2" xfId="0" applyNumberFormat="1" applyFont="1" applyFill="1" applyBorder="1" applyAlignment="1" applyProtection="1">
      <alignment horizontal="left" vertical="center" wrapText="1"/>
      <protection locked="0"/>
    </xf>
    <xf numFmtId="2" fontId="13" fillId="20" borderId="2" xfId="0" applyNumberFormat="1" applyFont="1" applyFill="1" applyBorder="1" applyAlignment="1" applyProtection="1">
      <alignment horizontal="left" vertical="center" wrapText="1"/>
    </xf>
    <xf numFmtId="0" fontId="95" fillId="0" borderId="2" xfId="0" applyFont="1" applyBorder="1" applyAlignment="1" applyProtection="1">
      <alignment vertical="center"/>
    </xf>
    <xf numFmtId="0" fontId="95" fillId="0" borderId="0" xfId="0" applyFont="1" applyBorder="1" applyAlignment="1" applyProtection="1">
      <alignment vertical="center"/>
    </xf>
    <xf numFmtId="0" fontId="95" fillId="0" borderId="1" xfId="0" applyFont="1" applyBorder="1" applyAlignment="1" applyProtection="1">
      <alignment vertical="center"/>
      <protection locked="0"/>
    </xf>
    <xf numFmtId="0" fontId="95" fillId="0" borderId="52" xfId="0" applyFont="1" applyFill="1" applyBorder="1" applyAlignment="1" applyProtection="1">
      <alignment horizontal="left" vertical="center"/>
      <protection locked="0"/>
    </xf>
    <xf numFmtId="2" fontId="94" fillId="20" borderId="1" xfId="0" applyNumberFormat="1" applyFont="1" applyFill="1" applyBorder="1" applyAlignment="1" applyProtection="1">
      <alignment horizontal="left" vertical="center" wrapText="1"/>
      <protection locked="0"/>
    </xf>
    <xf numFmtId="4" fontId="13" fillId="0" borderId="2" xfId="0" applyNumberFormat="1" applyFont="1" applyBorder="1" applyAlignment="1" applyProtection="1">
      <alignment horizontal="left" vertical="center" wrapText="1"/>
      <protection locked="0"/>
    </xf>
    <xf numFmtId="4" fontId="13" fillId="0" borderId="2" xfId="0" applyNumberFormat="1" applyFont="1" applyBorder="1" applyAlignment="1" applyProtection="1">
      <alignment horizontal="left" vertical="center" wrapText="1"/>
    </xf>
    <xf numFmtId="2" fontId="94" fillId="20" borderId="1" xfId="0" applyNumberFormat="1" applyFont="1" applyFill="1" applyBorder="1" applyAlignment="1" applyProtection="1">
      <alignment horizontal="left" vertical="center" wrapText="1"/>
    </xf>
    <xf numFmtId="0" fontId="97" fillId="0" borderId="28" xfId="0" applyFont="1" applyBorder="1" applyAlignment="1" applyProtection="1">
      <alignment horizontal="right" vertical="center"/>
    </xf>
    <xf numFmtId="0" fontId="14" fillId="20" borderId="2" xfId="0" applyFont="1" applyFill="1" applyBorder="1" applyAlignment="1" applyProtection="1">
      <alignment horizontal="left" vertical="center" wrapText="1"/>
    </xf>
    <xf numFmtId="0" fontId="11" fillId="0" borderId="2" xfId="0" applyFont="1" applyBorder="1" applyAlignment="1" applyProtection="1">
      <alignment horizontal="left" vertical="center" wrapText="1"/>
      <protection locked="0"/>
    </xf>
    <xf numFmtId="2" fontId="94" fillId="0" borderId="1" xfId="0" applyNumberFormat="1" applyFont="1" applyFill="1" applyBorder="1" applyAlignment="1" applyProtection="1">
      <alignment horizontal="left" vertical="center" wrapText="1"/>
      <protection locked="0"/>
    </xf>
    <xf numFmtId="4" fontId="11" fillId="0" borderId="2" xfId="0" applyNumberFormat="1" applyFont="1" applyBorder="1" applyAlignment="1" applyProtection="1">
      <alignment horizontal="left" vertical="center" wrapText="1"/>
      <protection locked="0"/>
    </xf>
    <xf numFmtId="4" fontId="11" fillId="0" borderId="2" xfId="0" applyNumberFormat="1" applyFont="1" applyBorder="1" applyAlignment="1" applyProtection="1">
      <alignment horizontal="left" vertical="center" wrapText="1"/>
    </xf>
    <xf numFmtId="2" fontId="94" fillId="0" borderId="1" xfId="0" applyNumberFormat="1" applyFont="1" applyFill="1" applyBorder="1" applyAlignment="1" applyProtection="1">
      <alignment horizontal="left" vertical="center" wrapText="1"/>
    </xf>
    <xf numFmtId="1" fontId="94" fillId="0" borderId="3" xfId="0" applyNumberFormat="1" applyFont="1" applyFill="1" applyBorder="1" applyAlignment="1" applyProtection="1">
      <alignment horizontal="left" vertical="center" wrapText="1"/>
      <protection locked="0"/>
    </xf>
    <xf numFmtId="0" fontId="98" fillId="0" borderId="0" xfId="0" applyFont="1" applyProtection="1"/>
    <xf numFmtId="1" fontId="94" fillId="20" borderId="3" xfId="0" applyNumberFormat="1" applyFont="1" applyFill="1" applyBorder="1" applyAlignment="1" applyProtection="1">
      <alignment horizontal="left" vertical="center" wrapText="1"/>
      <protection locked="0"/>
    </xf>
    <xf numFmtId="4" fontId="95" fillId="20" borderId="2" xfId="0" applyNumberFormat="1" applyFont="1" applyFill="1" applyBorder="1" applyAlignment="1" applyProtection="1">
      <alignment vertical="center"/>
      <protection locked="0"/>
    </xf>
    <xf numFmtId="4" fontId="13" fillId="20" borderId="2" xfId="0" applyNumberFormat="1" applyFont="1" applyFill="1" applyBorder="1" applyAlignment="1" applyProtection="1">
      <alignment horizontal="right" vertical="center" wrapText="1"/>
    </xf>
    <xf numFmtId="0" fontId="95" fillId="20" borderId="2" xfId="0" applyFont="1" applyFill="1" applyBorder="1" applyAlignment="1" applyProtection="1">
      <alignment vertical="center"/>
      <protection locked="0"/>
    </xf>
    <xf numFmtId="0" fontId="11" fillId="0" borderId="2" xfId="0" applyFont="1" applyFill="1" applyBorder="1" applyAlignment="1" applyProtection="1">
      <alignment vertical="center" wrapText="1"/>
    </xf>
    <xf numFmtId="0" fontId="11" fillId="0" borderId="2" xfId="0" applyFont="1" applyFill="1" applyBorder="1" applyAlignment="1" applyProtection="1">
      <alignment vertical="center" wrapText="1"/>
      <protection locked="0"/>
    </xf>
    <xf numFmtId="4" fontId="11" fillId="0" borderId="2" xfId="0" applyNumberFormat="1" applyFont="1" applyFill="1" applyBorder="1" applyAlignment="1" applyProtection="1">
      <alignment vertical="center" wrapText="1"/>
      <protection locked="0"/>
    </xf>
    <xf numFmtId="4" fontId="11" fillId="0" borderId="2" xfId="0" applyNumberFormat="1" applyFont="1" applyFill="1" applyBorder="1" applyAlignment="1" applyProtection="1">
      <alignment vertical="center" wrapText="1"/>
    </xf>
    <xf numFmtId="0" fontId="11" fillId="0" borderId="2"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protection locked="0"/>
    </xf>
    <xf numFmtId="0" fontId="33" fillId="0" borderId="0" xfId="0" applyFont="1" applyFill="1"/>
    <xf numFmtId="0" fontId="94" fillId="0" borderId="28" xfId="0" applyFont="1" applyBorder="1" applyAlignment="1" applyProtection="1">
      <alignment horizontal="right" vertical="center"/>
    </xf>
    <xf numFmtId="0" fontId="11" fillId="0" borderId="2" xfId="0" applyFont="1" applyBorder="1" applyAlignment="1" applyProtection="1">
      <alignment horizontal="left" vertical="center" wrapText="1"/>
    </xf>
    <xf numFmtId="0" fontId="11" fillId="0" borderId="1" xfId="0" applyFont="1" applyBorder="1" applyAlignment="1" applyProtection="1">
      <alignment horizontal="left" vertical="center" wrapText="1"/>
      <protection locked="0"/>
    </xf>
    <xf numFmtId="4" fontId="11" fillId="0" borderId="1" xfId="0" applyNumberFormat="1" applyFont="1" applyBorder="1" applyAlignment="1" applyProtection="1">
      <alignment horizontal="left" vertical="center" wrapText="1"/>
      <protection locked="0"/>
    </xf>
    <xf numFmtId="4" fontId="94" fillId="0" borderId="1" xfId="0" applyNumberFormat="1" applyFont="1" applyBorder="1" applyAlignment="1" applyProtection="1">
      <alignment vertical="center"/>
    </xf>
    <xf numFmtId="1" fontId="94" fillId="20" borderId="1" xfId="0" applyNumberFormat="1" applyFont="1" applyFill="1" applyBorder="1" applyAlignment="1" applyProtection="1">
      <alignment horizontal="left" vertical="center" wrapText="1"/>
      <protection locked="0"/>
    </xf>
    <xf numFmtId="0" fontId="95" fillId="0" borderId="33" xfId="0" applyFont="1" applyFill="1" applyBorder="1" applyAlignment="1" applyProtection="1">
      <alignment horizontal="right" vertical="center"/>
    </xf>
    <xf numFmtId="0" fontId="11" fillId="0" borderId="9" xfId="0" applyFont="1" applyFill="1" applyBorder="1" applyAlignment="1" applyProtection="1">
      <alignment vertical="center" wrapText="1"/>
    </xf>
    <xf numFmtId="0" fontId="11" fillId="0" borderId="9" xfId="0" applyFont="1" applyFill="1" applyBorder="1" applyAlignment="1" applyProtection="1">
      <alignment vertical="center" wrapText="1"/>
      <protection locked="0"/>
    </xf>
    <xf numFmtId="4" fontId="11" fillId="0" borderId="9" xfId="0" applyNumberFormat="1" applyFont="1" applyFill="1" applyBorder="1" applyAlignment="1" applyProtection="1">
      <alignment vertical="center" wrapText="1"/>
    </xf>
    <xf numFmtId="0" fontId="11" fillId="0" borderId="9" xfId="0" applyFont="1" applyFill="1" applyBorder="1" applyAlignment="1" applyProtection="1">
      <alignment horizontal="left" vertical="center" wrapText="1"/>
      <protection locked="0"/>
    </xf>
    <xf numFmtId="0" fontId="11" fillId="0" borderId="42" xfId="0" applyFont="1" applyFill="1" applyBorder="1" applyAlignment="1" applyProtection="1">
      <alignment horizontal="left" vertical="center" wrapText="1"/>
      <protection locked="0"/>
    </xf>
    <xf numFmtId="0" fontId="95" fillId="16" borderId="33" xfId="0" applyFont="1" applyFill="1" applyBorder="1" applyAlignment="1" applyProtection="1">
      <alignment horizontal="right" vertical="center"/>
    </xf>
    <xf numFmtId="0" fontId="11" fillId="16" borderId="9" xfId="0" applyFont="1" applyFill="1" applyBorder="1" applyAlignment="1" applyProtection="1">
      <alignment vertical="center" wrapText="1"/>
    </xf>
    <xf numFmtId="0" fontId="11" fillId="16" borderId="9" xfId="0" applyFont="1" applyFill="1" applyBorder="1" applyAlignment="1" applyProtection="1">
      <alignment vertical="center" wrapText="1"/>
      <protection locked="0"/>
    </xf>
    <xf numFmtId="4" fontId="11" fillId="16" borderId="9" xfId="0" applyNumberFormat="1" applyFont="1" applyFill="1" applyBorder="1" applyAlignment="1" applyProtection="1">
      <alignment vertical="center" wrapText="1"/>
      <protection locked="0"/>
    </xf>
    <xf numFmtId="4" fontId="11" fillId="16" borderId="9" xfId="0" applyNumberFormat="1" applyFont="1" applyFill="1" applyBorder="1" applyAlignment="1" applyProtection="1">
      <alignment vertical="center" wrapText="1"/>
    </xf>
    <xf numFmtId="0" fontId="11" fillId="16" borderId="9" xfId="0" applyFont="1" applyFill="1" applyBorder="1" applyAlignment="1" applyProtection="1">
      <alignment horizontal="left" vertical="center" wrapText="1"/>
      <protection locked="0"/>
    </xf>
    <xf numFmtId="0" fontId="11" fillId="16" borderId="42" xfId="0" applyFont="1" applyFill="1" applyBorder="1" applyAlignment="1" applyProtection="1">
      <alignment horizontal="left" vertical="center" wrapText="1"/>
      <protection locked="0"/>
    </xf>
    <xf numFmtId="0" fontId="13" fillId="0" borderId="9" xfId="0" applyFont="1" applyBorder="1" applyAlignment="1" applyProtection="1">
      <alignment horizontal="left" vertical="center" wrapText="1"/>
    </xf>
    <xf numFmtId="0" fontId="13" fillId="0" borderId="9" xfId="0" applyFont="1" applyBorder="1" applyAlignment="1" applyProtection="1">
      <alignment horizontal="left" vertical="center" wrapText="1"/>
      <protection locked="0"/>
    </xf>
    <xf numFmtId="4" fontId="95" fillId="0" borderId="9" xfId="0" applyNumberFormat="1" applyFont="1" applyBorder="1" applyAlignment="1" applyProtection="1">
      <alignment vertical="center"/>
    </xf>
    <xf numFmtId="2" fontId="95" fillId="0" borderId="17" xfId="0" applyNumberFormat="1" applyFont="1" applyFill="1" applyBorder="1" applyAlignment="1" applyProtection="1">
      <alignment horizontal="left" vertical="center" wrapText="1"/>
    </xf>
    <xf numFmtId="0" fontId="13" fillId="0" borderId="42" xfId="0" applyFont="1" applyBorder="1" applyAlignment="1" applyProtection="1">
      <alignment horizontal="left" vertical="center" wrapText="1"/>
      <protection locked="0"/>
    </xf>
    <xf numFmtId="0" fontId="95" fillId="14" borderId="18" xfId="0" applyFont="1" applyFill="1" applyBorder="1" applyAlignment="1" applyProtection="1">
      <alignment horizontal="right" vertical="center"/>
    </xf>
    <xf numFmtId="0" fontId="11" fillId="14" borderId="21" xfId="0" applyFont="1" applyFill="1" applyBorder="1" applyAlignment="1" applyProtection="1">
      <alignment vertical="center" wrapText="1"/>
    </xf>
    <xf numFmtId="0" fontId="11" fillId="14" borderId="21" xfId="0" applyFont="1" applyFill="1" applyBorder="1" applyAlignment="1" applyProtection="1">
      <alignment vertical="center" wrapText="1"/>
      <protection locked="0"/>
    </xf>
    <xf numFmtId="2" fontId="11" fillId="14" borderId="21" xfId="0" applyNumberFormat="1" applyFont="1" applyFill="1" applyBorder="1" applyAlignment="1" applyProtection="1">
      <alignment horizontal="left" vertical="center" wrapText="1"/>
      <protection locked="0"/>
    </xf>
    <xf numFmtId="4" fontId="11" fillId="14" borderId="21" xfId="0" applyNumberFormat="1" applyFont="1" applyFill="1" applyBorder="1" applyAlignment="1" applyProtection="1">
      <alignment vertical="center" wrapText="1"/>
      <protection locked="0"/>
    </xf>
    <xf numFmtId="4" fontId="11" fillId="14" borderId="21" xfId="0" applyNumberFormat="1" applyFont="1" applyFill="1" applyBorder="1" applyAlignment="1" applyProtection="1">
      <alignment vertical="center" wrapText="1"/>
    </xf>
    <xf numFmtId="2" fontId="11" fillId="14" borderId="21" xfId="0" applyNumberFormat="1" applyFont="1" applyFill="1" applyBorder="1" applyAlignment="1" applyProtection="1">
      <alignment horizontal="left" vertical="center" wrapText="1"/>
    </xf>
    <xf numFmtId="0" fontId="11" fillId="14" borderId="21" xfId="0" applyFont="1" applyFill="1" applyBorder="1" applyAlignment="1" applyProtection="1">
      <alignment horizontal="left" vertical="center" wrapText="1"/>
      <protection locked="0"/>
    </xf>
    <xf numFmtId="0" fontId="11" fillId="14" borderId="19" xfId="0" applyFont="1" applyFill="1" applyBorder="1" applyAlignment="1" applyProtection="1">
      <alignment horizontal="left" vertical="center" wrapText="1"/>
      <protection locked="0"/>
    </xf>
    <xf numFmtId="2" fontId="94" fillId="16" borderId="2" xfId="0" applyNumberFormat="1" applyFont="1" applyFill="1" applyBorder="1" applyAlignment="1" applyProtection="1">
      <alignment horizontal="center" vertical="center" wrapText="1"/>
      <protection locked="0"/>
    </xf>
    <xf numFmtId="2" fontId="94" fillId="16" borderId="14" xfId="0" applyNumberFormat="1" applyFont="1" applyFill="1" applyBorder="1" applyAlignment="1" applyProtection="1">
      <alignment horizontal="center" vertical="center" wrapText="1"/>
      <protection locked="0"/>
    </xf>
    <xf numFmtId="0" fontId="95" fillId="0" borderId="2" xfId="0" applyFont="1" applyBorder="1" applyAlignment="1" applyProtection="1">
      <alignment horizontal="left" vertical="center" wrapText="1"/>
    </xf>
    <xf numFmtId="0" fontId="95" fillId="0" borderId="2" xfId="0" applyFont="1" applyBorder="1" applyAlignment="1" applyProtection="1">
      <alignment horizontal="left" vertical="center" wrapText="1"/>
      <protection locked="0"/>
    </xf>
    <xf numFmtId="0" fontId="95" fillId="0" borderId="37" xfId="0" applyFont="1" applyBorder="1" applyAlignment="1" applyProtection="1">
      <alignment horizontal="left" vertical="center" wrapText="1"/>
      <protection locked="0"/>
    </xf>
    <xf numFmtId="0" fontId="100" fillId="0" borderId="0" xfId="0" applyFont="1"/>
    <xf numFmtId="2" fontId="13" fillId="0" borderId="0" xfId="0" applyNumberFormat="1" applyFont="1" applyFill="1" applyBorder="1" applyAlignment="1" applyProtection="1">
      <alignment horizontal="left" vertical="top" wrapText="1"/>
    </xf>
    <xf numFmtId="0" fontId="72" fillId="22" borderId="15" xfId="0" applyFont="1" applyFill="1" applyBorder="1" applyAlignment="1" applyProtection="1">
      <alignment vertical="center" wrapText="1"/>
    </xf>
    <xf numFmtId="0" fontId="72" fillId="22" borderId="36" xfId="0" applyFont="1" applyFill="1" applyBorder="1" applyAlignment="1" applyProtection="1">
      <alignment vertical="center" wrapText="1"/>
      <protection locked="0"/>
    </xf>
    <xf numFmtId="0" fontId="72" fillId="21" borderId="1" xfId="0" applyFont="1" applyFill="1" applyBorder="1" applyAlignment="1" applyProtection="1">
      <alignment vertical="center" wrapText="1"/>
    </xf>
    <xf numFmtId="0" fontId="4" fillId="3" borderId="1" xfId="0" applyFont="1" applyFill="1" applyBorder="1" applyAlignment="1" applyProtection="1">
      <alignment vertical="center" wrapText="1"/>
    </xf>
    <xf numFmtId="0" fontId="4" fillId="3" borderId="37" xfId="0" applyFont="1" applyFill="1" applyBorder="1" applyAlignment="1" applyProtection="1">
      <alignment vertical="center" wrapText="1"/>
      <protection locked="0"/>
    </xf>
    <xf numFmtId="0" fontId="72" fillId="0" borderId="1" xfId="0" applyFont="1" applyFill="1" applyBorder="1" applyAlignment="1" applyProtection="1">
      <alignment vertical="center" wrapText="1"/>
    </xf>
    <xf numFmtId="0" fontId="72" fillId="21" borderId="37" xfId="0" applyFont="1" applyFill="1" applyBorder="1" applyAlignment="1" applyProtection="1">
      <alignment vertical="center" wrapText="1"/>
      <protection locked="0"/>
    </xf>
    <xf numFmtId="0" fontId="72" fillId="22" borderId="1" xfId="0" applyFont="1" applyFill="1" applyBorder="1" applyAlignment="1" applyProtection="1">
      <alignment vertical="center" wrapText="1"/>
    </xf>
    <xf numFmtId="0" fontId="72" fillId="21" borderId="28" xfId="0" applyFont="1" applyFill="1" applyBorder="1" applyAlignment="1" applyProtection="1">
      <alignment horizontal="left" vertical="center" wrapText="1"/>
    </xf>
    <xf numFmtId="0" fontId="72" fillId="21" borderId="1" xfId="0" applyFont="1" applyFill="1" applyBorder="1" applyAlignment="1" applyProtection="1">
      <alignment horizontal="justify" vertical="center" wrapText="1"/>
    </xf>
    <xf numFmtId="0" fontId="72" fillId="21" borderId="1" xfId="0" applyFont="1" applyFill="1" applyBorder="1" applyAlignment="1" applyProtection="1">
      <alignment horizontal="left" vertical="center" wrapText="1"/>
    </xf>
    <xf numFmtId="0" fontId="72" fillId="21" borderId="37" xfId="0" applyFont="1" applyFill="1" applyBorder="1" applyAlignment="1" applyProtection="1">
      <alignment horizontal="justify" vertical="center" wrapText="1"/>
      <protection locked="0"/>
    </xf>
    <xf numFmtId="0" fontId="4" fillId="0" borderId="28" xfId="0" applyFont="1" applyFill="1" applyBorder="1" applyAlignment="1" applyProtection="1">
      <alignment horizontal="left" vertical="center" wrapText="1"/>
    </xf>
    <xf numFmtId="0" fontId="72" fillId="0" borderId="1" xfId="0" applyFont="1" applyFill="1" applyBorder="1" applyAlignment="1" applyProtection="1">
      <alignment horizontal="left" vertical="center" wrapText="1"/>
    </xf>
    <xf numFmtId="0" fontId="72" fillId="0" borderId="37"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xf>
    <xf numFmtId="0" fontId="4" fillId="0" borderId="37" xfId="0" applyFont="1" applyFill="1" applyBorder="1" applyAlignment="1" applyProtection="1">
      <alignment horizontal="left" vertical="center" wrapText="1"/>
      <protection locked="0"/>
    </xf>
    <xf numFmtId="0" fontId="4" fillId="2" borderId="28"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37" xfId="0" applyFont="1" applyFill="1" applyBorder="1" applyAlignment="1" applyProtection="1">
      <alignment horizontal="left" vertical="center" wrapText="1"/>
      <protection locked="0"/>
    </xf>
    <xf numFmtId="0" fontId="72" fillId="21" borderId="28" xfId="0" applyFont="1" applyFill="1" applyBorder="1" applyAlignment="1" applyProtection="1">
      <alignment vertical="center" wrapText="1"/>
    </xf>
    <xf numFmtId="0" fontId="72" fillId="23" borderId="28" xfId="0" applyFont="1" applyFill="1" applyBorder="1" applyAlignment="1" applyProtection="1">
      <alignment vertical="center" wrapText="1"/>
    </xf>
    <xf numFmtId="0" fontId="72" fillId="23" borderId="1" xfId="0" applyFont="1" applyFill="1" applyBorder="1" applyAlignment="1" applyProtection="1">
      <alignment vertical="center" wrapText="1"/>
    </xf>
    <xf numFmtId="0" fontId="72" fillId="23" borderId="37" xfId="0" applyFont="1" applyFill="1" applyBorder="1" applyAlignment="1" applyProtection="1">
      <alignment vertical="center" wrapText="1"/>
      <protection locked="0"/>
    </xf>
    <xf numFmtId="0" fontId="4" fillId="0" borderId="28" xfId="0" applyFont="1" applyFill="1" applyBorder="1" applyAlignment="1" applyProtection="1">
      <alignment vertical="center" wrapText="1"/>
    </xf>
    <xf numFmtId="0" fontId="4" fillId="0" borderId="1" xfId="0" applyFont="1" applyFill="1" applyBorder="1" applyAlignment="1" applyProtection="1">
      <alignment vertical="center" wrapText="1"/>
    </xf>
    <xf numFmtId="0" fontId="4" fillId="0" borderId="37" xfId="0" applyFont="1" applyFill="1" applyBorder="1" applyAlignment="1" applyProtection="1">
      <alignment vertical="center" wrapText="1"/>
      <protection locked="0"/>
    </xf>
    <xf numFmtId="0" fontId="4" fillId="23" borderId="28"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72" fillId="2" borderId="1" xfId="0" applyFont="1" applyFill="1" applyBorder="1" applyAlignment="1" applyProtection="1">
      <alignment vertical="center" wrapText="1"/>
    </xf>
    <xf numFmtId="0" fontId="72" fillId="2" borderId="37" xfId="0" applyFont="1" applyFill="1" applyBorder="1" applyAlignment="1" applyProtection="1">
      <alignment vertical="center" wrapText="1"/>
      <protection locked="0"/>
    </xf>
    <xf numFmtId="0" fontId="4" fillId="2" borderId="28" xfId="0" applyFont="1" applyFill="1" applyBorder="1" applyAlignment="1" applyProtection="1">
      <alignment vertical="center" wrapText="1"/>
    </xf>
    <xf numFmtId="0" fontId="72" fillId="22" borderId="37" xfId="0" applyFont="1" applyFill="1" applyBorder="1" applyAlignment="1" applyProtection="1">
      <alignment vertical="center" wrapText="1"/>
      <protection locked="0"/>
    </xf>
    <xf numFmtId="0" fontId="72" fillId="21" borderId="37" xfId="0" applyFont="1" applyFill="1" applyBorder="1" applyAlignment="1" applyProtection="1">
      <alignment horizontal="left" vertical="center" wrapText="1"/>
      <protection locked="0"/>
    </xf>
    <xf numFmtId="0" fontId="4" fillId="20" borderId="1" xfId="0" applyFont="1" applyFill="1" applyBorder="1" applyAlignment="1" applyProtection="1">
      <alignment vertical="center" wrapText="1"/>
    </xf>
    <xf numFmtId="0" fontId="4" fillId="10" borderId="1" xfId="0" applyFont="1" applyFill="1" applyBorder="1" applyAlignment="1" applyProtection="1">
      <alignment horizontal="left" vertical="center" wrapText="1"/>
    </xf>
    <xf numFmtId="0" fontId="4" fillId="10" borderId="1" xfId="0" applyFont="1" applyFill="1" applyBorder="1" applyAlignment="1" applyProtection="1">
      <alignment horizontal="left" vertical="center" wrapText="1"/>
      <protection locked="0"/>
    </xf>
    <xf numFmtId="0" fontId="4" fillId="10" borderId="37" xfId="0" applyFont="1" applyFill="1" applyBorder="1" applyAlignment="1" applyProtection="1">
      <alignment horizontal="left" vertical="center" wrapText="1"/>
      <protection locked="0"/>
    </xf>
    <xf numFmtId="0" fontId="4" fillId="10" borderId="15" xfId="0" applyFont="1" applyFill="1" applyBorder="1" applyAlignment="1" applyProtection="1">
      <alignment horizontal="left" vertical="center" wrapText="1"/>
    </xf>
    <xf numFmtId="0" fontId="4" fillId="10" borderId="54" xfId="0" applyFont="1" applyFill="1" applyBorder="1" applyAlignment="1" applyProtection="1">
      <alignment horizontal="left" vertical="center" wrapText="1"/>
      <protection locked="0"/>
    </xf>
    <xf numFmtId="0" fontId="72" fillId="14" borderId="18" xfId="0" applyFont="1" applyFill="1" applyBorder="1" applyAlignment="1" applyProtection="1">
      <alignment horizontal="left" vertical="center" wrapText="1"/>
    </xf>
    <xf numFmtId="0" fontId="72" fillId="14" borderId="23" xfId="0" applyFont="1" applyFill="1" applyBorder="1" applyAlignment="1" applyProtection="1">
      <alignment vertical="center" wrapText="1"/>
    </xf>
    <xf numFmtId="0" fontId="72" fillId="14" borderId="19" xfId="0" applyFont="1" applyFill="1" applyBorder="1" applyAlignment="1" applyProtection="1">
      <alignment vertical="center" wrapText="1"/>
    </xf>
    <xf numFmtId="2" fontId="72" fillId="16" borderId="2" xfId="0" applyNumberFormat="1" applyFont="1" applyFill="1" applyBorder="1" applyAlignment="1" applyProtection="1">
      <alignment vertical="center" wrapText="1"/>
    </xf>
    <xf numFmtId="2" fontId="72" fillId="16" borderId="14" xfId="0" applyNumberFormat="1" applyFont="1" applyFill="1" applyBorder="1" applyAlignment="1" applyProtection="1">
      <alignment vertical="center" wrapText="1"/>
    </xf>
    <xf numFmtId="2" fontId="72" fillId="16" borderId="29" xfId="0" applyNumberFormat="1" applyFont="1" applyFill="1" applyBorder="1" applyAlignment="1" applyProtection="1">
      <alignment horizontal="center" vertical="center" wrapText="1"/>
    </xf>
    <xf numFmtId="0" fontId="72" fillId="22" borderId="15" xfId="0" applyFont="1" applyFill="1" applyBorder="1" applyAlignment="1" applyProtection="1">
      <alignment horizontal="right" vertical="center" wrapText="1"/>
      <protection locked="0"/>
    </xf>
    <xf numFmtId="2" fontId="72" fillId="22" borderId="15" xfId="0" applyNumberFormat="1" applyFont="1" applyFill="1" applyBorder="1" applyAlignment="1" applyProtection="1">
      <alignment horizontal="right" vertical="center" wrapText="1"/>
      <protection locked="0"/>
    </xf>
    <xf numFmtId="0" fontId="72" fillId="22" borderId="15" xfId="0" applyFont="1" applyFill="1" applyBorder="1" applyAlignment="1" applyProtection="1">
      <alignment horizontal="right" vertical="center" wrapText="1"/>
    </xf>
    <xf numFmtId="2" fontId="72" fillId="22" borderId="15" xfId="0" applyNumberFormat="1" applyFont="1" applyFill="1" applyBorder="1" applyAlignment="1" applyProtection="1">
      <alignment horizontal="right" vertical="center" wrapText="1"/>
    </xf>
    <xf numFmtId="0" fontId="72" fillId="21" borderId="1" xfId="0" applyFont="1" applyFill="1" applyBorder="1" applyAlignment="1" applyProtection="1">
      <alignment horizontal="right" vertical="center" wrapText="1"/>
      <protection locked="0"/>
    </xf>
    <xf numFmtId="2" fontId="72" fillId="21" borderId="1" xfId="0" applyNumberFormat="1" applyFont="1" applyFill="1" applyBorder="1" applyAlignment="1" applyProtection="1">
      <alignment horizontal="right" vertical="center" wrapText="1"/>
      <protection locked="0"/>
    </xf>
    <xf numFmtId="0" fontId="72" fillId="21" borderId="1" xfId="0" applyFont="1" applyFill="1" applyBorder="1" applyAlignment="1" applyProtection="1">
      <alignment horizontal="right" vertical="center" wrapText="1"/>
    </xf>
    <xf numFmtId="2" fontId="72" fillId="21" borderId="1" xfId="0" applyNumberFormat="1" applyFont="1" applyFill="1" applyBorder="1" applyAlignment="1" applyProtection="1">
      <alignment horizontal="right" vertical="center" wrapText="1"/>
    </xf>
    <xf numFmtId="0" fontId="72" fillId="22" borderId="1" xfId="0" applyFont="1" applyFill="1" applyBorder="1" applyAlignment="1" applyProtection="1">
      <alignment horizontal="right" vertical="center" wrapText="1"/>
      <protection locked="0"/>
    </xf>
    <xf numFmtId="2" fontId="72" fillId="22" borderId="1" xfId="0" applyNumberFormat="1" applyFont="1" applyFill="1" applyBorder="1" applyAlignment="1" applyProtection="1">
      <alignment horizontal="right" vertical="center" wrapText="1"/>
      <protection locked="0"/>
    </xf>
    <xf numFmtId="0" fontId="72" fillId="22" borderId="1" xfId="0" applyFont="1" applyFill="1" applyBorder="1" applyAlignment="1" applyProtection="1">
      <alignment horizontal="right" vertical="center" wrapText="1"/>
    </xf>
    <xf numFmtId="2" fontId="72" fillId="22" borderId="1" xfId="0" applyNumberFormat="1" applyFont="1" applyFill="1" applyBorder="1" applyAlignment="1" applyProtection="1">
      <alignment horizontal="right" vertical="center" wrapText="1"/>
    </xf>
    <xf numFmtId="0" fontId="72" fillId="0" borderId="1" xfId="0" applyFont="1" applyFill="1" applyBorder="1" applyAlignment="1" applyProtection="1">
      <alignment horizontal="right" vertical="center" wrapText="1"/>
      <protection locked="0"/>
    </xf>
    <xf numFmtId="0" fontId="4" fillId="0" borderId="1" xfId="0" applyFont="1" applyFill="1" applyBorder="1" applyAlignment="1" applyProtection="1">
      <alignment horizontal="right" vertical="center" wrapText="1"/>
      <protection locked="0"/>
    </xf>
    <xf numFmtId="0" fontId="72" fillId="2" borderId="1" xfId="0" applyFont="1" applyFill="1" applyBorder="1" applyAlignment="1" applyProtection="1">
      <alignment horizontal="right" vertical="center" wrapText="1"/>
      <protection locked="0"/>
    </xf>
    <xf numFmtId="2" fontId="72" fillId="2" borderId="1" xfId="0" applyNumberFormat="1" applyFont="1" applyFill="1" applyBorder="1" applyAlignment="1" applyProtection="1">
      <alignment horizontal="right" vertical="center" wrapText="1"/>
      <protection locked="0"/>
    </xf>
    <xf numFmtId="0" fontId="72" fillId="2" borderId="1" xfId="0" applyFont="1" applyFill="1" applyBorder="1" applyAlignment="1" applyProtection="1">
      <alignment horizontal="right" vertical="center" wrapText="1"/>
    </xf>
    <xf numFmtId="2" fontId="72" fillId="2" borderId="1" xfId="0" applyNumberFormat="1" applyFont="1" applyFill="1" applyBorder="1" applyAlignment="1" applyProtection="1">
      <alignment horizontal="right" vertical="center" wrapText="1"/>
    </xf>
    <xf numFmtId="0" fontId="72" fillId="23" borderId="1" xfId="0" applyFont="1" applyFill="1" applyBorder="1" applyAlignment="1" applyProtection="1">
      <alignment horizontal="right" vertical="center" wrapText="1"/>
      <protection locked="0"/>
    </xf>
    <xf numFmtId="2" fontId="72" fillId="23" borderId="1" xfId="0" applyNumberFormat="1" applyFont="1" applyFill="1" applyBorder="1" applyAlignment="1" applyProtection="1">
      <alignment horizontal="right" vertical="center" wrapText="1"/>
      <protection locked="0"/>
    </xf>
    <xf numFmtId="0" fontId="72" fillId="23" borderId="1" xfId="0" applyFont="1" applyFill="1" applyBorder="1" applyAlignment="1" applyProtection="1">
      <alignment horizontal="right" vertical="center" wrapText="1"/>
    </xf>
    <xf numFmtId="2" fontId="72" fillId="23" borderId="1" xfId="0" applyNumberFormat="1" applyFont="1" applyFill="1" applyBorder="1" applyAlignment="1" applyProtection="1">
      <alignment horizontal="right" vertical="center" wrapText="1"/>
    </xf>
    <xf numFmtId="0" fontId="72" fillId="0" borderId="1" xfId="0" applyFont="1" applyFill="1" applyBorder="1" applyAlignment="1" applyProtection="1">
      <alignment horizontal="right" vertical="center" wrapText="1"/>
    </xf>
    <xf numFmtId="2" fontId="72" fillId="20" borderId="1" xfId="0" applyNumberFormat="1" applyFont="1" applyFill="1" applyBorder="1" applyAlignment="1" applyProtection="1">
      <alignment horizontal="right" vertical="center" wrapText="1"/>
      <protection locked="0"/>
    </xf>
    <xf numFmtId="0" fontId="4" fillId="0" borderId="1" xfId="0" applyFont="1" applyFill="1" applyBorder="1" applyAlignment="1" applyProtection="1">
      <alignment horizontal="right" vertical="center" wrapText="1"/>
    </xf>
    <xf numFmtId="2" fontId="72" fillId="20" borderId="1" xfId="0" applyNumberFormat="1" applyFont="1" applyFill="1" applyBorder="1" applyAlignment="1" applyProtection="1">
      <alignment horizontal="right" vertical="center" wrapText="1"/>
    </xf>
    <xf numFmtId="0" fontId="4" fillId="10" borderId="1" xfId="0" applyFont="1" applyFill="1" applyBorder="1" applyAlignment="1" applyProtection="1">
      <alignment horizontal="right" vertical="center" wrapText="1"/>
      <protection locked="0"/>
    </xf>
    <xf numFmtId="0" fontId="4" fillId="10" borderId="24" xfId="0" applyFont="1" applyFill="1" applyBorder="1" applyAlignment="1" applyProtection="1">
      <alignment horizontal="right" vertical="center" wrapText="1"/>
      <protection locked="0"/>
    </xf>
    <xf numFmtId="0" fontId="72" fillId="14" borderId="23" xfId="0" applyFont="1" applyFill="1" applyBorder="1" applyAlignment="1" applyProtection="1">
      <alignment horizontal="right" vertical="center" wrapText="1"/>
    </xf>
    <xf numFmtId="2" fontId="72" fillId="14" borderId="23" xfId="0" applyNumberFormat="1" applyFont="1" applyFill="1" applyBorder="1" applyAlignment="1" applyProtection="1">
      <alignment horizontal="right" vertical="center" wrapText="1"/>
    </xf>
    <xf numFmtId="0" fontId="72" fillId="14" borderId="23" xfId="0" applyFont="1" applyFill="1" applyBorder="1" applyAlignment="1" applyProtection="1">
      <alignment horizontal="right" vertical="center" wrapText="1"/>
      <protection locked="0"/>
    </xf>
    <xf numFmtId="2" fontId="87" fillId="0" borderId="65" xfId="7" applyNumberFormat="1" applyFont="1" applyFill="1" applyBorder="1" applyAlignment="1" applyProtection="1">
      <alignment vertical="center" wrapText="1"/>
    </xf>
    <xf numFmtId="2" fontId="72" fillId="16" borderId="39" xfId="0" applyNumberFormat="1" applyFont="1" applyFill="1" applyBorder="1" applyAlignment="1" applyProtection="1">
      <alignment horizontal="center" vertical="center" wrapText="1"/>
    </xf>
    <xf numFmtId="2" fontId="4" fillId="0" borderId="1" xfId="0" applyNumberFormat="1" applyFont="1" applyFill="1" applyBorder="1" applyAlignment="1" applyProtection="1">
      <alignment horizontal="right" vertical="center" wrapText="1"/>
    </xf>
    <xf numFmtId="1" fontId="4" fillId="0" borderId="3" xfId="0" applyNumberFormat="1" applyFont="1" applyFill="1" applyBorder="1" applyAlignment="1" applyProtection="1">
      <alignment horizontal="right" vertical="center" wrapText="1"/>
      <protection locked="0"/>
    </xf>
    <xf numFmtId="2" fontId="101" fillId="24" borderId="37" xfId="7" applyNumberFormat="1" applyFont="1" applyFill="1" applyBorder="1" applyAlignment="1" applyProtection="1">
      <alignment horizontal="left" vertical="center" wrapText="1"/>
      <protection locked="0"/>
    </xf>
    <xf numFmtId="0" fontId="72" fillId="20" borderId="1" xfId="0" applyFont="1" applyFill="1" applyBorder="1" applyAlignment="1" applyProtection="1">
      <alignment vertical="center" wrapText="1"/>
    </xf>
    <xf numFmtId="1" fontId="4" fillId="20" borderId="3" xfId="0" applyNumberFormat="1" applyFont="1" applyFill="1" applyBorder="1" applyAlignment="1" applyProtection="1">
      <alignment horizontal="right" vertical="center" wrapText="1"/>
      <protection locked="0"/>
    </xf>
    <xf numFmtId="0" fontId="72" fillId="0" borderId="37" xfId="0" applyFont="1" applyFill="1" applyBorder="1" applyAlignment="1" applyProtection="1">
      <alignment vertical="center" wrapText="1"/>
      <protection locked="0"/>
    </xf>
    <xf numFmtId="2" fontId="72" fillId="20" borderId="1" xfId="10" applyNumberFormat="1" applyFont="1" applyFill="1" applyBorder="1" applyAlignment="1" applyProtection="1">
      <alignment horizontal="right" vertical="center" wrapText="1"/>
      <protection locked="0"/>
    </xf>
    <xf numFmtId="2" fontId="72" fillId="20" borderId="1" xfId="10" applyNumberFormat="1" applyFont="1" applyFill="1" applyBorder="1" applyAlignment="1" applyProtection="1">
      <alignment horizontal="right" vertical="center" wrapText="1"/>
    </xf>
    <xf numFmtId="1" fontId="72" fillId="20" borderId="3" xfId="0" applyNumberFormat="1" applyFont="1" applyFill="1" applyBorder="1" applyAlignment="1" applyProtection="1">
      <alignment horizontal="right" vertical="center" wrapText="1"/>
      <protection locked="0"/>
    </xf>
    <xf numFmtId="165" fontId="72" fillId="0" borderId="1" xfId="8" applyNumberFormat="1" applyFont="1" applyFill="1" applyBorder="1" applyAlignment="1" applyProtection="1">
      <alignment horizontal="left" vertical="center" wrapText="1"/>
    </xf>
    <xf numFmtId="165" fontId="72" fillId="0" borderId="1" xfId="8" applyNumberFormat="1" applyFont="1" applyFill="1" applyBorder="1" applyAlignment="1" applyProtection="1">
      <alignment horizontal="right" vertical="center" wrapText="1"/>
      <protection locked="0"/>
    </xf>
    <xf numFmtId="165" fontId="72" fillId="0" borderId="37" xfId="8" applyNumberFormat="1" applyFont="1" applyFill="1" applyBorder="1" applyAlignment="1" applyProtection="1">
      <alignment horizontal="left" vertical="center" wrapText="1"/>
      <protection locked="0"/>
    </xf>
    <xf numFmtId="0" fontId="4" fillId="23" borderId="28" xfId="0" applyFont="1" applyFill="1" applyBorder="1" applyAlignment="1" applyProtection="1">
      <alignment vertical="center" wrapText="1"/>
    </xf>
    <xf numFmtId="0" fontId="72" fillId="23" borderId="1" xfId="0" applyFont="1" applyFill="1" applyBorder="1" applyAlignment="1" applyProtection="1">
      <alignment horizontal="justify" vertical="center" wrapText="1"/>
    </xf>
    <xf numFmtId="0" fontId="72" fillId="23" borderId="37" xfId="0" applyFont="1" applyFill="1" applyBorder="1" applyAlignment="1" applyProtection="1">
      <alignment horizontal="justify" vertical="center" wrapText="1"/>
      <protection locked="0"/>
    </xf>
    <xf numFmtId="0" fontId="72" fillId="20" borderId="1" xfId="0" applyFont="1" applyFill="1" applyBorder="1" applyAlignment="1" applyProtection="1">
      <alignment horizontal="justify" vertical="center" wrapText="1"/>
    </xf>
    <xf numFmtId="0" fontId="72" fillId="0" borderId="37"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xf>
    <xf numFmtId="0" fontId="4" fillId="0" borderId="37" xfId="0" applyFont="1" applyFill="1" applyBorder="1" applyAlignment="1" applyProtection="1">
      <alignment horizontal="justify" vertical="center" wrapText="1"/>
      <protection locked="0"/>
    </xf>
    <xf numFmtId="0" fontId="72" fillId="0" borderId="28" xfId="0" applyFont="1" applyFill="1" applyBorder="1" applyAlignment="1" applyProtection="1">
      <alignment vertical="center" wrapText="1"/>
    </xf>
    <xf numFmtId="2" fontId="72" fillId="0" borderId="1" xfId="0" applyNumberFormat="1" applyFont="1" applyFill="1" applyBorder="1" applyAlignment="1" applyProtection="1">
      <alignment horizontal="right" vertical="center" wrapText="1"/>
    </xf>
    <xf numFmtId="1" fontId="72" fillId="0" borderId="3" xfId="0" applyNumberFormat="1" applyFont="1" applyFill="1" applyBorder="1" applyAlignment="1" applyProtection="1">
      <alignment horizontal="right" vertical="center" wrapText="1"/>
      <protection locked="0"/>
    </xf>
    <xf numFmtId="2" fontId="4" fillId="21" borderId="1" xfId="0" applyNumberFormat="1" applyFont="1" applyFill="1" applyBorder="1" applyAlignment="1" applyProtection="1">
      <alignment horizontal="right" vertical="center" wrapText="1"/>
      <protection locked="0"/>
    </xf>
    <xf numFmtId="2" fontId="4" fillId="21" borderId="1" xfId="0" applyNumberFormat="1" applyFont="1" applyFill="1" applyBorder="1" applyAlignment="1" applyProtection="1">
      <alignment horizontal="right" vertical="center" wrapText="1"/>
    </xf>
    <xf numFmtId="1" fontId="4" fillId="21" borderId="3" xfId="0" applyNumberFormat="1" applyFont="1" applyFill="1" applyBorder="1" applyAlignment="1" applyProtection="1">
      <alignment horizontal="right" vertical="center" wrapText="1"/>
      <protection locked="0"/>
    </xf>
    <xf numFmtId="1" fontId="4" fillId="0" borderId="1" xfId="0" applyNumberFormat="1" applyFont="1" applyFill="1" applyBorder="1" applyAlignment="1" applyProtection="1">
      <alignment horizontal="right" vertical="center" wrapText="1"/>
      <protection locked="0"/>
    </xf>
    <xf numFmtId="2" fontId="4" fillId="0" borderId="24" xfId="0" applyNumberFormat="1" applyFont="1" applyFill="1" applyBorder="1" applyAlignment="1" applyProtection="1">
      <alignment horizontal="right" vertical="center" wrapText="1"/>
    </xf>
    <xf numFmtId="1" fontId="4" fillId="0" borderId="64" xfId="0" applyNumberFormat="1" applyFont="1" applyFill="1" applyBorder="1" applyAlignment="1" applyProtection="1">
      <alignment horizontal="right" vertical="center" wrapText="1"/>
      <protection locked="0"/>
    </xf>
    <xf numFmtId="0" fontId="50" fillId="0" borderId="0" xfId="0" applyFont="1" applyAlignment="1">
      <alignment vertical="center" wrapText="1"/>
    </xf>
    <xf numFmtId="0" fontId="72" fillId="22" borderId="53" xfId="0" applyFont="1" applyFill="1" applyBorder="1" applyAlignment="1" applyProtection="1">
      <alignment horizontal="left" vertical="center" wrapText="1"/>
    </xf>
    <xf numFmtId="0" fontId="4" fillId="0" borderId="0" xfId="0" applyFont="1" applyAlignment="1" applyProtection="1">
      <alignment vertical="center" wrapText="1"/>
    </xf>
    <xf numFmtId="0" fontId="4" fillId="3" borderId="28" xfId="0" applyFont="1" applyFill="1" applyBorder="1" applyAlignment="1" applyProtection="1">
      <alignment horizontal="left" vertical="center" wrapText="1"/>
    </xf>
    <xf numFmtId="0" fontId="4" fillId="3" borderId="1" xfId="0" applyFont="1" applyFill="1" applyBorder="1" applyAlignment="1" applyProtection="1">
      <alignment horizontal="right" vertical="center" wrapText="1"/>
      <protection locked="0"/>
    </xf>
    <xf numFmtId="0" fontId="4" fillId="3" borderId="1" xfId="0" applyFont="1" applyFill="1" applyBorder="1" applyAlignment="1" applyProtection="1">
      <alignment horizontal="right" vertical="center" wrapText="1"/>
    </xf>
    <xf numFmtId="0" fontId="4" fillId="0" borderId="0" xfId="0" applyFont="1" applyAlignment="1">
      <alignment vertical="center" wrapText="1"/>
    </xf>
    <xf numFmtId="0" fontId="72" fillId="0" borderId="28" xfId="0" applyFont="1" applyFill="1" applyBorder="1" applyAlignment="1" applyProtection="1">
      <alignment horizontal="left" vertical="center" wrapText="1"/>
    </xf>
    <xf numFmtId="2" fontId="72" fillId="0" borderId="1" xfId="0" applyNumberFormat="1" applyFont="1" applyFill="1" applyBorder="1" applyAlignment="1" applyProtection="1">
      <alignment horizontal="right" vertical="center" wrapText="1"/>
      <protection locked="0"/>
    </xf>
    <xf numFmtId="0" fontId="72" fillId="0" borderId="3" xfId="0" applyFont="1" applyFill="1" applyBorder="1" applyAlignment="1" applyProtection="1">
      <alignment horizontal="right" vertical="center" wrapText="1"/>
      <protection locked="0"/>
    </xf>
    <xf numFmtId="0" fontId="4" fillId="0" borderId="0" xfId="0" applyFont="1" applyFill="1" applyAlignment="1" applyProtection="1">
      <alignment vertical="center" wrapText="1"/>
    </xf>
    <xf numFmtId="0" fontId="4" fillId="3" borderId="1"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4" fillId="0" borderId="0" xfId="0" applyFont="1" applyFill="1" applyAlignment="1">
      <alignment vertical="center" wrapText="1"/>
    </xf>
    <xf numFmtId="0" fontId="72" fillId="22" borderId="28" xfId="0" applyFont="1" applyFill="1" applyBorder="1" applyAlignment="1" applyProtection="1">
      <alignment horizontal="left" vertical="center" wrapText="1"/>
    </xf>
    <xf numFmtId="0" fontId="72" fillId="0" borderId="0" xfId="0" applyFont="1" applyAlignment="1" applyProtection="1">
      <alignment vertical="center" wrapText="1"/>
    </xf>
    <xf numFmtId="0" fontId="72" fillId="3" borderId="1" xfId="0" applyFont="1" applyFill="1" applyBorder="1" applyAlignment="1" applyProtection="1">
      <alignment horizontal="right" vertical="center" wrapText="1"/>
    </xf>
    <xf numFmtId="0" fontId="72" fillId="3" borderId="1" xfId="0" applyFont="1" applyFill="1" applyBorder="1" applyAlignment="1" applyProtection="1">
      <alignment horizontal="right" vertical="center" wrapText="1"/>
      <protection locked="0"/>
    </xf>
    <xf numFmtId="0" fontId="4" fillId="10" borderId="28" xfId="0" applyFont="1" applyFill="1" applyBorder="1" applyAlignment="1" applyProtection="1">
      <alignment horizontal="left" vertical="center" wrapText="1"/>
    </xf>
    <xf numFmtId="0" fontId="4" fillId="0" borderId="0" xfId="0" applyFont="1" applyAlignment="1" applyProtection="1">
      <alignment vertical="center" wrapText="1"/>
      <protection locked="0"/>
    </xf>
    <xf numFmtId="0" fontId="4" fillId="0" borderId="1" xfId="0" applyFont="1" applyBorder="1" applyAlignment="1" applyProtection="1">
      <alignment vertical="center" wrapText="1"/>
    </xf>
    <xf numFmtId="0" fontId="4" fillId="3" borderId="24" xfId="0" applyFont="1" applyFill="1" applyBorder="1" applyAlignment="1" applyProtection="1">
      <alignment horizontal="right" vertical="center" wrapText="1"/>
    </xf>
    <xf numFmtId="0" fontId="101" fillId="0" borderId="0" xfId="0" applyFont="1" applyAlignment="1">
      <alignment vertical="center" wrapText="1"/>
    </xf>
    <xf numFmtId="0" fontId="84" fillId="0" borderId="1" xfId="1" applyFont="1" applyFill="1" applyBorder="1" applyAlignment="1" applyProtection="1">
      <alignment vertical="center" wrapText="1"/>
      <protection locked="0"/>
    </xf>
    <xf numFmtId="2" fontId="94" fillId="16" borderId="41" xfId="0" applyNumberFormat="1" applyFont="1" applyFill="1" applyBorder="1" applyAlignment="1" applyProtection="1">
      <alignment horizontal="center" vertical="center" wrapText="1"/>
      <protection locked="0"/>
    </xf>
    <xf numFmtId="0" fontId="3" fillId="0" borderId="1" xfId="1" applyFont="1" applyFill="1" applyBorder="1" applyAlignment="1" applyProtection="1">
      <alignment vertical="top" wrapText="1"/>
    </xf>
    <xf numFmtId="0" fontId="3" fillId="0" borderId="1" xfId="1" applyFont="1" applyFill="1" applyBorder="1" applyAlignment="1" applyProtection="1">
      <alignment horizontal="left" vertical="top" wrapText="1"/>
    </xf>
    <xf numFmtId="0" fontId="72" fillId="18" borderId="15" xfId="1" applyFont="1" applyFill="1" applyBorder="1" applyAlignment="1" applyProtection="1">
      <alignment horizontal="left" vertical="center" wrapText="1"/>
    </xf>
    <xf numFmtId="0" fontId="3" fillId="10" borderId="1" xfId="9" applyFont="1" applyFill="1" applyBorder="1" applyAlignment="1"/>
    <xf numFmtId="2" fontId="50" fillId="0" borderId="0" xfId="0" applyNumberFormat="1" applyFont="1" applyFill="1" applyBorder="1" applyAlignment="1" applyProtection="1">
      <alignment horizontal="left" vertical="center" wrapText="1"/>
    </xf>
    <xf numFmtId="164" fontId="50" fillId="0" borderId="0" xfId="0" applyNumberFormat="1" applyFont="1" applyFill="1" applyBorder="1" applyAlignment="1" applyProtection="1">
      <alignment horizontal="left" vertical="center" wrapText="1"/>
    </xf>
    <xf numFmtId="164" fontId="50" fillId="0" borderId="0" xfId="0" applyNumberFormat="1" applyFont="1" applyFill="1" applyBorder="1" applyAlignment="1" applyProtection="1">
      <alignment horizontal="left" vertical="center" wrapText="1"/>
      <protection locked="0"/>
    </xf>
    <xf numFmtId="2" fontId="50" fillId="0" borderId="0" xfId="0" applyNumberFormat="1" applyFont="1" applyFill="1" applyBorder="1" applyAlignment="1" applyProtection="1">
      <alignment horizontal="left" vertical="center" wrapText="1"/>
      <protection locked="0"/>
    </xf>
    <xf numFmtId="2" fontId="52" fillId="0" borderId="0" xfId="0" applyNumberFormat="1" applyFont="1" applyFill="1" applyBorder="1" applyAlignment="1" applyProtection="1">
      <alignment horizontal="left" vertical="center" wrapText="1"/>
    </xf>
    <xf numFmtId="2" fontId="52" fillId="0" borderId="0" xfId="0" applyNumberFormat="1" applyFont="1" applyFill="1" applyBorder="1" applyAlignment="1" applyProtection="1">
      <alignment horizontal="left" vertical="center" wrapText="1"/>
      <protection locked="0"/>
    </xf>
    <xf numFmtId="2" fontId="57" fillId="0" borderId="0" xfId="0" applyNumberFormat="1" applyFont="1" applyFill="1" applyBorder="1" applyAlignment="1" applyProtection="1">
      <alignment horizontal="right" vertical="center" wrapText="1"/>
    </xf>
    <xf numFmtId="2" fontId="56" fillId="0" borderId="0" xfId="0" applyNumberFormat="1" applyFont="1" applyFill="1" applyBorder="1" applyAlignment="1" applyProtection="1">
      <alignment horizontal="left" vertical="center" wrapText="1"/>
    </xf>
    <xf numFmtId="2" fontId="56" fillId="0" borderId="0" xfId="0" applyNumberFormat="1" applyFont="1" applyFill="1" applyBorder="1" applyAlignment="1" applyProtection="1">
      <alignment horizontal="right" vertical="center" wrapText="1"/>
    </xf>
    <xf numFmtId="2" fontId="51" fillId="0" borderId="0" xfId="0" applyNumberFormat="1" applyFont="1" applyFill="1" applyBorder="1" applyAlignment="1" applyProtection="1">
      <alignment horizontal="left" vertical="center" wrapText="1"/>
    </xf>
    <xf numFmtId="164" fontId="51" fillId="0" borderId="0" xfId="0" applyNumberFormat="1" applyFont="1" applyFill="1" applyBorder="1" applyAlignment="1" applyProtection="1">
      <alignment horizontal="left" vertical="center" wrapText="1"/>
    </xf>
    <xf numFmtId="164" fontId="51" fillId="0" borderId="0" xfId="0" applyNumberFormat="1" applyFont="1" applyFill="1" applyBorder="1" applyAlignment="1" applyProtection="1">
      <alignment horizontal="left" vertical="center" wrapText="1"/>
      <protection locked="0"/>
    </xf>
    <xf numFmtId="2" fontId="51" fillId="0" borderId="0" xfId="0" applyNumberFormat="1" applyFont="1" applyFill="1" applyBorder="1" applyAlignment="1" applyProtection="1">
      <alignment horizontal="left" vertical="center" wrapText="1"/>
      <protection locked="0"/>
    </xf>
    <xf numFmtId="2" fontId="96" fillId="0" borderId="18" xfId="0" applyNumberFormat="1" applyFont="1" applyFill="1" applyBorder="1" applyAlignment="1" applyProtection="1">
      <alignment horizontal="right" vertical="center" wrapText="1"/>
    </xf>
    <xf numFmtId="2" fontId="13" fillId="15" borderId="19" xfId="0" applyNumberFormat="1" applyFont="1" applyFill="1" applyBorder="1" applyAlignment="1" applyProtection="1">
      <alignment horizontal="left" vertical="center" wrapText="1"/>
    </xf>
    <xf numFmtId="2" fontId="2" fillId="0" borderId="0" xfId="0" applyNumberFormat="1" applyFont="1" applyFill="1" applyBorder="1" applyAlignment="1" applyProtection="1">
      <alignment horizontal="left" vertical="center" wrapText="1"/>
    </xf>
    <xf numFmtId="2" fontId="2" fillId="0" borderId="0" xfId="0" applyNumberFormat="1" applyFont="1" applyFill="1" applyBorder="1" applyAlignment="1" applyProtection="1">
      <alignment horizontal="left" vertical="center" wrapText="1"/>
      <protection locked="0"/>
    </xf>
    <xf numFmtId="2" fontId="72" fillId="0" borderId="0" xfId="0" applyNumberFormat="1" applyFont="1" applyFill="1" applyBorder="1" applyAlignment="1" applyProtection="1">
      <alignment horizontal="center" vertical="center" wrapText="1"/>
      <protection locked="0"/>
    </xf>
    <xf numFmtId="2" fontId="94" fillId="16" borderId="29" xfId="0" applyNumberFormat="1" applyFont="1" applyFill="1" applyBorder="1" applyAlignment="1" applyProtection="1">
      <alignment horizontal="center" vertical="center" wrapText="1"/>
    </xf>
    <xf numFmtId="2" fontId="11" fillId="16" borderId="29" xfId="0" applyNumberFormat="1" applyFont="1" applyFill="1" applyBorder="1" applyAlignment="1" applyProtection="1">
      <alignment horizontal="center" vertical="center" wrapText="1"/>
      <protection locked="0"/>
    </xf>
    <xf numFmtId="2" fontId="11" fillId="16" borderId="63" xfId="0" applyNumberFormat="1" applyFont="1" applyFill="1" applyBorder="1" applyAlignment="1" applyProtection="1">
      <alignment horizontal="center" vertical="center" wrapText="1"/>
      <protection locked="0"/>
    </xf>
    <xf numFmtId="49" fontId="11" fillId="17" borderId="26" xfId="0" applyNumberFormat="1" applyFont="1" applyFill="1" applyBorder="1" applyAlignment="1" applyProtection="1">
      <alignment horizontal="right" vertical="center" wrapText="1"/>
    </xf>
    <xf numFmtId="2" fontId="11" fillId="17" borderId="27" xfId="0" applyNumberFormat="1" applyFont="1" applyFill="1" applyBorder="1" applyAlignment="1" applyProtection="1">
      <alignment horizontal="left" vertical="center" wrapText="1"/>
    </xf>
    <xf numFmtId="2" fontId="11" fillId="17" borderId="27" xfId="0" applyNumberFormat="1" applyFont="1" applyFill="1" applyBorder="1" applyAlignment="1" applyProtection="1">
      <alignment horizontal="right" vertical="center" wrapText="1"/>
      <protection locked="0"/>
    </xf>
    <xf numFmtId="2" fontId="11" fillId="17" borderId="31" xfId="0" applyNumberFormat="1" applyFont="1" applyFill="1" applyBorder="1" applyAlignment="1" applyProtection="1">
      <alignment horizontal="right" vertical="center" wrapText="1"/>
      <protection locked="0"/>
    </xf>
    <xf numFmtId="2" fontId="11" fillId="17" borderId="39" xfId="0" applyNumberFormat="1" applyFont="1" applyFill="1" applyBorder="1" applyAlignment="1" applyProtection="1">
      <alignment horizontal="right" vertical="center" wrapText="1"/>
      <protection locked="0"/>
    </xf>
    <xf numFmtId="49" fontId="11" fillId="0" borderId="28" xfId="0" applyNumberFormat="1" applyFont="1" applyFill="1" applyBorder="1" applyAlignment="1" applyProtection="1">
      <alignment horizontal="right" vertical="center" wrapText="1"/>
    </xf>
    <xf numFmtId="0" fontId="13" fillId="0" borderId="1" xfId="0" applyFont="1" applyBorder="1" applyAlignment="1" applyProtection="1">
      <alignment vertical="center" wrapText="1"/>
    </xf>
    <xf numFmtId="2" fontId="13" fillId="0" borderId="1" xfId="0" applyNumberFormat="1" applyFont="1" applyFill="1" applyBorder="1" applyAlignment="1" applyProtection="1">
      <alignment horizontal="right" vertical="center" wrapText="1"/>
    </xf>
    <xf numFmtId="2" fontId="13" fillId="0" borderId="1" xfId="0" applyNumberFormat="1" applyFont="1" applyFill="1" applyBorder="1" applyAlignment="1" applyProtection="1">
      <alignment horizontal="right" vertical="center" wrapText="1"/>
      <protection locked="0"/>
    </xf>
    <xf numFmtId="2" fontId="2" fillId="0" borderId="1" xfId="0" applyNumberFormat="1" applyFont="1" applyFill="1" applyBorder="1" applyAlignment="1" applyProtection="1">
      <alignment horizontal="right" vertical="center" wrapText="1"/>
      <protection locked="0"/>
    </xf>
    <xf numFmtId="2" fontId="2" fillId="0" borderId="2" xfId="0" applyNumberFormat="1" applyFont="1" applyFill="1" applyBorder="1" applyAlignment="1" applyProtection="1">
      <alignment horizontal="right" vertical="center" wrapText="1"/>
      <protection locked="0"/>
    </xf>
    <xf numFmtId="2" fontId="2" fillId="0" borderId="37" xfId="0" applyNumberFormat="1" applyFont="1" applyFill="1" applyBorder="1" applyAlignment="1" applyProtection="1">
      <alignment horizontal="right" vertical="center" wrapText="1"/>
      <protection locked="0"/>
    </xf>
    <xf numFmtId="0" fontId="11" fillId="0" borderId="28" xfId="0" applyFont="1" applyFill="1" applyBorder="1" applyAlignment="1" applyProtection="1">
      <alignment horizontal="right" vertical="center" wrapText="1"/>
    </xf>
    <xf numFmtId="2" fontId="72" fillId="0" borderId="2" xfId="0" applyNumberFormat="1" applyFont="1" applyFill="1" applyBorder="1" applyAlignment="1" applyProtection="1">
      <alignment horizontal="right" vertical="center" wrapText="1"/>
      <protection locked="0"/>
    </xf>
    <xf numFmtId="2" fontId="72" fillId="0" borderId="0" xfId="0" applyNumberFormat="1" applyFont="1" applyFill="1" applyBorder="1" applyAlignment="1" applyProtection="1">
      <alignment horizontal="left" vertical="center" wrapText="1"/>
      <protection locked="0"/>
    </xf>
    <xf numFmtId="2" fontId="72" fillId="0" borderId="0" xfId="0" applyNumberFormat="1" applyFont="1" applyFill="1" applyBorder="1" applyAlignment="1" applyProtection="1">
      <alignment horizontal="left" vertical="center" wrapText="1"/>
    </xf>
    <xf numFmtId="49" fontId="11" fillId="17" borderId="28" xfId="0" applyNumberFormat="1" applyFont="1" applyFill="1" applyBorder="1" applyAlignment="1" applyProtection="1">
      <alignment horizontal="right" vertical="center" wrapText="1"/>
    </xf>
    <xf numFmtId="2" fontId="11" fillId="17" borderId="1" xfId="0" applyNumberFormat="1" applyFont="1" applyFill="1" applyBorder="1" applyAlignment="1" applyProtection="1">
      <alignment horizontal="left" vertical="center" wrapText="1"/>
    </xf>
    <xf numFmtId="2" fontId="11" fillId="17" borderId="1" xfId="0" applyNumberFormat="1" applyFont="1" applyFill="1" applyBorder="1" applyAlignment="1" applyProtection="1">
      <alignment horizontal="right" vertical="center" wrapText="1"/>
    </xf>
    <xf numFmtId="2" fontId="11" fillId="17" borderId="1" xfId="0" applyNumberFormat="1" applyFont="1" applyFill="1" applyBorder="1" applyAlignment="1" applyProtection="1">
      <alignment horizontal="right" vertical="center" wrapText="1"/>
      <protection locked="0"/>
    </xf>
    <xf numFmtId="0" fontId="13" fillId="0" borderId="1" xfId="0" applyFont="1" applyFill="1" applyBorder="1" applyAlignment="1" applyProtection="1">
      <alignment horizontal="left" vertical="center" wrapText="1"/>
    </xf>
    <xf numFmtId="2" fontId="74" fillId="0" borderId="15" xfId="0" applyNumberFormat="1" applyFont="1" applyFill="1" applyBorder="1" applyAlignment="1" applyProtection="1">
      <alignment horizontal="right" vertical="center" wrapText="1"/>
      <protection locked="0"/>
    </xf>
    <xf numFmtId="2" fontId="2" fillId="0" borderId="15" xfId="0" applyNumberFormat="1" applyFont="1" applyFill="1" applyBorder="1" applyAlignment="1" applyProtection="1">
      <alignment horizontal="right" vertical="center" wrapText="1"/>
      <protection locked="0"/>
    </xf>
    <xf numFmtId="2" fontId="2" fillId="0" borderId="11" xfId="0" applyNumberFormat="1" applyFont="1" applyFill="1" applyBorder="1" applyAlignment="1" applyProtection="1">
      <alignment horizontal="right" vertical="center" wrapText="1"/>
      <protection locked="0"/>
    </xf>
    <xf numFmtId="0" fontId="11" fillId="17" borderId="28" xfId="0" applyFont="1" applyFill="1" applyBorder="1" applyAlignment="1" applyProtection="1">
      <alignment horizontal="right" vertical="center" wrapText="1"/>
    </xf>
    <xf numFmtId="0" fontId="11" fillId="17" borderId="1" xfId="0" applyFont="1" applyFill="1" applyBorder="1" applyAlignment="1" applyProtection="1">
      <alignment horizontal="left" vertical="center" wrapText="1"/>
    </xf>
    <xf numFmtId="2" fontId="11" fillId="17" borderId="15" xfId="0" applyNumberFormat="1" applyFont="1" applyFill="1" applyBorder="1" applyAlignment="1" applyProtection="1">
      <alignment horizontal="right" vertical="center" wrapText="1"/>
      <protection locked="0"/>
    </xf>
    <xf numFmtId="2" fontId="11" fillId="17" borderId="11" xfId="0" applyNumberFormat="1" applyFont="1" applyFill="1" applyBorder="1" applyAlignment="1" applyProtection="1">
      <alignment horizontal="right" vertical="center" wrapText="1"/>
      <protection locked="0"/>
    </xf>
    <xf numFmtId="2" fontId="72" fillId="17" borderId="36" xfId="0" applyNumberFormat="1" applyFont="1" applyFill="1" applyBorder="1" applyAlignment="1" applyProtection="1">
      <alignment horizontal="right" vertical="center" wrapText="1"/>
      <protection locked="0"/>
    </xf>
    <xf numFmtId="0" fontId="11" fillId="17" borderId="28" xfId="0" applyFont="1" applyFill="1" applyBorder="1" applyAlignment="1" applyProtection="1">
      <alignment horizontal="right" vertical="center"/>
    </xf>
    <xf numFmtId="0" fontId="11" fillId="17" borderId="1" xfId="0" applyFont="1" applyFill="1" applyBorder="1" applyAlignment="1" applyProtection="1">
      <alignment vertical="center" wrapText="1"/>
    </xf>
    <xf numFmtId="0" fontId="11" fillId="16" borderId="28" xfId="0" applyFont="1" applyFill="1" applyBorder="1" applyAlignment="1" applyProtection="1">
      <alignment horizontal="right" vertical="center" wrapText="1"/>
    </xf>
    <xf numFmtId="2" fontId="11" fillId="16" borderId="1" xfId="0" applyNumberFormat="1" applyFont="1" applyFill="1" applyBorder="1" applyAlignment="1" applyProtection="1">
      <alignment horizontal="left" vertical="center" wrapText="1"/>
    </xf>
    <xf numFmtId="2" fontId="11" fillId="16" borderId="1" xfId="0" applyNumberFormat="1" applyFont="1" applyFill="1" applyBorder="1" applyAlignment="1" applyProtection="1">
      <alignment horizontal="right" vertical="center" wrapText="1"/>
      <protection locked="0"/>
    </xf>
    <xf numFmtId="2" fontId="11" fillId="16" borderId="37" xfId="0" applyNumberFormat="1" applyFont="1" applyFill="1" applyBorder="1" applyAlignment="1" applyProtection="1">
      <alignment horizontal="right" vertical="center" wrapText="1"/>
      <protection locked="0"/>
    </xf>
    <xf numFmtId="2" fontId="11" fillId="17" borderId="28" xfId="0" applyNumberFormat="1" applyFont="1" applyFill="1" applyBorder="1" applyAlignment="1" applyProtection="1">
      <alignment horizontal="right" vertical="center" wrapText="1"/>
    </xf>
    <xf numFmtId="0" fontId="13" fillId="0" borderId="28" xfId="0" applyFont="1" applyFill="1" applyBorder="1" applyAlignment="1" applyProtection="1">
      <alignment horizontal="right" vertical="center"/>
    </xf>
    <xf numFmtId="0" fontId="13" fillId="0" borderId="1" xfId="0" applyFont="1" applyFill="1" applyBorder="1" applyAlignment="1" applyProtection="1">
      <alignment vertical="center" wrapText="1"/>
    </xf>
    <xf numFmtId="0" fontId="11" fillId="18" borderId="28" xfId="0" applyFont="1" applyFill="1" applyBorder="1" applyAlignment="1" applyProtection="1">
      <alignment horizontal="right" vertical="center"/>
    </xf>
    <xf numFmtId="0" fontId="11" fillId="18" borderId="1" xfId="0" applyFont="1" applyFill="1" applyBorder="1" applyAlignment="1" applyProtection="1">
      <alignment horizontal="left" vertical="center" wrapText="1"/>
    </xf>
    <xf numFmtId="2" fontId="11" fillId="18" borderId="1" xfId="0" applyNumberFormat="1" applyFont="1" applyFill="1" applyBorder="1" applyAlignment="1" applyProtection="1">
      <alignment horizontal="right" vertical="center" wrapText="1"/>
    </xf>
    <xf numFmtId="2" fontId="76" fillId="18" borderId="1" xfId="0" applyNumberFormat="1" applyFont="1" applyFill="1" applyBorder="1" applyAlignment="1" applyProtection="1">
      <alignment horizontal="right" vertical="center" wrapText="1"/>
    </xf>
    <xf numFmtId="2" fontId="72" fillId="18" borderId="1" xfId="0" applyNumberFormat="1" applyFont="1" applyFill="1" applyBorder="1" applyAlignment="1" applyProtection="1">
      <alignment horizontal="right" vertical="center" wrapText="1"/>
    </xf>
    <xf numFmtId="2" fontId="72" fillId="18" borderId="2" xfId="0" applyNumberFormat="1" applyFont="1" applyFill="1" applyBorder="1" applyAlignment="1" applyProtection="1">
      <alignment horizontal="right" vertical="center" wrapText="1"/>
    </xf>
    <xf numFmtId="2" fontId="72" fillId="18" borderId="37" xfId="0" applyNumberFormat="1" applyFont="1" applyFill="1" applyBorder="1" applyAlignment="1" applyProtection="1">
      <alignment horizontal="right" vertical="center" wrapText="1"/>
    </xf>
    <xf numFmtId="0" fontId="102" fillId="0" borderId="1" xfId="0" applyFont="1" applyFill="1" applyBorder="1" applyAlignment="1" applyProtection="1">
      <alignment horizontal="left" vertical="center" wrapText="1"/>
    </xf>
    <xf numFmtId="2" fontId="11" fillId="16" borderId="28" xfId="0" applyNumberFormat="1" applyFont="1" applyFill="1" applyBorder="1" applyAlignment="1" applyProtection="1">
      <alignment horizontal="right" vertical="center" wrapText="1"/>
    </xf>
    <xf numFmtId="2" fontId="76" fillId="17" borderId="1" xfId="0" applyNumberFormat="1" applyFont="1" applyFill="1" applyBorder="1" applyAlignment="1" applyProtection="1">
      <alignment horizontal="right" vertical="center" wrapText="1"/>
      <protection locked="0"/>
    </xf>
    <xf numFmtId="2" fontId="72" fillId="17" borderId="1" xfId="0" applyNumberFormat="1" applyFont="1" applyFill="1" applyBorder="1" applyAlignment="1" applyProtection="1">
      <alignment horizontal="right" vertical="center" wrapText="1"/>
      <protection locked="0"/>
    </xf>
    <xf numFmtId="2" fontId="72" fillId="17" borderId="2" xfId="0" applyNumberFormat="1" applyFont="1" applyFill="1" applyBorder="1" applyAlignment="1" applyProtection="1">
      <alignment horizontal="right" vertical="center" wrapText="1"/>
      <protection locked="0"/>
    </xf>
    <xf numFmtId="2" fontId="11" fillId="17" borderId="36" xfId="0" applyNumberFormat="1" applyFont="1" applyFill="1" applyBorder="1" applyAlignment="1" applyProtection="1">
      <alignment horizontal="right" vertical="center" wrapText="1"/>
      <protection locked="0"/>
    </xf>
    <xf numFmtId="0" fontId="11" fillId="0" borderId="1" xfId="0" applyFont="1" applyFill="1" applyBorder="1" applyAlignment="1" applyProtection="1">
      <alignment horizontal="justify" vertical="center" wrapText="1"/>
    </xf>
    <xf numFmtId="0" fontId="13" fillId="0" borderId="28" xfId="0" applyFont="1" applyFill="1" applyBorder="1" applyAlignment="1" applyProtection="1">
      <alignment horizontal="right" vertical="center" wrapText="1"/>
    </xf>
    <xf numFmtId="0" fontId="11" fillId="0" borderId="28" xfId="0" applyFont="1" applyFill="1" applyBorder="1" applyAlignment="1" applyProtection="1">
      <alignment horizontal="right" vertical="center"/>
    </xf>
    <xf numFmtId="0" fontId="11" fillId="16" borderId="33" xfId="0" applyFont="1" applyFill="1" applyBorder="1" applyAlignment="1" applyProtection="1">
      <alignment horizontal="right" vertical="center" wrapText="1"/>
    </xf>
    <xf numFmtId="0" fontId="11" fillId="16" borderId="17" xfId="0" applyFont="1" applyFill="1" applyBorder="1" applyAlignment="1" applyProtection="1">
      <alignment vertical="center" wrapText="1"/>
    </xf>
    <xf numFmtId="2" fontId="11" fillId="16" borderId="17" xfId="0" applyNumberFormat="1" applyFont="1" applyFill="1" applyBorder="1" applyAlignment="1" applyProtection="1">
      <alignment horizontal="right" vertical="center" wrapText="1"/>
    </xf>
    <xf numFmtId="2" fontId="11" fillId="16" borderId="17" xfId="0" applyNumberFormat="1" applyFont="1" applyFill="1" applyBorder="1" applyAlignment="1" applyProtection="1">
      <alignment horizontal="right" vertical="center" wrapText="1"/>
      <protection locked="0"/>
    </xf>
    <xf numFmtId="2" fontId="72" fillId="16" borderId="36" xfId="0" applyNumberFormat="1" applyFont="1" applyFill="1" applyBorder="1" applyAlignment="1" applyProtection="1">
      <alignment horizontal="right" vertical="center" wrapText="1"/>
      <protection locked="0"/>
    </xf>
    <xf numFmtId="2" fontId="11" fillId="14" borderId="18" xfId="0" applyNumberFormat="1" applyFont="1" applyFill="1" applyBorder="1" applyAlignment="1" applyProtection="1">
      <alignment horizontal="right" vertical="center" wrapText="1"/>
    </xf>
    <xf numFmtId="2" fontId="11" fillId="14" borderId="23" xfId="0" applyNumberFormat="1" applyFont="1" applyFill="1" applyBorder="1" applyAlignment="1" applyProtection="1">
      <alignment horizontal="right" vertical="center" wrapText="1"/>
    </xf>
    <xf numFmtId="2" fontId="11" fillId="14" borderId="23" xfId="0" applyNumberFormat="1" applyFont="1" applyFill="1" applyBorder="1" applyAlignment="1" applyProtection="1">
      <alignment horizontal="right" vertical="center" wrapText="1"/>
      <protection locked="0"/>
    </xf>
    <xf numFmtId="2" fontId="11" fillId="14" borderId="21" xfId="0" applyNumberFormat="1" applyFont="1" applyFill="1" applyBorder="1" applyAlignment="1" applyProtection="1">
      <alignment horizontal="right" vertical="center" wrapText="1"/>
      <protection locked="0"/>
    </xf>
    <xf numFmtId="2" fontId="11" fillId="14" borderId="19" xfId="0" applyNumberFormat="1" applyFont="1" applyFill="1" applyBorder="1" applyAlignment="1" applyProtection="1">
      <alignment horizontal="right" vertical="center" wrapText="1"/>
      <protection locked="0"/>
    </xf>
    <xf numFmtId="0" fontId="2" fillId="0" borderId="1" xfId="1" applyFont="1" applyFill="1" applyBorder="1" applyAlignment="1" applyProtection="1">
      <alignment horizontal="left" vertical="center" wrapText="1"/>
    </xf>
    <xf numFmtId="0" fontId="2" fillId="0" borderId="1" xfId="1" applyFont="1" applyFill="1" applyBorder="1" applyAlignment="1" applyProtection="1">
      <alignment horizontal="left" vertical="top" wrapText="1"/>
    </xf>
    <xf numFmtId="0" fontId="2" fillId="2" borderId="1" xfId="1" applyFont="1" applyFill="1" applyBorder="1" applyAlignment="1" applyProtection="1">
      <alignment horizontal="left" vertical="top" wrapText="1"/>
    </xf>
    <xf numFmtId="0" fontId="2" fillId="18" borderId="1" xfId="1" applyFont="1" applyFill="1" applyBorder="1" applyAlignment="1" applyProtection="1">
      <alignment horizontal="left" vertical="top" wrapText="1"/>
    </xf>
    <xf numFmtId="0" fontId="2" fillId="0" borderId="1" xfId="1" applyFont="1" applyFill="1" applyBorder="1" applyAlignment="1" applyProtection="1">
      <alignment horizontal="left" vertical="top" wrapText="1"/>
      <protection locked="0"/>
    </xf>
    <xf numFmtId="0" fontId="2" fillId="0" borderId="1" xfId="1" applyFont="1" applyBorder="1" applyAlignment="1">
      <alignment vertical="top" wrapText="1"/>
    </xf>
    <xf numFmtId="0" fontId="2" fillId="18" borderId="1" xfId="1" applyFont="1" applyFill="1" applyBorder="1" applyAlignment="1" applyProtection="1">
      <alignment horizontal="left" vertical="center" wrapText="1"/>
    </xf>
    <xf numFmtId="0" fontId="102" fillId="0" borderId="1" xfId="0" applyFont="1" applyFill="1" applyBorder="1" applyAlignment="1" applyProtection="1">
      <alignment horizontal="left" vertical="center" wrapText="1" indent="2"/>
    </xf>
    <xf numFmtId="0" fontId="103"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1" fontId="72" fillId="18" borderId="1" xfId="1" applyNumberFormat="1" applyFont="1" applyFill="1" applyBorder="1" applyAlignment="1" applyProtection="1">
      <alignment horizontal="right" vertical="top" wrapText="1"/>
      <protection locked="0"/>
    </xf>
    <xf numFmtId="2" fontId="72" fillId="18" borderId="1" xfId="1" applyNumberFormat="1" applyFont="1" applyFill="1" applyBorder="1" applyAlignment="1" applyProtection="1">
      <alignment horizontal="right" vertical="top" wrapText="1"/>
      <protection locked="0"/>
    </xf>
    <xf numFmtId="1" fontId="6" fillId="10" borderId="1" xfId="1" applyNumberFormat="1" applyFont="1" applyFill="1" applyBorder="1" applyAlignment="1" applyProtection="1">
      <alignment horizontal="right" vertical="top" wrapText="1"/>
      <protection locked="0"/>
    </xf>
    <xf numFmtId="2" fontId="6" fillId="10" borderId="1" xfId="1" applyNumberFormat="1" applyFont="1" applyFill="1" applyBorder="1" applyAlignment="1" applyProtection="1">
      <alignment horizontal="right" vertical="top" wrapText="1"/>
      <protection locked="0"/>
    </xf>
    <xf numFmtId="1" fontId="6" fillId="26" borderId="1" xfId="1" applyNumberFormat="1" applyFont="1" applyFill="1" applyBorder="1" applyAlignment="1" applyProtection="1">
      <alignment horizontal="right" vertical="top" wrapText="1"/>
      <protection locked="0"/>
    </xf>
    <xf numFmtId="2" fontId="6" fillId="26" borderId="1" xfId="1" applyNumberFormat="1" applyFont="1" applyFill="1" applyBorder="1" applyAlignment="1" applyProtection="1">
      <alignment horizontal="right" vertical="top" wrapText="1"/>
      <protection locked="0"/>
    </xf>
    <xf numFmtId="1" fontId="6" fillId="18" borderId="1" xfId="1" applyNumberFormat="1" applyFont="1" applyFill="1" applyBorder="1" applyAlignment="1" applyProtection="1">
      <alignment horizontal="right" vertical="top" wrapText="1"/>
      <protection locked="0"/>
    </xf>
    <xf numFmtId="2" fontId="6" fillId="18" borderId="1" xfId="1" applyNumberFormat="1" applyFont="1" applyFill="1" applyBorder="1" applyAlignment="1" applyProtection="1">
      <alignment horizontal="right" vertical="top" wrapText="1"/>
      <protection locked="0"/>
    </xf>
    <xf numFmtId="1" fontId="72" fillId="17" borderId="1" xfId="1" applyNumberFormat="1" applyFont="1" applyFill="1" applyBorder="1" applyAlignment="1" applyProtection="1">
      <alignment horizontal="right" vertical="top" wrapText="1"/>
    </xf>
    <xf numFmtId="1" fontId="72" fillId="18" borderId="1" xfId="1" applyNumberFormat="1" applyFont="1" applyFill="1" applyBorder="1" applyAlignment="1" applyProtection="1">
      <alignment horizontal="right" vertical="top" wrapText="1"/>
    </xf>
    <xf numFmtId="2" fontId="72" fillId="18" borderId="1" xfId="1" applyNumberFormat="1" applyFont="1" applyFill="1" applyBorder="1" applyAlignment="1" applyProtection="1">
      <alignment horizontal="right" vertical="top" wrapText="1"/>
    </xf>
    <xf numFmtId="4" fontId="72" fillId="18" borderId="51" xfId="1" applyNumberFormat="1" applyFont="1" applyFill="1" applyBorder="1" applyAlignment="1" applyProtection="1">
      <alignment horizontal="right" vertical="top" wrapText="1"/>
      <protection locked="0"/>
    </xf>
    <xf numFmtId="4" fontId="6" fillId="18" borderId="28" xfId="1" applyNumberFormat="1" applyFont="1" applyFill="1" applyBorder="1" applyAlignment="1" applyProtection="1">
      <alignment horizontal="right" vertical="top" wrapText="1"/>
      <protection locked="0"/>
    </xf>
    <xf numFmtId="4" fontId="6" fillId="26" borderId="28" xfId="1" applyNumberFormat="1" applyFont="1" applyFill="1" applyBorder="1" applyAlignment="1" applyProtection="1">
      <alignment horizontal="right" vertical="top" wrapText="1"/>
      <protection locked="0"/>
    </xf>
    <xf numFmtId="4" fontId="72" fillId="18" borderId="28" xfId="1" applyNumberFormat="1" applyFont="1" applyFill="1" applyBorder="1" applyAlignment="1" applyProtection="1">
      <alignment horizontal="right" vertical="top" wrapText="1"/>
      <protection locked="0"/>
    </xf>
    <xf numFmtId="4" fontId="72" fillId="26" borderId="28" xfId="1" applyNumberFormat="1" applyFont="1" applyFill="1" applyBorder="1" applyAlignment="1" applyProtection="1">
      <alignment horizontal="right" vertical="top" wrapText="1"/>
      <protection locked="0"/>
    </xf>
    <xf numFmtId="4" fontId="72" fillId="26" borderId="40" xfId="1" applyNumberFormat="1" applyFont="1" applyFill="1" applyBorder="1" applyAlignment="1" applyProtection="1">
      <alignment horizontal="right" vertical="top" wrapText="1"/>
      <protection locked="0"/>
    </xf>
    <xf numFmtId="4" fontId="72" fillId="18" borderId="35" xfId="1" applyNumberFormat="1" applyFont="1" applyFill="1" applyBorder="1" applyAlignment="1" applyProtection="1">
      <alignment horizontal="right" vertical="top" wrapText="1"/>
    </xf>
    <xf numFmtId="4" fontId="6" fillId="18" borderId="35" xfId="1" applyNumberFormat="1" applyFont="1" applyFill="1" applyBorder="1" applyAlignment="1" applyProtection="1">
      <alignment horizontal="right" vertical="top" wrapText="1"/>
    </xf>
    <xf numFmtId="4" fontId="72" fillId="26" borderId="33" xfId="1" applyNumberFormat="1" applyFont="1" applyFill="1" applyBorder="1" applyAlignment="1" applyProtection="1">
      <alignment horizontal="right" vertical="top" wrapText="1"/>
      <protection locked="0"/>
    </xf>
    <xf numFmtId="4" fontId="6" fillId="18" borderId="35" xfId="1" applyNumberFormat="1" applyFont="1" applyFill="1" applyBorder="1" applyAlignment="1" applyProtection="1">
      <alignment horizontal="right" vertical="top" wrapText="1"/>
      <protection locked="0"/>
    </xf>
    <xf numFmtId="1" fontId="72" fillId="17" borderId="1" xfId="1" applyNumberFormat="1" applyFont="1" applyFill="1" applyBorder="1" applyAlignment="1" applyProtection="1">
      <alignment horizontal="right" vertical="top" wrapText="1"/>
      <protection locked="0"/>
    </xf>
    <xf numFmtId="1" fontId="72" fillId="26" borderId="1" xfId="1" applyNumberFormat="1" applyFont="1" applyFill="1" applyBorder="1" applyAlignment="1" applyProtection="1">
      <alignment horizontal="right" vertical="top" wrapText="1"/>
    </xf>
    <xf numFmtId="0" fontId="75" fillId="18" borderId="15" xfId="1" applyFont="1" applyFill="1" applyBorder="1" applyAlignment="1" applyProtection="1">
      <alignment horizontal="right" vertical="top" wrapText="1"/>
    </xf>
    <xf numFmtId="1" fontId="72" fillId="0" borderId="1" xfId="1" applyNumberFormat="1" applyFont="1" applyFill="1" applyBorder="1" applyAlignment="1" applyProtection="1">
      <alignment horizontal="right" vertical="top" wrapText="1"/>
      <protection locked="0"/>
    </xf>
    <xf numFmtId="0" fontId="72" fillId="18" borderId="1" xfId="1" applyFont="1" applyFill="1" applyBorder="1" applyAlignment="1" applyProtection="1">
      <alignment horizontal="right" vertical="top" wrapText="1"/>
    </xf>
    <xf numFmtId="1" fontId="72" fillId="26" borderId="1" xfId="1" applyNumberFormat="1" applyFont="1" applyFill="1" applyBorder="1" applyAlignment="1" applyProtection="1">
      <alignment horizontal="right" vertical="top" wrapText="1"/>
      <protection locked="0"/>
    </xf>
    <xf numFmtId="0" fontId="72" fillId="18" borderId="1" xfId="1" applyFont="1" applyFill="1" applyBorder="1" applyAlignment="1" applyProtection="1">
      <alignment horizontal="right" vertical="top" wrapText="1"/>
      <protection locked="0"/>
    </xf>
    <xf numFmtId="1" fontId="6" fillId="0" borderId="1" xfId="1" applyNumberFormat="1" applyFont="1" applyFill="1" applyBorder="1" applyAlignment="1" applyProtection="1">
      <alignment horizontal="right" vertical="top" wrapText="1"/>
      <protection locked="0"/>
    </xf>
    <xf numFmtId="2" fontId="6" fillId="0" borderId="1" xfId="1" applyNumberFormat="1" applyFont="1" applyFill="1" applyBorder="1" applyAlignment="1" applyProtection="1">
      <alignment horizontal="right" vertical="top" wrapText="1"/>
      <protection locked="0"/>
    </xf>
    <xf numFmtId="0" fontId="72" fillId="17" borderId="1" xfId="1" applyFont="1" applyFill="1" applyBorder="1" applyAlignment="1" applyProtection="1">
      <alignment horizontal="right" vertical="top" wrapText="1"/>
      <protection locked="0"/>
    </xf>
    <xf numFmtId="2" fontId="72" fillId="17" borderId="1" xfId="1" applyNumberFormat="1" applyFont="1" applyFill="1" applyBorder="1" applyAlignment="1" applyProtection="1">
      <alignment horizontal="right" vertical="top" wrapText="1"/>
      <protection locked="0"/>
    </xf>
    <xf numFmtId="0" fontId="72" fillId="17" borderId="1" xfId="1" applyNumberFormat="1" applyFont="1" applyFill="1" applyBorder="1" applyAlignment="1" applyProtection="1">
      <alignment horizontal="left" vertical="top" wrapText="1"/>
      <protection locked="0"/>
    </xf>
    <xf numFmtId="0" fontId="72" fillId="18" borderId="1" xfId="1" applyNumberFormat="1" applyFont="1" applyFill="1" applyBorder="1" applyAlignment="1" applyProtection="1">
      <alignment horizontal="left" vertical="top" wrapText="1"/>
      <protection locked="0"/>
    </xf>
    <xf numFmtId="0" fontId="6" fillId="0" borderId="1" xfId="1" applyNumberFormat="1" applyFont="1" applyFill="1" applyBorder="1" applyAlignment="1" applyProtection="1">
      <alignment horizontal="left" vertical="top" wrapText="1"/>
      <protection locked="0"/>
    </xf>
    <xf numFmtId="0" fontId="6" fillId="18" borderId="1" xfId="1" applyNumberFormat="1" applyFont="1" applyFill="1" applyBorder="1" applyAlignment="1" applyProtection="1">
      <alignment horizontal="left" vertical="top" wrapText="1"/>
      <protection locked="0"/>
    </xf>
    <xf numFmtId="0" fontId="6" fillId="26" borderId="1" xfId="1" applyNumberFormat="1" applyFont="1" applyFill="1" applyBorder="1" applyAlignment="1" applyProtection="1">
      <alignment horizontal="left" vertical="top" wrapText="1"/>
      <protection locked="0"/>
    </xf>
    <xf numFmtId="4" fontId="72" fillId="17" borderId="1" xfId="1" applyNumberFormat="1" applyFont="1" applyFill="1" applyBorder="1" applyAlignment="1" applyProtection="1">
      <alignment horizontal="left" vertical="top" wrapText="1"/>
    </xf>
    <xf numFmtId="4" fontId="72" fillId="18" borderId="1" xfId="1" applyNumberFormat="1" applyFont="1" applyFill="1" applyBorder="1" applyAlignment="1" applyProtection="1">
      <alignment horizontal="right" vertical="top" wrapText="1"/>
      <protection locked="0"/>
    </xf>
    <xf numFmtId="4" fontId="6" fillId="10" borderId="1" xfId="1" applyNumberFormat="1" applyFont="1" applyFill="1" applyBorder="1" applyAlignment="1" applyProtection="1">
      <alignment horizontal="right" vertical="top" wrapText="1"/>
      <protection locked="0"/>
    </xf>
    <xf numFmtId="4" fontId="6" fillId="26" borderId="1" xfId="1" applyNumberFormat="1" applyFont="1" applyFill="1" applyBorder="1" applyAlignment="1" applyProtection="1">
      <alignment horizontal="right" vertical="top" wrapText="1"/>
      <protection locked="0"/>
    </xf>
    <xf numFmtId="4" fontId="6" fillId="18" borderId="1" xfId="1" applyNumberFormat="1" applyFont="1" applyFill="1" applyBorder="1" applyAlignment="1" applyProtection="1">
      <alignment horizontal="right" vertical="top" wrapText="1"/>
      <protection locked="0"/>
    </xf>
    <xf numFmtId="4" fontId="72" fillId="17" borderId="1" xfId="1" applyNumberFormat="1" applyFont="1" applyFill="1" applyBorder="1" applyAlignment="1" applyProtection="1">
      <alignment horizontal="right" vertical="top" wrapText="1"/>
    </xf>
    <xf numFmtId="4" fontId="72" fillId="18" borderId="1" xfId="1" applyNumberFormat="1" applyFont="1" applyFill="1" applyBorder="1" applyAlignment="1" applyProtection="1">
      <alignment horizontal="right" vertical="top" wrapText="1"/>
    </xf>
    <xf numFmtId="4" fontId="72" fillId="17" borderId="1" xfId="1" applyNumberFormat="1" applyFont="1" applyFill="1" applyBorder="1" applyAlignment="1" applyProtection="1">
      <alignment horizontal="right" vertical="top" wrapText="1"/>
      <protection locked="0"/>
    </xf>
    <xf numFmtId="4" fontId="72" fillId="26" borderId="1" xfId="1" applyNumberFormat="1" applyFont="1" applyFill="1" applyBorder="1" applyAlignment="1" applyProtection="1">
      <alignment horizontal="right" vertical="top" wrapText="1"/>
    </xf>
    <xf numFmtId="4" fontId="75" fillId="18" borderId="15" xfId="1" applyNumberFormat="1" applyFont="1" applyFill="1" applyBorder="1" applyAlignment="1" applyProtection="1">
      <alignment horizontal="right" vertical="top" wrapText="1"/>
    </xf>
    <xf numFmtId="4" fontId="72" fillId="0" borderId="1" xfId="1" applyNumberFormat="1" applyFont="1" applyFill="1" applyBorder="1" applyAlignment="1" applyProtection="1">
      <alignment horizontal="right" vertical="top" wrapText="1"/>
      <protection locked="0"/>
    </xf>
    <xf numFmtId="4" fontId="72" fillId="26" borderId="1" xfId="1" applyNumberFormat="1" applyFont="1" applyFill="1" applyBorder="1" applyAlignment="1" applyProtection="1">
      <alignment horizontal="right" vertical="top" wrapText="1"/>
      <protection locked="0"/>
    </xf>
    <xf numFmtId="4" fontId="6" fillId="0" borderId="1" xfId="1" applyNumberFormat="1" applyFont="1" applyFill="1" applyBorder="1" applyAlignment="1" applyProtection="1">
      <alignment horizontal="right" vertical="top" wrapText="1"/>
      <protection locked="0"/>
    </xf>
    <xf numFmtId="4" fontId="2" fillId="26" borderId="35" xfId="1" applyNumberFormat="1" applyFont="1" applyFill="1" applyBorder="1" applyAlignment="1" applyProtection="1">
      <alignment horizontal="right" vertical="top" wrapText="1"/>
      <protection locked="0"/>
    </xf>
    <xf numFmtId="4" fontId="2" fillId="26" borderId="35" xfId="1" applyNumberFormat="1" applyFont="1" applyFill="1" applyBorder="1" applyAlignment="1" applyProtection="1">
      <alignment horizontal="right" vertical="top" wrapText="1"/>
    </xf>
    <xf numFmtId="4" fontId="2" fillId="26" borderId="50" xfId="1" applyNumberFormat="1" applyFont="1" applyFill="1" applyBorder="1" applyAlignment="1" applyProtection="1">
      <alignment horizontal="right" vertical="top" wrapText="1"/>
    </xf>
    <xf numFmtId="4" fontId="2" fillId="26" borderId="37" xfId="1" applyNumberFormat="1" applyFont="1" applyFill="1" applyBorder="1" applyAlignment="1" applyProtection="1">
      <alignment horizontal="right" vertical="top" wrapText="1"/>
    </xf>
    <xf numFmtId="4" fontId="2" fillId="26" borderId="37" xfId="1" applyNumberFormat="1" applyFont="1" applyFill="1" applyBorder="1" applyAlignment="1" applyProtection="1">
      <alignment horizontal="right" vertical="top" wrapText="1"/>
      <protection locked="0"/>
    </xf>
    <xf numFmtId="4" fontId="2" fillId="26" borderId="41" xfId="1" applyNumberFormat="1" applyFont="1" applyFill="1" applyBorder="1" applyAlignment="1" applyProtection="1">
      <alignment horizontal="right" vertical="top" wrapText="1"/>
    </xf>
    <xf numFmtId="0" fontId="2" fillId="10" borderId="1" xfId="1" applyFont="1" applyFill="1" applyBorder="1" applyAlignment="1" applyProtection="1">
      <alignment vertical="top" wrapText="1"/>
      <protection locked="0"/>
    </xf>
    <xf numFmtId="0" fontId="2" fillId="0" borderId="1" xfId="1" applyFont="1" applyFill="1" applyBorder="1" applyAlignment="1">
      <alignment vertical="top" wrapText="1"/>
    </xf>
    <xf numFmtId="0" fontId="13" fillId="0" borderId="1" xfId="0" applyFont="1" applyBorder="1" applyAlignment="1">
      <alignment horizontal="justify" vertical="top" wrapText="1"/>
    </xf>
    <xf numFmtId="0" fontId="13"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9" fillId="0" borderId="4" xfId="0" applyFont="1" applyBorder="1" applyAlignment="1">
      <alignment horizontal="right"/>
    </xf>
    <xf numFmtId="0" fontId="20" fillId="3" borderId="1" xfId="1" applyFont="1" applyFill="1" applyBorder="1" applyAlignment="1">
      <alignment horizontal="right" wrapText="1"/>
    </xf>
    <xf numFmtId="0" fontId="20" fillId="0" borderId="1" xfId="1" applyFont="1" applyBorder="1" applyAlignment="1">
      <alignment horizontal="center" vertical="top" wrapText="1"/>
    </xf>
    <xf numFmtId="0" fontId="21" fillId="0" borderId="1" xfId="1" applyFont="1" applyBorder="1" applyAlignment="1">
      <alignment horizontal="center" vertical="top" wrapText="1"/>
    </xf>
    <xf numFmtId="0" fontId="22" fillId="0" borderId="1" xfId="1" applyFont="1" applyBorder="1" applyAlignment="1">
      <alignment horizontal="left" wrapText="1"/>
    </xf>
    <xf numFmtId="0" fontId="23" fillId="4" borderId="1" xfId="1" applyFont="1" applyFill="1" applyBorder="1" applyAlignment="1">
      <alignment horizontal="center" vertical="top" wrapText="1"/>
    </xf>
    <xf numFmtId="0" fontId="23" fillId="4" borderId="1" xfId="1" applyFont="1" applyFill="1" applyBorder="1" applyAlignment="1">
      <alignment horizontal="center" vertical="top"/>
    </xf>
    <xf numFmtId="0" fontId="26" fillId="0" borderId="2" xfId="1" applyFont="1" applyBorder="1" applyAlignment="1">
      <alignment horizontal="left" vertical="top" wrapText="1"/>
    </xf>
    <xf numFmtId="0" fontId="26" fillId="0" borderId="14" xfId="1" applyFont="1" applyBorder="1" applyAlignment="1">
      <alignment horizontal="left" vertical="top" wrapText="1"/>
    </xf>
    <xf numFmtId="0" fontId="26" fillId="0" borderId="3" xfId="1" applyFont="1" applyBorder="1" applyAlignment="1">
      <alignment horizontal="left" vertical="top" wrapText="1"/>
    </xf>
    <xf numFmtId="0" fontId="20" fillId="12" borderId="0" xfId="1" applyFont="1" applyFill="1" applyBorder="1" applyAlignment="1">
      <alignment horizontal="center" vertical="center"/>
    </xf>
    <xf numFmtId="0" fontId="20" fillId="12" borderId="4" xfId="1" applyFont="1" applyFill="1" applyBorder="1" applyAlignment="1">
      <alignment horizontal="center" vertical="center"/>
    </xf>
    <xf numFmtId="0" fontId="43" fillId="6" borderId="2" xfId="1" applyFont="1" applyFill="1" applyBorder="1" applyAlignment="1">
      <alignment horizontal="center"/>
    </xf>
    <xf numFmtId="0" fontId="43" fillId="6" borderId="14" xfId="1" applyFont="1" applyFill="1" applyBorder="1" applyAlignment="1">
      <alignment horizontal="center"/>
    </xf>
    <xf numFmtId="0" fontId="43" fillId="6" borderId="3" xfId="1" applyFont="1" applyFill="1" applyBorder="1" applyAlignment="1">
      <alignment horizontal="center"/>
    </xf>
    <xf numFmtId="0" fontId="23" fillId="4" borderId="2" xfId="1" applyFont="1" applyFill="1" applyBorder="1" applyAlignment="1">
      <alignment horizontal="center" vertical="top" wrapText="1"/>
    </xf>
    <xf numFmtId="0" fontId="23" fillId="4" borderId="14" xfId="1" applyFont="1" applyFill="1" applyBorder="1" applyAlignment="1">
      <alignment horizontal="center" vertical="top" wrapText="1"/>
    </xf>
    <xf numFmtId="0" fontId="23" fillId="4" borderId="3" xfId="1" applyFont="1" applyFill="1" applyBorder="1" applyAlignment="1">
      <alignment horizontal="center" vertical="top" wrapText="1"/>
    </xf>
    <xf numFmtId="0" fontId="48" fillId="5" borderId="2" xfId="0" applyFont="1" applyFill="1" applyBorder="1" applyAlignment="1">
      <alignment horizontal="center" vertical="top" wrapText="1"/>
    </xf>
    <xf numFmtId="0" fontId="48" fillId="5" borderId="14" xfId="0" applyFont="1" applyFill="1" applyBorder="1" applyAlignment="1">
      <alignment horizontal="center" vertical="top" wrapText="1"/>
    </xf>
    <xf numFmtId="0" fontId="48" fillId="5" borderId="3" xfId="0" applyFont="1" applyFill="1" applyBorder="1" applyAlignment="1">
      <alignment horizontal="center" vertical="top" wrapText="1"/>
    </xf>
    <xf numFmtId="2" fontId="45" fillId="0" borderId="0" xfId="0" applyNumberFormat="1" applyFont="1" applyFill="1" applyBorder="1" applyAlignment="1">
      <alignment vertical="top" wrapText="1"/>
    </xf>
    <xf numFmtId="2" fontId="45" fillId="0" borderId="2" xfId="0" applyNumberFormat="1" applyFont="1" applyFill="1" applyBorder="1" applyAlignment="1">
      <alignment horizontal="center" vertical="top" wrapText="1"/>
    </xf>
    <xf numFmtId="2" fontId="45" fillId="0" borderId="3" xfId="0" applyNumberFormat="1" applyFont="1" applyFill="1" applyBorder="1" applyAlignment="1">
      <alignment horizontal="center" vertical="top" wrapText="1"/>
    </xf>
    <xf numFmtId="2" fontId="45" fillId="0" borderId="9" xfId="0" applyNumberFormat="1" applyFont="1" applyFill="1" applyBorder="1" applyAlignment="1">
      <alignment horizontal="center" vertical="top" wrapText="1"/>
    </xf>
    <xf numFmtId="2" fontId="45" fillId="0" borderId="10" xfId="0" applyNumberFormat="1" applyFont="1" applyFill="1" applyBorder="1" applyAlignment="1">
      <alignment horizontal="center" vertical="top" wrapText="1"/>
    </xf>
    <xf numFmtId="2" fontId="45" fillId="0" borderId="11" xfId="0" applyNumberFormat="1" applyFont="1" applyFill="1" applyBorder="1" applyAlignment="1">
      <alignment horizontal="center" vertical="top" wrapText="1"/>
    </xf>
    <xf numFmtId="2" fontId="45" fillId="0" borderId="12" xfId="0" applyNumberFormat="1" applyFont="1" applyFill="1" applyBorder="1" applyAlignment="1">
      <alignment horizontal="center" vertical="top" wrapText="1"/>
    </xf>
    <xf numFmtId="2" fontId="45" fillId="0" borderId="1" xfId="0" applyNumberFormat="1" applyFont="1" applyFill="1" applyBorder="1" applyAlignment="1">
      <alignment horizontal="center" vertical="top" wrapText="1"/>
    </xf>
    <xf numFmtId="2" fontId="78" fillId="16" borderId="45" xfId="0" applyNumberFormat="1" applyFont="1" applyFill="1" applyBorder="1" applyAlignment="1" applyProtection="1">
      <alignment horizontal="center" vertical="center" wrapText="1"/>
    </xf>
    <xf numFmtId="2" fontId="78" fillId="16" borderId="46" xfId="0" applyNumberFormat="1" applyFont="1" applyFill="1" applyBorder="1" applyAlignment="1" applyProtection="1">
      <alignment horizontal="center" vertical="center" wrapText="1"/>
    </xf>
    <xf numFmtId="2" fontId="78" fillId="16" borderId="11" xfId="0" applyNumberFormat="1" applyFont="1" applyFill="1" applyBorder="1" applyAlignment="1" applyProtection="1">
      <alignment horizontal="center" vertical="center" wrapText="1"/>
    </xf>
    <xf numFmtId="2" fontId="78" fillId="16" borderId="48" xfId="0" applyNumberFormat="1" applyFont="1" applyFill="1" applyBorder="1" applyAlignment="1" applyProtection="1">
      <alignment horizontal="center" vertical="center" wrapText="1"/>
    </xf>
    <xf numFmtId="2" fontId="66" fillId="19" borderId="0" xfId="0" applyNumberFormat="1" applyFont="1" applyFill="1" applyBorder="1" applyAlignment="1" applyProtection="1">
      <alignment horizontal="center" vertical="top" wrapText="1"/>
    </xf>
    <xf numFmtId="2" fontId="77" fillId="16" borderId="43" xfId="0" applyNumberFormat="1" applyFont="1" applyFill="1" applyBorder="1" applyAlignment="1" applyProtection="1">
      <alignment horizontal="center" vertical="center" wrapText="1"/>
    </xf>
    <xf numFmtId="2" fontId="77" fillId="16" borderId="47" xfId="0" applyNumberFormat="1" applyFont="1" applyFill="1" applyBorder="1" applyAlignment="1" applyProtection="1">
      <alignment horizontal="center" vertical="center" wrapText="1"/>
    </xf>
    <xf numFmtId="2" fontId="77" fillId="16" borderId="25" xfId="0" applyNumberFormat="1" applyFont="1" applyFill="1" applyBorder="1" applyAlignment="1" applyProtection="1">
      <alignment horizontal="center" vertical="center" wrapText="1"/>
    </xf>
    <xf numFmtId="2" fontId="63" fillId="16" borderId="27" xfId="0" applyNumberFormat="1" applyFont="1" applyFill="1" applyBorder="1" applyAlignment="1" applyProtection="1">
      <alignment horizontal="center" vertical="center" wrapText="1"/>
    </xf>
    <xf numFmtId="2" fontId="63" fillId="16" borderId="1" xfId="0" applyNumberFormat="1" applyFont="1" applyFill="1" applyBorder="1" applyAlignment="1" applyProtection="1">
      <alignment horizontal="center" vertical="center" wrapText="1"/>
    </xf>
    <xf numFmtId="2" fontId="63" fillId="16" borderId="29" xfId="0" applyNumberFormat="1" applyFont="1" applyFill="1" applyBorder="1" applyAlignment="1" applyProtection="1">
      <alignment horizontal="center" vertical="center" wrapText="1"/>
    </xf>
    <xf numFmtId="2" fontId="78" fillId="16" borderId="31" xfId="0" applyNumberFormat="1" applyFont="1" applyFill="1" applyBorder="1" applyAlignment="1" applyProtection="1">
      <alignment horizontal="center" vertical="center" wrapText="1"/>
    </xf>
    <xf numFmtId="2" fontId="78" fillId="16" borderId="44" xfId="0" applyNumberFormat="1" applyFont="1" applyFill="1" applyBorder="1" applyAlignment="1" applyProtection="1">
      <alignment horizontal="center" vertical="center" wrapText="1"/>
    </xf>
    <xf numFmtId="2" fontId="78" fillId="16" borderId="2" xfId="0" applyNumberFormat="1" applyFont="1" applyFill="1" applyBorder="1" applyAlignment="1" applyProtection="1">
      <alignment horizontal="center" vertical="center" wrapText="1"/>
    </xf>
    <xf numFmtId="2" fontId="78" fillId="16" borderId="3" xfId="0" applyNumberFormat="1" applyFont="1" applyFill="1" applyBorder="1" applyAlignment="1" applyProtection="1">
      <alignment horizontal="center" vertical="center" wrapText="1"/>
    </xf>
    <xf numFmtId="2" fontId="93" fillId="25" borderId="1" xfId="1" applyNumberFormat="1" applyFont="1" applyFill="1" applyBorder="1" applyAlignment="1" applyProtection="1">
      <alignment horizontal="center" vertical="center" wrapText="1"/>
    </xf>
    <xf numFmtId="2" fontId="72" fillId="16" borderId="1" xfId="1" applyNumberFormat="1" applyFont="1" applyFill="1" applyBorder="1" applyAlignment="1" applyProtection="1">
      <alignment horizontal="center" vertical="center" wrapText="1"/>
    </xf>
    <xf numFmtId="2" fontId="68" fillId="19" borderId="4" xfId="1" applyNumberFormat="1" applyFont="1" applyFill="1" applyBorder="1" applyAlignment="1" applyProtection="1">
      <alignment horizontal="left" vertical="center" wrapText="1"/>
    </xf>
    <xf numFmtId="2" fontId="75" fillId="16" borderId="1" xfId="1" applyNumberFormat="1" applyFont="1" applyFill="1" applyBorder="1" applyAlignment="1" applyProtection="1">
      <alignment horizontal="left" vertical="center" wrapText="1"/>
    </xf>
    <xf numFmtId="2" fontId="76" fillId="16" borderId="1" xfId="1" applyNumberFormat="1" applyFont="1" applyFill="1" applyBorder="1" applyAlignment="1" applyProtection="1">
      <alignment horizontal="center" vertical="center" wrapText="1"/>
    </xf>
    <xf numFmtId="2" fontId="93" fillId="25" borderId="2" xfId="1" applyNumberFormat="1" applyFont="1" applyFill="1" applyBorder="1" applyAlignment="1" applyProtection="1">
      <alignment horizontal="center" vertical="center" wrapText="1"/>
    </xf>
    <xf numFmtId="2" fontId="93" fillId="25" borderId="3" xfId="1" applyNumberFormat="1" applyFont="1" applyFill="1" applyBorder="1" applyAlignment="1" applyProtection="1">
      <alignment horizontal="center" vertical="center" wrapText="1"/>
    </xf>
    <xf numFmtId="2" fontId="94" fillId="16" borderId="37" xfId="0" applyNumberFormat="1" applyFont="1" applyFill="1" applyBorder="1" applyAlignment="1" applyProtection="1">
      <alignment horizontal="center" vertical="center" wrapText="1"/>
      <protection locked="0"/>
    </xf>
    <xf numFmtId="2" fontId="94" fillId="16" borderId="41" xfId="0" applyNumberFormat="1" applyFont="1" applyFill="1" applyBorder="1" applyAlignment="1" applyProtection="1">
      <alignment horizontal="center" vertical="center" wrapText="1"/>
      <protection locked="0"/>
    </xf>
    <xf numFmtId="2" fontId="65" fillId="19" borderId="0" xfId="0" applyNumberFormat="1" applyFont="1" applyFill="1" applyBorder="1" applyAlignment="1" applyProtection="1">
      <alignment horizontal="left" vertical="top" wrapText="1"/>
    </xf>
    <xf numFmtId="2" fontId="96" fillId="16" borderId="26" xfId="0" applyNumberFormat="1" applyFont="1" applyFill="1" applyBorder="1" applyAlignment="1" applyProtection="1">
      <alignment horizontal="center" vertical="center" wrapText="1"/>
    </xf>
    <xf numFmtId="2" fontId="96" fillId="16" borderId="28" xfId="0" applyNumberFormat="1" applyFont="1" applyFill="1" applyBorder="1" applyAlignment="1" applyProtection="1">
      <alignment horizontal="center" vertical="center" wrapText="1"/>
    </xf>
    <xf numFmtId="2" fontId="96" fillId="16" borderId="40" xfId="0" applyNumberFormat="1" applyFont="1" applyFill="1" applyBorder="1" applyAlignment="1" applyProtection="1">
      <alignment horizontal="center" vertical="center" wrapText="1"/>
    </xf>
    <xf numFmtId="2" fontId="11" fillId="16" borderId="27" xfId="0" applyNumberFormat="1" applyFont="1" applyFill="1" applyBorder="1" applyAlignment="1" applyProtection="1">
      <alignment horizontal="center" vertical="center" wrapText="1"/>
    </xf>
    <xf numFmtId="2" fontId="11" fillId="16" borderId="1" xfId="0" applyNumberFormat="1" applyFont="1" applyFill="1" applyBorder="1" applyAlignment="1" applyProtection="1">
      <alignment horizontal="center" vertical="center" wrapText="1"/>
    </xf>
    <xf numFmtId="2" fontId="11" fillId="16" borderId="29" xfId="0" applyNumberFormat="1" applyFont="1" applyFill="1" applyBorder="1" applyAlignment="1" applyProtection="1">
      <alignment horizontal="center" vertical="center" wrapText="1"/>
    </xf>
    <xf numFmtId="2" fontId="94" fillId="16" borderId="31" xfId="0" applyNumberFormat="1" applyFont="1" applyFill="1" applyBorder="1" applyAlignment="1" applyProtection="1">
      <alignment horizontal="center" vertical="center" wrapText="1"/>
      <protection locked="0"/>
    </xf>
    <xf numFmtId="2" fontId="94" fillId="16" borderId="32" xfId="0" applyNumberFormat="1" applyFont="1" applyFill="1" applyBorder="1" applyAlignment="1" applyProtection="1">
      <alignment horizontal="center" vertical="center" wrapText="1"/>
      <protection locked="0"/>
    </xf>
    <xf numFmtId="2" fontId="94" fillId="16" borderId="1" xfId="0" applyNumberFormat="1" applyFont="1" applyFill="1" applyBorder="1" applyAlignment="1" applyProtection="1">
      <alignment horizontal="center" vertical="center" wrapText="1"/>
      <protection locked="0"/>
    </xf>
    <xf numFmtId="2" fontId="94" fillId="16" borderId="2" xfId="0" applyNumberFormat="1" applyFont="1" applyFill="1" applyBorder="1" applyAlignment="1" applyProtection="1">
      <alignment horizontal="center" vertical="center" wrapText="1"/>
      <protection locked="0"/>
    </xf>
    <xf numFmtId="2" fontId="94" fillId="16" borderId="14" xfId="0" applyNumberFormat="1" applyFont="1" applyFill="1" applyBorder="1" applyAlignment="1" applyProtection="1">
      <alignment horizontal="center" vertical="center" wrapText="1"/>
      <protection locked="0"/>
    </xf>
    <xf numFmtId="2" fontId="94" fillId="16" borderId="44" xfId="0" applyNumberFormat="1" applyFont="1" applyFill="1" applyBorder="1" applyAlignment="1" applyProtection="1">
      <alignment horizontal="center" vertical="center" wrapText="1"/>
      <protection locked="0"/>
    </xf>
    <xf numFmtId="2" fontId="99" fillId="16" borderId="1" xfId="0" applyNumberFormat="1" applyFont="1" applyFill="1" applyBorder="1" applyAlignment="1" applyProtection="1">
      <alignment horizontal="center" vertical="center" wrapText="1"/>
      <protection locked="0"/>
    </xf>
    <xf numFmtId="2" fontId="86" fillId="19" borderId="0" xfId="0" applyNumberFormat="1" applyFont="1" applyFill="1" applyBorder="1" applyAlignment="1" applyProtection="1">
      <alignment horizontal="left" vertical="center" wrapText="1"/>
    </xf>
    <xf numFmtId="2" fontId="72" fillId="16" borderId="31" xfId="0" applyNumberFormat="1" applyFont="1" applyFill="1" applyBorder="1" applyAlignment="1" applyProtection="1">
      <alignment horizontal="center" vertical="center" wrapText="1"/>
    </xf>
    <xf numFmtId="2" fontId="72" fillId="16" borderId="32" xfId="0" applyNumberFormat="1" applyFont="1" applyFill="1" applyBorder="1" applyAlignment="1" applyProtection="1">
      <alignment horizontal="center" vertical="center" wrapText="1"/>
    </xf>
    <xf numFmtId="2" fontId="72" fillId="16" borderId="1" xfId="0" applyNumberFormat="1" applyFont="1" applyFill="1" applyBorder="1" applyAlignment="1" applyProtection="1">
      <alignment horizontal="center" vertical="center" wrapText="1"/>
    </xf>
    <xf numFmtId="2" fontId="72" fillId="16" borderId="2" xfId="0" applyNumberFormat="1" applyFont="1" applyFill="1" applyBorder="1" applyAlignment="1" applyProtection="1">
      <alignment horizontal="center" vertical="center" wrapText="1"/>
    </xf>
    <xf numFmtId="2" fontId="72" fillId="16" borderId="14" xfId="0" applyNumberFormat="1" applyFont="1" applyFill="1" applyBorder="1" applyAlignment="1" applyProtection="1">
      <alignment horizontal="center" vertical="center" wrapText="1"/>
    </xf>
    <xf numFmtId="2" fontId="72" fillId="16" borderId="27" xfId="0" applyNumberFormat="1" applyFont="1" applyFill="1" applyBorder="1" applyAlignment="1" applyProtection="1">
      <alignment horizontal="center" vertical="center" wrapText="1"/>
    </xf>
    <xf numFmtId="2" fontId="72" fillId="16" borderId="29" xfId="0" applyNumberFormat="1" applyFont="1" applyFill="1" applyBorder="1" applyAlignment="1" applyProtection="1">
      <alignment horizontal="center" vertical="center" wrapText="1"/>
    </xf>
    <xf numFmtId="0" fontId="4" fillId="0" borderId="17" xfId="0" applyFont="1" applyFill="1" applyBorder="1" applyAlignment="1" applyProtection="1">
      <alignment horizontal="right" vertical="center" wrapText="1"/>
      <protection locked="0"/>
    </xf>
    <xf numFmtId="0" fontId="4" fillId="0" borderId="15" xfId="0" applyFont="1" applyFill="1" applyBorder="1" applyAlignment="1" applyProtection="1">
      <alignment horizontal="right" vertical="center" wrapText="1"/>
      <protection locked="0"/>
    </xf>
    <xf numFmtId="2" fontId="93" fillId="25" borderId="1" xfId="0" applyNumberFormat="1" applyFont="1" applyFill="1" applyBorder="1" applyAlignment="1" applyProtection="1">
      <alignment horizontal="center" vertical="center" wrapText="1"/>
    </xf>
    <xf numFmtId="2" fontId="72" fillId="16" borderId="26" xfId="0" applyNumberFormat="1" applyFont="1" applyFill="1" applyBorder="1" applyAlignment="1" applyProtection="1">
      <alignment horizontal="left" vertical="center" wrapText="1"/>
    </xf>
    <xf numFmtId="2" fontId="72" fillId="16" borderId="28" xfId="0" applyNumberFormat="1" applyFont="1" applyFill="1" applyBorder="1" applyAlignment="1" applyProtection="1">
      <alignment horizontal="left" vertical="center" wrapText="1"/>
    </xf>
    <xf numFmtId="2" fontId="72" fillId="16" borderId="40" xfId="0" applyNumberFormat="1" applyFont="1" applyFill="1" applyBorder="1" applyAlignment="1" applyProtection="1">
      <alignment horizontal="left" vertical="center" wrapText="1"/>
    </xf>
    <xf numFmtId="2" fontId="72" fillId="16" borderId="44" xfId="0" applyNumberFormat="1" applyFont="1" applyFill="1" applyBorder="1" applyAlignment="1" applyProtection="1">
      <alignment horizontal="center" vertical="center" wrapText="1"/>
    </xf>
    <xf numFmtId="0" fontId="4" fillId="0" borderId="0" xfId="0" applyFont="1" applyAlignment="1">
      <alignment vertical="center" wrapText="1"/>
    </xf>
    <xf numFmtId="2" fontId="72" fillId="16" borderId="37" xfId="0" applyNumberFormat="1" applyFont="1" applyFill="1" applyBorder="1" applyAlignment="1" applyProtection="1">
      <alignment horizontal="center" vertical="center" wrapText="1"/>
    </xf>
    <xf numFmtId="2" fontId="72" fillId="16" borderId="41" xfId="0" applyNumberFormat="1" applyFont="1" applyFill="1" applyBorder="1" applyAlignment="1" applyProtection="1">
      <alignment horizontal="center" vertical="center" wrapText="1"/>
    </xf>
    <xf numFmtId="0" fontId="4" fillId="0" borderId="42" xfId="0" applyFont="1" applyFill="1" applyBorder="1" applyAlignment="1" applyProtection="1">
      <alignment horizontal="left" vertical="center" wrapText="1"/>
      <protection locked="0"/>
    </xf>
    <xf numFmtId="0" fontId="4" fillId="0" borderId="36" xfId="0" applyFont="1" applyFill="1" applyBorder="1" applyAlignment="1" applyProtection="1">
      <alignment horizontal="left" vertical="center" wrapText="1"/>
      <protection locked="0"/>
    </xf>
    <xf numFmtId="0" fontId="4" fillId="10" borderId="33" xfId="0" applyFont="1" applyFill="1" applyBorder="1" applyAlignment="1" applyProtection="1">
      <alignment horizontal="left" vertical="center" wrapText="1"/>
    </xf>
    <xf numFmtId="0" fontId="4" fillId="10" borderId="53" xfId="0" applyFont="1" applyFill="1" applyBorder="1" applyAlignment="1" applyProtection="1">
      <alignment horizontal="left" vertical="center" wrapText="1"/>
    </xf>
    <xf numFmtId="0" fontId="4" fillId="0" borderId="17" xfId="0" applyFont="1" applyFill="1" applyBorder="1" applyAlignment="1" applyProtection="1">
      <alignment horizontal="left" vertical="center" wrapText="1"/>
    </xf>
    <xf numFmtId="0" fontId="4" fillId="0" borderId="15" xfId="0" applyFont="1" applyFill="1" applyBorder="1" applyAlignment="1" applyProtection="1">
      <alignment horizontal="left" vertical="center" wrapText="1"/>
    </xf>
    <xf numFmtId="2" fontId="62" fillId="19" borderId="0" xfId="0" applyNumberFormat="1" applyFont="1" applyFill="1" applyBorder="1" applyAlignment="1" applyProtection="1">
      <alignment horizontal="left" vertical="top" wrapText="1"/>
    </xf>
    <xf numFmtId="2" fontId="61" fillId="16" borderId="26" xfId="0" applyNumberFormat="1" applyFont="1" applyFill="1" applyBorder="1" applyAlignment="1" applyProtection="1">
      <alignment horizontal="center" vertical="center" wrapText="1"/>
    </xf>
    <xf numFmtId="2" fontId="61" fillId="16" borderId="28" xfId="0" applyNumberFormat="1" applyFont="1" applyFill="1" applyBorder="1" applyAlignment="1" applyProtection="1">
      <alignment horizontal="center" vertical="center" wrapText="1"/>
    </xf>
    <xf numFmtId="2" fontId="61" fillId="16" borderId="40" xfId="0" applyNumberFormat="1" applyFont="1" applyFill="1" applyBorder="1" applyAlignment="1" applyProtection="1">
      <alignment horizontal="center" vertical="center" wrapText="1"/>
    </xf>
    <xf numFmtId="2" fontId="53" fillId="16" borderId="27" xfId="0" applyNumberFormat="1" applyFont="1" applyFill="1" applyBorder="1" applyAlignment="1" applyProtection="1">
      <alignment horizontal="center" vertical="center" wrapText="1"/>
    </xf>
    <xf numFmtId="2" fontId="53" fillId="16" borderId="1" xfId="0" applyNumberFormat="1" applyFont="1" applyFill="1" applyBorder="1" applyAlignment="1" applyProtection="1">
      <alignment horizontal="center" vertical="center" wrapText="1"/>
    </xf>
    <xf numFmtId="2" fontId="53" fillId="16" borderId="29" xfId="0" applyNumberFormat="1" applyFont="1" applyFill="1" applyBorder="1" applyAlignment="1" applyProtection="1">
      <alignment horizontal="center" vertical="center" wrapText="1"/>
    </xf>
    <xf numFmtId="2" fontId="50" fillId="16" borderId="1" xfId="0" applyNumberFormat="1" applyFont="1" applyFill="1" applyBorder="1" applyAlignment="1" applyProtection="1">
      <alignment horizontal="center" vertical="center" wrapText="1"/>
    </xf>
    <xf numFmtId="2" fontId="50" fillId="16" borderId="2" xfId="0" applyNumberFormat="1" applyFont="1" applyFill="1" applyBorder="1" applyAlignment="1" applyProtection="1">
      <alignment horizontal="center" vertical="center" wrapText="1"/>
    </xf>
    <xf numFmtId="2" fontId="50" fillId="16" borderId="14" xfId="0" applyNumberFormat="1" applyFont="1" applyFill="1" applyBorder="1" applyAlignment="1" applyProtection="1">
      <alignment horizontal="center" vertical="center" wrapText="1"/>
    </xf>
    <xf numFmtId="2" fontId="52" fillId="16" borderId="37" xfId="0" applyNumberFormat="1" applyFont="1" applyFill="1" applyBorder="1" applyAlignment="1" applyProtection="1">
      <alignment horizontal="center" vertical="center" wrapText="1"/>
    </xf>
    <xf numFmtId="2" fontId="52" fillId="16" borderId="41" xfId="0" applyNumberFormat="1" applyFont="1" applyFill="1" applyBorder="1" applyAlignment="1" applyProtection="1">
      <alignment horizontal="center" vertical="center" wrapText="1"/>
    </xf>
    <xf numFmtId="2" fontId="52" fillId="16" borderId="31" xfId="0" applyNumberFormat="1" applyFont="1" applyFill="1" applyBorder="1" applyAlignment="1" applyProtection="1">
      <alignment horizontal="center" vertical="center" wrapText="1"/>
    </xf>
    <xf numFmtId="2" fontId="52" fillId="16" borderId="32" xfId="0" applyNumberFormat="1" applyFont="1" applyFill="1" applyBorder="1" applyAlignment="1" applyProtection="1">
      <alignment horizontal="center" vertical="center" wrapText="1"/>
    </xf>
    <xf numFmtId="2" fontId="52" fillId="16" borderId="44" xfId="0" applyNumberFormat="1" applyFont="1" applyFill="1" applyBorder="1" applyAlignment="1" applyProtection="1">
      <alignment horizontal="center" vertical="center" wrapText="1"/>
    </xf>
    <xf numFmtId="2" fontId="59" fillId="25" borderId="1" xfId="0" applyNumberFormat="1" applyFont="1" applyFill="1" applyBorder="1" applyAlignment="1" applyProtection="1">
      <alignment horizontal="center" vertical="center" wrapText="1"/>
    </xf>
    <xf numFmtId="0" fontId="51" fillId="10" borderId="33" xfId="0" applyFont="1" applyFill="1" applyBorder="1" applyAlignment="1" applyProtection="1">
      <alignment horizontal="left" vertical="top" wrapText="1"/>
    </xf>
    <xf numFmtId="0" fontId="51" fillId="10" borderId="53" xfId="0" applyFont="1" applyFill="1" applyBorder="1" applyAlignment="1" applyProtection="1">
      <alignment horizontal="left" vertical="top" wrapText="1"/>
    </xf>
    <xf numFmtId="0" fontId="51" fillId="10" borderId="47" xfId="0" applyFont="1" applyFill="1" applyBorder="1" applyAlignment="1" applyProtection="1">
      <alignment horizontal="left" vertical="top" wrapText="1"/>
    </xf>
    <xf numFmtId="0" fontId="51" fillId="0" borderId="33" xfId="0" applyFont="1" applyFill="1" applyBorder="1" applyAlignment="1" applyProtection="1">
      <alignment horizontal="left" vertical="top"/>
    </xf>
    <xf numFmtId="0" fontId="51" fillId="0" borderId="47" xfId="0" applyFont="1" applyFill="1" applyBorder="1" applyAlignment="1" applyProtection="1">
      <alignment horizontal="left" vertical="top"/>
    </xf>
    <xf numFmtId="0" fontId="51" fillId="0" borderId="53" xfId="0" applyFont="1" applyFill="1" applyBorder="1" applyAlignment="1" applyProtection="1">
      <alignment horizontal="left" vertical="top"/>
    </xf>
    <xf numFmtId="2" fontId="70" fillId="16" borderId="37" xfId="0" applyNumberFormat="1" applyFont="1" applyFill="1" applyBorder="1" applyAlignment="1" applyProtection="1">
      <alignment horizontal="center" vertical="top" wrapText="1"/>
      <protection locked="0"/>
    </xf>
    <xf numFmtId="2" fontId="70" fillId="16" borderId="41" xfId="0" applyNumberFormat="1" applyFont="1" applyFill="1" applyBorder="1" applyAlignment="1" applyProtection="1">
      <alignment horizontal="center" vertical="top" wrapText="1"/>
      <protection locked="0"/>
    </xf>
    <xf numFmtId="2" fontId="55" fillId="0" borderId="0" xfId="0" applyNumberFormat="1" applyFont="1" applyFill="1" applyBorder="1" applyAlignment="1" applyProtection="1">
      <alignment horizontal="center" vertical="top" wrapText="1"/>
    </xf>
    <xf numFmtId="2" fontId="55" fillId="16" borderId="26" xfId="0" applyNumberFormat="1" applyFont="1" applyFill="1" applyBorder="1" applyAlignment="1" applyProtection="1">
      <alignment horizontal="left" vertical="center" wrapText="1"/>
    </xf>
    <xf numFmtId="2" fontId="55" fillId="16" borderId="28" xfId="0" applyNumberFormat="1" applyFont="1" applyFill="1" applyBorder="1" applyAlignment="1" applyProtection="1">
      <alignment horizontal="left" vertical="center" wrapText="1"/>
    </xf>
    <xf numFmtId="2" fontId="55" fillId="16" borderId="40" xfId="0" applyNumberFormat="1" applyFont="1" applyFill="1" applyBorder="1" applyAlignment="1" applyProtection="1">
      <alignment horizontal="left" vertical="center" wrapText="1"/>
    </xf>
    <xf numFmtId="2" fontId="58" fillId="16" borderId="27" xfId="0" applyNumberFormat="1" applyFont="1" applyFill="1" applyBorder="1" applyAlignment="1" applyProtection="1">
      <alignment horizontal="center" vertical="center" wrapText="1"/>
    </xf>
    <xf numFmtId="2" fontId="58" fillId="16" borderId="1" xfId="0" applyNumberFormat="1" applyFont="1" applyFill="1" applyBorder="1" applyAlignment="1" applyProtection="1">
      <alignment horizontal="center" vertical="center" wrapText="1"/>
    </xf>
    <xf numFmtId="2" fontId="58" fillId="16" borderId="29" xfId="0" applyNumberFormat="1" applyFont="1" applyFill="1" applyBorder="1" applyAlignment="1" applyProtection="1">
      <alignment horizontal="center" vertical="center" wrapText="1"/>
    </xf>
    <xf numFmtId="2" fontId="69" fillId="16" borderId="27" xfId="0" applyNumberFormat="1" applyFont="1" applyFill="1" applyBorder="1" applyAlignment="1" applyProtection="1">
      <alignment horizontal="center" vertical="center" wrapText="1"/>
    </xf>
    <xf numFmtId="2" fontId="69" fillId="16" borderId="1" xfId="0" applyNumberFormat="1" applyFont="1" applyFill="1" applyBorder="1" applyAlignment="1" applyProtection="1">
      <alignment horizontal="center" vertical="center" wrapText="1"/>
    </xf>
    <xf numFmtId="2" fontId="94" fillId="16" borderId="39" xfId="0" applyNumberFormat="1" applyFont="1" applyFill="1" applyBorder="1" applyAlignment="1" applyProtection="1">
      <alignment horizontal="center" vertical="center" wrapText="1"/>
      <protection locked="0"/>
    </xf>
    <xf numFmtId="2" fontId="72" fillId="16" borderId="1" xfId="0" applyNumberFormat="1" applyFont="1" applyFill="1" applyBorder="1" applyAlignment="1" applyProtection="1">
      <alignment horizontal="center" vertical="center" wrapText="1"/>
      <protection locked="0"/>
    </xf>
    <xf numFmtId="2" fontId="72" fillId="16" borderId="2" xfId="0" applyNumberFormat="1" applyFont="1" applyFill="1" applyBorder="1" applyAlignment="1" applyProtection="1">
      <alignment horizontal="center" vertical="center" wrapText="1"/>
      <protection locked="0"/>
    </xf>
    <xf numFmtId="2" fontId="72" fillId="16" borderId="27" xfId="0" applyNumberFormat="1" applyFont="1" applyFill="1" applyBorder="1" applyAlignment="1" applyProtection="1">
      <alignment horizontal="center" vertical="center" wrapText="1"/>
      <protection locked="0"/>
    </xf>
    <xf numFmtId="2" fontId="72" fillId="16" borderId="31" xfId="0" applyNumberFormat="1" applyFont="1" applyFill="1" applyBorder="1" applyAlignment="1" applyProtection="1">
      <alignment horizontal="center" vertical="center" wrapText="1"/>
      <protection locked="0"/>
    </xf>
    <xf numFmtId="2" fontId="93" fillId="16" borderId="1" xfId="0" applyNumberFormat="1" applyFont="1" applyFill="1" applyBorder="1" applyAlignment="1" applyProtection="1">
      <alignment horizontal="center" vertical="center" wrapText="1"/>
      <protection locked="0"/>
    </xf>
    <xf numFmtId="2" fontId="93" fillId="16" borderId="2" xfId="0" applyNumberFormat="1" applyFont="1" applyFill="1" applyBorder="1" applyAlignment="1" applyProtection="1">
      <alignment horizontal="center" vertical="center" wrapText="1"/>
      <protection locked="0"/>
    </xf>
    <xf numFmtId="2" fontId="85" fillId="0" borderId="0" xfId="0" applyNumberFormat="1" applyFont="1" applyFill="1" applyBorder="1" applyAlignment="1" applyProtection="1">
      <alignment horizontal="left" vertical="center" wrapText="1"/>
    </xf>
    <xf numFmtId="2" fontId="66" fillId="19" borderId="0" xfId="0" applyNumberFormat="1" applyFont="1" applyFill="1" applyBorder="1" applyAlignment="1" applyProtection="1">
      <alignment horizontal="center" vertical="center" wrapText="1"/>
    </xf>
    <xf numFmtId="2" fontId="94" fillId="16" borderId="27" xfId="0" applyNumberFormat="1" applyFont="1" applyFill="1" applyBorder="1" applyAlignment="1" applyProtection="1">
      <alignment horizontal="center" vertical="center" wrapText="1"/>
      <protection locked="0"/>
    </xf>
    <xf numFmtId="2" fontId="94" fillId="16" borderId="27" xfId="0" applyNumberFormat="1" applyFont="1" applyFill="1" applyBorder="1" applyAlignment="1" applyProtection="1">
      <alignment horizontal="center" vertical="center" wrapText="1"/>
    </xf>
    <xf numFmtId="2" fontId="94" fillId="16" borderId="1" xfId="0" applyNumberFormat="1" applyFont="1" applyFill="1" applyBorder="1" applyAlignment="1" applyProtection="1">
      <alignment horizontal="center" vertical="center" wrapText="1"/>
    </xf>
    <xf numFmtId="2" fontId="70" fillId="16" borderId="1" xfId="0" applyNumberFormat="1" applyFont="1" applyFill="1" applyBorder="1" applyAlignment="1" applyProtection="1">
      <alignment horizontal="center" vertical="center" wrapText="1"/>
    </xf>
    <xf numFmtId="2" fontId="55" fillId="16" borderId="26" xfId="0" applyNumberFormat="1" applyFont="1" applyFill="1" applyBorder="1" applyAlignment="1" applyProtection="1">
      <alignment horizontal="center" vertical="center" wrapText="1"/>
    </xf>
    <xf numFmtId="2" fontId="55" fillId="16" borderId="28" xfId="0" applyNumberFormat="1" applyFont="1" applyFill="1" applyBorder="1" applyAlignment="1" applyProtection="1">
      <alignment horizontal="center" vertical="center" wrapText="1"/>
    </xf>
    <xf numFmtId="2" fontId="55" fillId="16" borderId="33" xfId="0" applyNumberFormat="1" applyFont="1" applyFill="1" applyBorder="1" applyAlignment="1" applyProtection="1">
      <alignment horizontal="center" vertical="center" wrapText="1"/>
    </xf>
    <xf numFmtId="2" fontId="58" fillId="16" borderId="17" xfId="0" applyNumberFormat="1" applyFont="1" applyFill="1" applyBorder="1" applyAlignment="1" applyProtection="1">
      <alignment horizontal="center" vertical="center" wrapText="1"/>
    </xf>
    <xf numFmtId="2" fontId="72" fillId="16" borderId="1" xfId="1" applyNumberFormat="1" applyFont="1" applyFill="1" applyBorder="1" applyAlignment="1" applyProtection="1">
      <alignment horizontal="left" vertical="center" wrapText="1"/>
    </xf>
    <xf numFmtId="0" fontId="72" fillId="26" borderId="17" xfId="1" applyFont="1" applyFill="1" applyBorder="1" applyAlignment="1" applyProtection="1">
      <alignment horizontal="center" vertical="top" wrapText="1"/>
    </xf>
    <xf numFmtId="0" fontId="72" fillId="26" borderId="15" xfId="1" applyFont="1" applyFill="1" applyBorder="1" applyAlignment="1" applyProtection="1">
      <alignment horizontal="center" vertical="top" wrapText="1"/>
    </xf>
    <xf numFmtId="0" fontId="72" fillId="26" borderId="17" xfId="1" applyFont="1" applyFill="1" applyBorder="1" applyAlignment="1" applyProtection="1">
      <alignment horizontal="center" vertical="center" wrapText="1"/>
    </xf>
    <xf numFmtId="0" fontId="72" fillId="26" borderId="24" xfId="1" applyFont="1" applyFill="1" applyBorder="1" applyAlignment="1" applyProtection="1">
      <alignment horizontal="center" vertical="center" wrapText="1"/>
    </xf>
    <xf numFmtId="0" fontId="72" fillId="26" borderId="15" xfId="1" applyFont="1" applyFill="1" applyBorder="1" applyAlignment="1" applyProtection="1">
      <alignment horizontal="center" vertical="center" wrapText="1"/>
    </xf>
    <xf numFmtId="0" fontId="75" fillId="26" borderId="1" xfId="1" applyFont="1" applyFill="1" applyBorder="1" applyAlignment="1" applyProtection="1">
      <alignment horizontal="center" vertical="center" wrapText="1"/>
    </xf>
    <xf numFmtId="0" fontId="75" fillId="26" borderId="17" xfId="1" applyFont="1" applyFill="1" applyBorder="1" applyAlignment="1" applyProtection="1">
      <alignment horizontal="center" vertical="center" wrapText="1"/>
    </xf>
    <xf numFmtId="0" fontId="75" fillId="26" borderId="24" xfId="1" applyFont="1" applyFill="1" applyBorder="1" applyAlignment="1" applyProtection="1">
      <alignment horizontal="center" vertical="center" wrapText="1"/>
    </xf>
    <xf numFmtId="0" fontId="75" fillId="26" borderId="15" xfId="1" applyFont="1" applyFill="1" applyBorder="1" applyAlignment="1" applyProtection="1">
      <alignment horizontal="center" vertical="center" wrapText="1"/>
    </xf>
    <xf numFmtId="2" fontId="72" fillId="16" borderId="55" xfId="1" applyNumberFormat="1" applyFont="1" applyFill="1" applyBorder="1" applyAlignment="1" applyProtection="1">
      <alignment horizontal="center" vertical="center" wrapText="1"/>
    </xf>
    <xf numFmtId="2" fontId="72" fillId="16" borderId="32" xfId="1" applyNumberFormat="1" applyFont="1" applyFill="1" applyBorder="1" applyAlignment="1" applyProtection="1">
      <alignment horizontal="center" vertical="center" wrapText="1"/>
    </xf>
    <xf numFmtId="2" fontId="72" fillId="16" borderId="34" xfId="1" applyNumberFormat="1" applyFont="1" applyFill="1" applyBorder="1" applyAlignment="1" applyProtection="1">
      <alignment horizontal="center" vertical="center" wrapText="1"/>
    </xf>
    <xf numFmtId="2" fontId="72" fillId="16" borderId="26" xfId="1" applyNumberFormat="1" applyFont="1" applyFill="1" applyBorder="1" applyAlignment="1" applyProtection="1">
      <alignment horizontal="center" vertical="center" wrapText="1"/>
    </xf>
    <xf numFmtId="2" fontId="72" fillId="16" borderId="27" xfId="1" applyNumberFormat="1" applyFont="1" applyFill="1" applyBorder="1" applyAlignment="1" applyProtection="1">
      <alignment horizontal="center" vertical="center" wrapText="1"/>
    </xf>
    <xf numFmtId="2" fontId="72" fillId="16" borderId="39" xfId="1" applyNumberFormat="1" applyFont="1" applyFill="1" applyBorder="1" applyAlignment="1" applyProtection="1">
      <alignment horizontal="center" vertical="center" wrapText="1"/>
    </xf>
    <xf numFmtId="0" fontId="72" fillId="26" borderId="61" xfId="1" applyFont="1" applyFill="1" applyBorder="1" applyAlignment="1" applyProtection="1">
      <alignment horizontal="center" vertical="center" wrapText="1"/>
    </xf>
    <xf numFmtId="0" fontId="72" fillId="26" borderId="62" xfId="1" applyFont="1" applyFill="1" applyBorder="1" applyAlignment="1" applyProtection="1">
      <alignment horizontal="center" vertical="center" wrapText="1"/>
    </xf>
    <xf numFmtId="0" fontId="72" fillId="26" borderId="6" xfId="1" applyFont="1" applyFill="1" applyBorder="1" applyAlignment="1" applyProtection="1">
      <alignment horizontal="center" vertical="center" wrapText="1"/>
    </xf>
    <xf numFmtId="2" fontId="72" fillId="16" borderId="56" xfId="1" applyNumberFormat="1" applyFont="1" applyFill="1" applyBorder="1" applyAlignment="1" applyProtection="1">
      <alignment horizontal="left" vertical="center" wrapText="1"/>
    </xf>
    <xf numFmtId="2" fontId="72" fillId="16" borderId="58" xfId="1" applyNumberFormat="1" applyFont="1" applyFill="1" applyBorder="1" applyAlignment="1" applyProtection="1">
      <alignment horizontal="left" vertical="center" wrapText="1"/>
    </xf>
    <xf numFmtId="2" fontId="72" fillId="16" borderId="57" xfId="1" applyNumberFormat="1" applyFont="1" applyFill="1" applyBorder="1" applyAlignment="1" applyProtection="1">
      <alignment horizontal="center" vertical="center" wrapText="1"/>
    </xf>
    <xf numFmtId="2" fontId="72" fillId="16" borderId="59" xfId="1" applyNumberFormat="1" applyFont="1" applyFill="1" applyBorder="1" applyAlignment="1" applyProtection="1">
      <alignment horizontal="center" vertical="center" wrapText="1"/>
    </xf>
    <xf numFmtId="0" fontId="72" fillId="17" borderId="2" xfId="1" applyFont="1" applyFill="1" applyBorder="1" applyAlignment="1" applyProtection="1">
      <alignment horizontal="left" vertical="top" wrapText="1"/>
    </xf>
    <xf numFmtId="0" fontId="72" fillId="17" borderId="14" xfId="1" applyFont="1" applyFill="1" applyBorder="1" applyAlignment="1" applyProtection="1">
      <alignment horizontal="left" vertical="top" wrapText="1"/>
    </xf>
    <xf numFmtId="0" fontId="72" fillId="17" borderId="3" xfId="1" applyFont="1" applyFill="1" applyBorder="1" applyAlignment="1" applyProtection="1">
      <alignment horizontal="left" vertical="top" wrapText="1"/>
    </xf>
  </cellXfs>
  <cellStyles count="11">
    <cellStyle name="Comma" xfId="10" builtinId="3"/>
    <cellStyle name="Comma 2" xfId="6"/>
    <cellStyle name="Comma 22" xfId="8"/>
    <cellStyle name="Hyperlink" xfId="7" builtinId="8"/>
    <cellStyle name="Normal" xfId="0" builtinId="0"/>
    <cellStyle name="Normal 2" xfId="1"/>
    <cellStyle name="Normal 2 2" xfId="2"/>
    <cellStyle name="Normal 3" xfId="3"/>
    <cellStyle name="Normal 3 2" xfId="4"/>
    <cellStyle name="Normal 4" xfId="9"/>
    <cellStyle name="Percent 2" xfId="5"/>
  </cellStyles>
  <dxfs count="0"/>
  <tableStyles count="0" defaultTableStyle="TableStyleMedium9" defaultPivotStyle="PivotStyleLight16"/>
  <colors>
    <mruColors>
      <color rgb="FFCCFF66"/>
      <color rgb="FF66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Desktop/AppData/Local/Microsoft/Windows/Desktop/_DELOITTE/Projects/TSA/AppData/Local/Desktop/AppData/Local/Microsoft/Windows/Temporary%20Internet%20Files/Content.IE5/AppData/Local/Microsoft/Windows/Temporary%20Internet%20Files/Content.IE5/AppData/Local/Temp/Temp1_Revised%20PIP%20Manual%2020th%20dec.zip/Revised%20PIP%20Manual%2020th%20dec/Budget%20Annex/NVBDCP%20Guidelines%20for%20PIP%202014-15.doc"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G254"/>
  <sheetViews>
    <sheetView workbookViewId="0">
      <selection activeCell="B6" sqref="B6"/>
    </sheetView>
  </sheetViews>
  <sheetFormatPr defaultColWidth="8.85546875" defaultRowHeight="12.75" x14ac:dyDescent="0.2"/>
  <cols>
    <col min="2" max="2" width="58.7109375" customWidth="1"/>
    <col min="7" max="7" width="19" customWidth="1"/>
  </cols>
  <sheetData>
    <row r="1" spans="1:7" ht="15" x14ac:dyDescent="0.25">
      <c r="B1" s="1"/>
      <c r="G1" s="8" t="s">
        <v>473</v>
      </c>
    </row>
    <row r="2" spans="1:7" ht="15" x14ac:dyDescent="0.25">
      <c r="B2" s="1" t="s">
        <v>274</v>
      </c>
    </row>
    <row r="3" spans="1:7" ht="15.75" x14ac:dyDescent="0.25">
      <c r="B3" s="2"/>
      <c r="F3" s="1369" t="s">
        <v>279</v>
      </c>
      <c r="G3" s="1369"/>
    </row>
    <row r="4" spans="1:7" ht="30" x14ac:dyDescent="0.2">
      <c r="A4" s="39"/>
      <c r="B4" s="3" t="s">
        <v>13</v>
      </c>
      <c r="C4" s="3" t="s">
        <v>275</v>
      </c>
      <c r="D4" s="3" t="s">
        <v>276</v>
      </c>
      <c r="E4" s="3" t="s">
        <v>277</v>
      </c>
      <c r="F4" s="3" t="s">
        <v>278</v>
      </c>
      <c r="G4" s="3" t="s">
        <v>280</v>
      </c>
    </row>
    <row r="5" spans="1:7" ht="15" x14ac:dyDescent="0.2">
      <c r="A5" s="14">
        <v>1</v>
      </c>
      <c r="B5" s="15" t="s">
        <v>23</v>
      </c>
      <c r="C5" s="5"/>
      <c r="D5" s="3"/>
      <c r="E5" s="3"/>
      <c r="F5" s="4"/>
      <c r="G5" s="4"/>
    </row>
    <row r="6" spans="1:7" ht="15" x14ac:dyDescent="0.2">
      <c r="A6" s="16" t="s">
        <v>24</v>
      </c>
      <c r="B6" s="21"/>
      <c r="C6" s="5"/>
      <c r="D6" s="3"/>
      <c r="E6" s="3"/>
      <c r="F6" s="6"/>
      <c r="G6" s="6"/>
    </row>
    <row r="7" spans="1:7" ht="15" x14ac:dyDescent="0.2">
      <c r="A7" s="16" t="s">
        <v>25</v>
      </c>
      <c r="B7" s="22" t="s">
        <v>51</v>
      </c>
      <c r="C7" s="5"/>
      <c r="D7" s="3"/>
      <c r="E7" s="3"/>
      <c r="F7" s="6"/>
      <c r="G7" s="6"/>
    </row>
    <row r="8" spans="1:7" ht="15" x14ac:dyDescent="0.2">
      <c r="A8" s="16" t="s">
        <v>26</v>
      </c>
      <c r="B8" s="21" t="s">
        <v>52</v>
      </c>
      <c r="C8" s="5"/>
      <c r="D8" s="3"/>
      <c r="E8" s="3"/>
      <c r="F8" s="6"/>
      <c r="G8" s="6"/>
    </row>
    <row r="9" spans="1:7" ht="25.5" x14ac:dyDescent="0.2">
      <c r="A9" s="16" t="s">
        <v>27</v>
      </c>
      <c r="B9" s="21" t="s">
        <v>53</v>
      </c>
      <c r="C9" s="5"/>
      <c r="D9" s="3"/>
      <c r="E9" s="3"/>
      <c r="F9" s="6"/>
      <c r="G9" s="6"/>
    </row>
    <row r="10" spans="1:7" ht="15" x14ac:dyDescent="0.2">
      <c r="A10" s="16" t="s">
        <v>28</v>
      </c>
      <c r="B10" s="21" t="s">
        <v>54</v>
      </c>
      <c r="C10" s="5"/>
      <c r="D10" s="3"/>
      <c r="E10" s="3"/>
      <c r="F10" s="6"/>
      <c r="G10" s="6"/>
    </row>
    <row r="11" spans="1:7" ht="15" x14ac:dyDescent="0.2">
      <c r="A11" s="16" t="s">
        <v>29</v>
      </c>
      <c r="B11" s="22" t="s">
        <v>55</v>
      </c>
      <c r="C11" s="5"/>
      <c r="D11" s="3"/>
      <c r="E11" s="3"/>
      <c r="F11" s="6"/>
      <c r="G11" s="6"/>
    </row>
    <row r="12" spans="1:7" ht="25.5" x14ac:dyDescent="0.2">
      <c r="A12" s="16" t="s">
        <v>30</v>
      </c>
      <c r="B12" s="21" t="s">
        <v>53</v>
      </c>
      <c r="C12" s="5"/>
      <c r="D12" s="3"/>
      <c r="E12" s="3"/>
      <c r="F12" s="6"/>
      <c r="G12" s="6"/>
    </row>
    <row r="13" spans="1:7" ht="15" x14ac:dyDescent="0.2">
      <c r="A13" s="16" t="s">
        <v>31</v>
      </c>
      <c r="B13" s="21" t="s">
        <v>54</v>
      </c>
      <c r="C13" s="5"/>
      <c r="D13" s="3"/>
      <c r="E13" s="3"/>
      <c r="F13" s="6"/>
      <c r="G13" s="6"/>
    </row>
    <row r="14" spans="1:7" ht="25.5" x14ac:dyDescent="0.2">
      <c r="A14" s="16" t="s">
        <v>32</v>
      </c>
      <c r="B14" s="22" t="s">
        <v>56</v>
      </c>
      <c r="C14" s="5"/>
      <c r="D14" s="3"/>
      <c r="E14" s="3"/>
      <c r="F14" s="6"/>
      <c r="G14" s="6"/>
    </row>
    <row r="15" spans="1:7" ht="38.25" x14ac:dyDescent="0.2">
      <c r="A15" s="16" t="s">
        <v>33</v>
      </c>
      <c r="B15" s="21" t="s">
        <v>57</v>
      </c>
      <c r="C15" s="5"/>
      <c r="D15" s="3"/>
      <c r="E15" s="3"/>
      <c r="F15" s="6"/>
      <c r="G15" s="6"/>
    </row>
    <row r="16" spans="1:7" ht="15" x14ac:dyDescent="0.2">
      <c r="A16" s="16" t="s">
        <v>34</v>
      </c>
      <c r="B16" s="21" t="s">
        <v>54</v>
      </c>
      <c r="C16" s="5"/>
      <c r="D16" s="3"/>
      <c r="E16" s="3"/>
      <c r="F16" s="6"/>
      <c r="G16" s="6"/>
    </row>
    <row r="17" spans="1:7" ht="15" x14ac:dyDescent="0.2">
      <c r="A17" s="16" t="s">
        <v>35</v>
      </c>
      <c r="B17" s="22" t="s">
        <v>58</v>
      </c>
      <c r="C17" s="5"/>
      <c r="D17" s="3"/>
      <c r="E17" s="3"/>
      <c r="F17" s="6"/>
      <c r="G17" s="6"/>
    </row>
    <row r="18" spans="1:7" ht="25.5" x14ac:dyDescent="0.2">
      <c r="A18" s="16" t="s">
        <v>36</v>
      </c>
      <c r="B18" s="21" t="s">
        <v>59</v>
      </c>
      <c r="C18" s="5"/>
      <c r="D18" s="3"/>
      <c r="E18" s="3"/>
      <c r="F18" s="6"/>
      <c r="G18" s="6"/>
    </row>
    <row r="19" spans="1:7" ht="15" x14ac:dyDescent="0.2">
      <c r="A19" s="16" t="s">
        <v>37</v>
      </c>
      <c r="B19" s="21" t="s">
        <v>60</v>
      </c>
      <c r="C19" s="5"/>
      <c r="D19" s="3"/>
      <c r="E19" s="3"/>
      <c r="F19" s="6"/>
      <c r="G19" s="6"/>
    </row>
    <row r="20" spans="1:7" ht="15" x14ac:dyDescent="0.2">
      <c r="A20" s="16" t="s">
        <v>38</v>
      </c>
      <c r="B20" s="22" t="s">
        <v>61</v>
      </c>
      <c r="C20" s="5"/>
      <c r="D20" s="3"/>
      <c r="E20" s="3"/>
      <c r="F20" s="6"/>
      <c r="G20" s="6"/>
    </row>
    <row r="21" spans="1:7" ht="38.25" x14ac:dyDescent="0.2">
      <c r="A21" s="16" t="s">
        <v>39</v>
      </c>
      <c r="B21" s="21" t="s">
        <v>62</v>
      </c>
      <c r="C21" s="5"/>
      <c r="D21" s="3"/>
      <c r="E21" s="3"/>
      <c r="F21" s="6"/>
      <c r="G21" s="6"/>
    </row>
    <row r="22" spans="1:7" ht="25.5" x14ac:dyDescent="0.2">
      <c r="A22" s="16" t="s">
        <v>40</v>
      </c>
      <c r="B22" s="21" t="s">
        <v>63</v>
      </c>
      <c r="C22" s="5"/>
      <c r="D22" s="3"/>
      <c r="E22" s="3"/>
      <c r="F22" s="6"/>
      <c r="G22" s="6"/>
    </row>
    <row r="23" spans="1:7" ht="15" x14ac:dyDescent="0.2">
      <c r="A23" s="14" t="s">
        <v>41</v>
      </c>
      <c r="B23" s="18" t="s">
        <v>283</v>
      </c>
      <c r="C23" s="5"/>
      <c r="D23" s="3"/>
      <c r="E23" s="3"/>
      <c r="F23" s="6"/>
      <c r="G23" s="6"/>
    </row>
    <row r="24" spans="1:7" ht="15" x14ac:dyDescent="0.2">
      <c r="A24" s="14" t="s">
        <v>42</v>
      </c>
      <c r="B24" s="18" t="s">
        <v>64</v>
      </c>
      <c r="C24" s="5"/>
      <c r="D24" s="3"/>
      <c r="E24" s="3"/>
      <c r="F24" s="6"/>
      <c r="G24" s="6"/>
    </row>
    <row r="25" spans="1:7" ht="38.25" x14ac:dyDescent="0.2">
      <c r="A25" s="16" t="s">
        <v>43</v>
      </c>
      <c r="B25" s="22" t="s">
        <v>463</v>
      </c>
      <c r="C25" s="5"/>
      <c r="D25" s="3"/>
      <c r="E25" s="3"/>
      <c r="F25" s="6"/>
      <c r="G25" s="6"/>
    </row>
    <row r="26" spans="1:7" ht="15" x14ac:dyDescent="0.2">
      <c r="A26" s="20" t="s">
        <v>65</v>
      </c>
      <c r="B26" s="22" t="s">
        <v>122</v>
      </c>
      <c r="C26" s="5"/>
      <c r="D26" s="3"/>
      <c r="E26" s="3"/>
      <c r="F26" s="6"/>
      <c r="G26" s="6"/>
    </row>
    <row r="27" spans="1:7" ht="15" x14ac:dyDescent="0.2">
      <c r="A27" s="20" t="s">
        <v>66</v>
      </c>
      <c r="B27" s="21" t="s">
        <v>123</v>
      </c>
      <c r="C27" s="5"/>
      <c r="D27" s="3"/>
      <c r="E27" s="3"/>
      <c r="F27" s="6"/>
      <c r="G27" s="6"/>
    </row>
    <row r="28" spans="1:7" ht="15" x14ac:dyDescent="0.2">
      <c r="A28" s="20" t="s">
        <v>67</v>
      </c>
      <c r="B28" s="18" t="s">
        <v>308</v>
      </c>
      <c r="C28" s="5"/>
      <c r="D28" s="3"/>
      <c r="E28" s="3"/>
      <c r="F28" s="6"/>
      <c r="G28" s="6"/>
    </row>
    <row r="29" spans="1:7" ht="15" x14ac:dyDescent="0.2">
      <c r="A29" s="20" t="s">
        <v>68</v>
      </c>
      <c r="B29" s="21" t="s">
        <v>124</v>
      </c>
      <c r="C29" s="5"/>
      <c r="D29" s="3"/>
      <c r="E29" s="3"/>
      <c r="F29" s="6"/>
      <c r="G29" s="6"/>
    </row>
    <row r="30" spans="1:7" ht="15" x14ac:dyDescent="0.2">
      <c r="A30" s="20" t="s">
        <v>69</v>
      </c>
      <c r="B30" s="21" t="s">
        <v>125</v>
      </c>
      <c r="C30" s="5"/>
      <c r="D30" s="3"/>
      <c r="E30" s="3"/>
      <c r="F30" s="6"/>
      <c r="G30" s="6"/>
    </row>
    <row r="31" spans="1:7" ht="15" x14ac:dyDescent="0.2">
      <c r="A31" s="20" t="s">
        <v>70</v>
      </c>
      <c r="B31" s="21" t="s">
        <v>126</v>
      </c>
      <c r="C31" s="5"/>
      <c r="D31" s="3"/>
      <c r="E31" s="3"/>
      <c r="F31" s="6"/>
      <c r="G31" s="6"/>
    </row>
    <row r="32" spans="1:7" ht="15" x14ac:dyDescent="0.2">
      <c r="A32" s="20" t="s">
        <v>71</v>
      </c>
      <c r="B32" s="21" t="s">
        <v>127</v>
      </c>
      <c r="C32" s="5"/>
      <c r="D32" s="3"/>
      <c r="E32" s="3"/>
      <c r="F32" s="6"/>
      <c r="G32" s="6"/>
    </row>
    <row r="33" spans="1:7" ht="15" x14ac:dyDescent="0.2">
      <c r="A33" s="20" t="s">
        <v>72</v>
      </c>
      <c r="B33" s="21" t="s">
        <v>128</v>
      </c>
      <c r="C33" s="5"/>
      <c r="D33" s="3"/>
      <c r="E33" s="3"/>
      <c r="F33" s="6"/>
      <c r="G33" s="6"/>
    </row>
    <row r="34" spans="1:7" ht="15" x14ac:dyDescent="0.2">
      <c r="A34" s="20" t="s">
        <v>73</v>
      </c>
      <c r="B34" s="21" t="s">
        <v>129</v>
      </c>
      <c r="C34" s="5"/>
      <c r="D34" s="3"/>
      <c r="E34" s="3"/>
      <c r="F34" s="6"/>
      <c r="G34" s="6"/>
    </row>
    <row r="35" spans="1:7" ht="15" x14ac:dyDescent="0.2">
      <c r="A35" s="20" t="s">
        <v>74</v>
      </c>
      <c r="B35" s="21" t="s">
        <v>130</v>
      </c>
      <c r="C35" s="5"/>
      <c r="D35" s="3"/>
      <c r="E35" s="3"/>
      <c r="F35" s="6"/>
      <c r="G35" s="6"/>
    </row>
    <row r="36" spans="1:7" ht="15" x14ac:dyDescent="0.2">
      <c r="A36" s="20" t="s">
        <v>75</v>
      </c>
      <c r="B36" s="21" t="s">
        <v>131</v>
      </c>
      <c r="C36" s="5"/>
      <c r="D36" s="3"/>
      <c r="E36" s="3"/>
      <c r="F36" s="7"/>
      <c r="G36" s="6"/>
    </row>
    <row r="37" spans="1:7" ht="15" x14ac:dyDescent="0.2">
      <c r="A37" s="20" t="s">
        <v>76</v>
      </c>
      <c r="B37" s="21" t="s">
        <v>132</v>
      </c>
      <c r="C37" s="5"/>
      <c r="D37" s="3"/>
      <c r="E37" s="3"/>
      <c r="F37" s="7"/>
      <c r="G37" s="6"/>
    </row>
    <row r="38" spans="1:7" ht="15" x14ac:dyDescent="0.2">
      <c r="A38" s="20" t="s">
        <v>77</v>
      </c>
      <c r="B38" s="21" t="s">
        <v>133</v>
      </c>
      <c r="C38" s="5"/>
      <c r="D38" s="3"/>
      <c r="E38" s="3"/>
      <c r="F38" s="7"/>
      <c r="G38" s="6"/>
    </row>
    <row r="39" spans="1:7" ht="25.5" x14ac:dyDescent="0.2">
      <c r="A39" s="20" t="s">
        <v>464</v>
      </c>
      <c r="B39" s="21" t="s">
        <v>134</v>
      </c>
      <c r="C39" s="1366"/>
      <c r="D39" s="1367"/>
      <c r="E39" s="1367"/>
      <c r="F39" s="1368"/>
      <c r="G39" s="1365"/>
    </row>
    <row r="40" spans="1:7" x14ac:dyDescent="0.2">
      <c r="A40" s="20">
        <v>1.6</v>
      </c>
      <c r="B40" s="13" t="s">
        <v>309</v>
      </c>
      <c r="C40" s="1366"/>
      <c r="D40" s="1367"/>
      <c r="E40" s="1367"/>
      <c r="F40" s="1368"/>
      <c r="G40" s="1365"/>
    </row>
    <row r="41" spans="1:7" ht="25.5" x14ac:dyDescent="0.2">
      <c r="A41" s="20" t="s">
        <v>310</v>
      </c>
      <c r="B41" s="17" t="s">
        <v>311</v>
      </c>
      <c r="C41" s="5"/>
      <c r="D41" s="3"/>
      <c r="E41" s="3"/>
      <c r="F41" s="4"/>
      <c r="G41" s="4"/>
    </row>
    <row r="42" spans="1:7" ht="15" x14ac:dyDescent="0.2">
      <c r="A42" s="19" t="s">
        <v>78</v>
      </c>
      <c r="B42" s="15" t="s">
        <v>135</v>
      </c>
      <c r="C42" s="5"/>
      <c r="D42" s="3"/>
      <c r="E42" s="3"/>
      <c r="F42" s="6"/>
      <c r="G42" s="6"/>
    </row>
    <row r="43" spans="1:7" ht="15" x14ac:dyDescent="0.2">
      <c r="A43" s="20">
        <v>2.1</v>
      </c>
      <c r="B43" s="18" t="s">
        <v>284</v>
      </c>
      <c r="C43" s="5"/>
      <c r="D43" s="3"/>
      <c r="E43" s="3"/>
      <c r="F43" s="6"/>
      <c r="G43" s="7"/>
    </row>
    <row r="44" spans="1:7" ht="15" x14ac:dyDescent="0.2">
      <c r="A44" s="20" t="s">
        <v>79</v>
      </c>
      <c r="B44" s="21" t="s">
        <v>285</v>
      </c>
      <c r="C44" s="5"/>
      <c r="D44" s="3"/>
      <c r="E44" s="3"/>
      <c r="F44" s="6"/>
      <c r="G44" s="4"/>
    </row>
    <row r="45" spans="1:7" ht="15" x14ac:dyDescent="0.2">
      <c r="A45" s="20" t="s">
        <v>80</v>
      </c>
      <c r="B45" s="21" t="s">
        <v>136</v>
      </c>
      <c r="C45" s="5"/>
      <c r="D45" s="3"/>
      <c r="E45" s="3"/>
      <c r="F45" s="6"/>
      <c r="G45" s="6"/>
    </row>
    <row r="46" spans="1:7" ht="25.5" x14ac:dyDescent="0.2">
      <c r="A46" s="20" t="s">
        <v>81</v>
      </c>
      <c r="B46" s="21" t="s">
        <v>137</v>
      </c>
      <c r="C46" s="1366"/>
      <c r="D46" s="1367"/>
      <c r="E46" s="1367"/>
      <c r="F46" s="1365"/>
      <c r="G46" s="1365"/>
    </row>
    <row r="47" spans="1:7" ht="25.5" x14ac:dyDescent="0.2">
      <c r="A47" s="20" t="s">
        <v>82</v>
      </c>
      <c r="B47" s="21" t="s">
        <v>138</v>
      </c>
      <c r="C47" s="1366"/>
      <c r="D47" s="1367"/>
      <c r="E47" s="1367"/>
      <c r="F47" s="1365"/>
      <c r="G47" s="1365"/>
    </row>
    <row r="48" spans="1:7" ht="25.5" x14ac:dyDescent="0.2">
      <c r="A48" s="20">
        <v>2.2000000000000002</v>
      </c>
      <c r="B48" s="18" t="s">
        <v>286</v>
      </c>
      <c r="C48" s="5"/>
      <c r="D48" s="3"/>
      <c r="E48" s="3"/>
      <c r="F48" s="6"/>
      <c r="G48" s="6"/>
    </row>
    <row r="49" spans="1:7" ht="38.25" x14ac:dyDescent="0.2">
      <c r="A49" s="20" t="s">
        <v>83</v>
      </c>
      <c r="B49" s="21" t="s">
        <v>139</v>
      </c>
      <c r="C49" s="5"/>
      <c r="D49" s="3"/>
      <c r="E49" s="3"/>
      <c r="F49" s="6"/>
      <c r="G49" s="6"/>
    </row>
    <row r="50" spans="1:7" ht="25.5" x14ac:dyDescent="0.2">
      <c r="A50" s="20" t="s">
        <v>84</v>
      </c>
      <c r="B50" s="21" t="s">
        <v>140</v>
      </c>
      <c r="C50" s="5"/>
      <c r="D50" s="3"/>
      <c r="E50" s="3"/>
      <c r="F50" s="6"/>
      <c r="G50" s="6"/>
    </row>
    <row r="51" spans="1:7" ht="15" x14ac:dyDescent="0.2">
      <c r="A51" s="20">
        <v>2.2999999999999998</v>
      </c>
      <c r="B51" s="18" t="s">
        <v>287</v>
      </c>
      <c r="C51" s="5"/>
      <c r="D51" s="3"/>
      <c r="E51" s="3"/>
      <c r="F51" s="6"/>
      <c r="G51" s="6"/>
    </row>
    <row r="52" spans="1:7" ht="15" x14ac:dyDescent="0.2">
      <c r="A52" s="20" t="s">
        <v>85</v>
      </c>
      <c r="B52" s="21" t="s">
        <v>141</v>
      </c>
      <c r="C52" s="5"/>
      <c r="D52" s="3"/>
      <c r="E52" s="3"/>
      <c r="F52" s="6"/>
      <c r="G52" s="6"/>
    </row>
    <row r="53" spans="1:7" ht="25.5" x14ac:dyDescent="0.2">
      <c r="A53" s="20" t="s">
        <v>86</v>
      </c>
      <c r="B53" s="21" t="s">
        <v>288</v>
      </c>
      <c r="C53" s="5"/>
      <c r="D53" s="3"/>
      <c r="E53" s="3"/>
      <c r="F53" s="6"/>
      <c r="G53" s="6"/>
    </row>
    <row r="54" spans="1:7" ht="25.5" x14ac:dyDescent="0.2">
      <c r="A54" s="20" t="s">
        <v>87</v>
      </c>
      <c r="B54" s="21" t="s">
        <v>140</v>
      </c>
      <c r="C54" s="5"/>
      <c r="D54" s="3"/>
      <c r="E54" s="3"/>
      <c r="F54" s="6"/>
      <c r="G54" s="6"/>
    </row>
    <row r="55" spans="1:7" ht="15" x14ac:dyDescent="0.2">
      <c r="A55" s="20">
        <v>2.4</v>
      </c>
      <c r="B55" s="18" t="s">
        <v>289</v>
      </c>
      <c r="C55" s="5"/>
      <c r="D55" s="3"/>
      <c r="E55" s="3"/>
      <c r="F55" s="6"/>
      <c r="G55" s="6"/>
    </row>
    <row r="56" spans="1:7" ht="15" x14ac:dyDescent="0.2">
      <c r="A56" s="20" t="s">
        <v>88</v>
      </c>
      <c r="B56" s="21" t="s">
        <v>146</v>
      </c>
      <c r="C56" s="5"/>
      <c r="D56" s="3"/>
      <c r="E56" s="3"/>
      <c r="F56" s="6"/>
      <c r="G56" s="6"/>
    </row>
    <row r="57" spans="1:7" ht="25.5" x14ac:dyDescent="0.2">
      <c r="A57" s="20" t="s">
        <v>89</v>
      </c>
      <c r="B57" s="21" t="s">
        <v>290</v>
      </c>
      <c r="C57" s="5"/>
      <c r="D57" s="3"/>
      <c r="E57" s="3"/>
      <c r="F57" s="6"/>
      <c r="G57" s="6"/>
    </row>
    <row r="58" spans="1:7" ht="25.5" x14ac:dyDescent="0.2">
      <c r="A58" s="20" t="s">
        <v>90</v>
      </c>
      <c r="B58" s="21" t="s">
        <v>140</v>
      </c>
      <c r="C58" s="5"/>
      <c r="D58" s="3"/>
      <c r="E58" s="3"/>
      <c r="F58" s="6"/>
      <c r="G58" s="6"/>
    </row>
    <row r="59" spans="1:7" ht="25.5" x14ac:dyDescent="0.2">
      <c r="A59" s="20">
        <v>2.5</v>
      </c>
      <c r="B59" s="18" t="s">
        <v>147</v>
      </c>
      <c r="C59" s="5"/>
      <c r="D59" s="3"/>
      <c r="E59" s="3"/>
      <c r="F59" s="6"/>
      <c r="G59" s="6"/>
    </row>
    <row r="60" spans="1:7" ht="15" x14ac:dyDescent="0.2">
      <c r="A60" s="20" t="s">
        <v>312</v>
      </c>
      <c r="B60" s="21" t="s">
        <v>148</v>
      </c>
      <c r="C60" s="5"/>
      <c r="D60" s="3"/>
      <c r="E60" s="3"/>
      <c r="F60" s="6"/>
      <c r="G60" s="6"/>
    </row>
    <row r="61" spans="1:7" ht="38.25" x14ac:dyDescent="0.2">
      <c r="A61" s="20" t="s">
        <v>91</v>
      </c>
      <c r="B61" s="21" t="s">
        <v>292</v>
      </c>
      <c r="C61" s="5"/>
      <c r="D61" s="3"/>
      <c r="E61" s="3"/>
      <c r="F61" s="6"/>
      <c r="G61" s="6"/>
    </row>
    <row r="62" spans="1:7" ht="15" x14ac:dyDescent="0.2">
      <c r="A62" s="20" t="s">
        <v>92</v>
      </c>
      <c r="B62" s="21" t="s">
        <v>149</v>
      </c>
      <c r="C62" s="5"/>
      <c r="D62" s="3"/>
      <c r="E62" s="3"/>
      <c r="F62" s="6"/>
      <c r="G62" s="6"/>
    </row>
    <row r="63" spans="1:7" ht="25.5" x14ac:dyDescent="0.2">
      <c r="A63" s="20" t="s">
        <v>313</v>
      </c>
      <c r="B63" s="21" t="s">
        <v>140</v>
      </c>
      <c r="C63" s="5"/>
      <c r="D63" s="3"/>
      <c r="E63" s="3"/>
      <c r="F63" s="6"/>
      <c r="G63" s="6"/>
    </row>
    <row r="64" spans="1:7" ht="15" x14ac:dyDescent="0.2">
      <c r="A64" s="20">
        <v>2.6</v>
      </c>
      <c r="B64" s="18" t="s">
        <v>150</v>
      </c>
      <c r="C64" s="5"/>
      <c r="D64" s="3"/>
      <c r="E64" s="3"/>
      <c r="F64" s="6"/>
      <c r="G64" s="6"/>
    </row>
    <row r="65" spans="1:7" ht="25.5" x14ac:dyDescent="0.2">
      <c r="A65" s="20">
        <v>2.7</v>
      </c>
      <c r="B65" s="18" t="s">
        <v>291</v>
      </c>
      <c r="C65" s="5"/>
      <c r="D65" s="3"/>
      <c r="E65" s="3"/>
      <c r="F65" s="6"/>
      <c r="G65" s="6"/>
    </row>
    <row r="66" spans="1:7" ht="15" x14ac:dyDescent="0.2">
      <c r="A66" s="20">
        <v>2.8</v>
      </c>
      <c r="B66" s="18" t="s">
        <v>314</v>
      </c>
      <c r="C66" s="5"/>
      <c r="D66" s="3"/>
      <c r="E66" s="3"/>
      <c r="F66" s="6"/>
      <c r="G66" s="6"/>
    </row>
    <row r="67" spans="1:7" ht="15" x14ac:dyDescent="0.2">
      <c r="A67" s="20">
        <v>2.9</v>
      </c>
      <c r="B67" s="18" t="s">
        <v>315</v>
      </c>
      <c r="C67" s="5"/>
      <c r="D67" s="3"/>
      <c r="E67" s="3"/>
      <c r="F67" s="6"/>
      <c r="G67" s="6"/>
    </row>
    <row r="68" spans="1:7" x14ac:dyDescent="0.2">
      <c r="A68" s="19">
        <v>3</v>
      </c>
      <c r="B68" s="15" t="s">
        <v>151</v>
      </c>
      <c r="C68" s="1366"/>
      <c r="D68" s="1367"/>
      <c r="E68" s="1367"/>
      <c r="F68" s="1368"/>
      <c r="G68" s="1365"/>
    </row>
    <row r="69" spans="1:7" x14ac:dyDescent="0.2">
      <c r="A69" s="20">
        <v>3.1</v>
      </c>
      <c r="B69" s="18" t="s">
        <v>152</v>
      </c>
      <c r="C69" s="1366"/>
      <c r="D69" s="1367"/>
      <c r="E69" s="1367"/>
      <c r="F69" s="1368"/>
      <c r="G69" s="1365"/>
    </row>
    <row r="70" spans="1:7" ht="25.5" x14ac:dyDescent="0.2">
      <c r="A70" s="20" t="s">
        <v>93</v>
      </c>
      <c r="B70" s="22" t="s">
        <v>296</v>
      </c>
      <c r="C70" s="5"/>
      <c r="D70" s="3"/>
      <c r="E70" s="3"/>
      <c r="F70" s="6"/>
      <c r="G70" s="6"/>
    </row>
    <row r="71" spans="1:7" ht="25.5" x14ac:dyDescent="0.2">
      <c r="A71" s="20" t="s">
        <v>316</v>
      </c>
      <c r="B71" s="22" t="s">
        <v>295</v>
      </c>
      <c r="C71" s="5"/>
      <c r="D71" s="3"/>
      <c r="E71" s="3"/>
      <c r="F71" s="6"/>
      <c r="G71" s="6"/>
    </row>
    <row r="72" spans="1:7" ht="25.5" x14ac:dyDescent="0.2">
      <c r="A72" s="20" t="s">
        <v>317</v>
      </c>
      <c r="B72" s="22" t="s">
        <v>298</v>
      </c>
      <c r="C72" s="5"/>
      <c r="D72" s="3"/>
      <c r="E72" s="3"/>
      <c r="F72" s="6"/>
      <c r="G72" s="6"/>
    </row>
    <row r="73" spans="1:7" ht="15" x14ac:dyDescent="0.2">
      <c r="A73" s="20" t="s">
        <v>94</v>
      </c>
      <c r="B73" s="21" t="s">
        <v>153</v>
      </c>
      <c r="C73" s="5"/>
      <c r="D73" s="3"/>
      <c r="E73" s="3"/>
      <c r="F73" s="6"/>
      <c r="G73" s="6"/>
    </row>
    <row r="74" spans="1:7" ht="15" x14ac:dyDescent="0.2">
      <c r="A74" s="20" t="s">
        <v>95</v>
      </c>
      <c r="B74" s="21" t="s">
        <v>154</v>
      </c>
      <c r="C74" s="5"/>
      <c r="D74" s="3"/>
      <c r="E74" s="3"/>
      <c r="F74" s="6"/>
      <c r="G74" s="4"/>
    </row>
    <row r="75" spans="1:7" ht="15" x14ac:dyDescent="0.2">
      <c r="A75" s="20" t="s">
        <v>96</v>
      </c>
      <c r="B75" s="21" t="s">
        <v>155</v>
      </c>
      <c r="C75" s="5"/>
      <c r="D75" s="3"/>
      <c r="E75" s="3"/>
      <c r="F75" s="6"/>
      <c r="G75" s="6"/>
    </row>
    <row r="76" spans="1:7" ht="15" x14ac:dyDescent="0.2">
      <c r="A76" s="20" t="s">
        <v>318</v>
      </c>
      <c r="B76" s="21" t="s">
        <v>156</v>
      </c>
      <c r="C76" s="5"/>
      <c r="D76" s="3"/>
      <c r="E76" s="3"/>
      <c r="F76" s="6"/>
      <c r="G76" s="6"/>
    </row>
    <row r="77" spans="1:7" ht="15" x14ac:dyDescent="0.2">
      <c r="A77" s="20" t="s">
        <v>319</v>
      </c>
      <c r="B77" s="22" t="s">
        <v>157</v>
      </c>
      <c r="C77" s="5"/>
      <c r="D77" s="3"/>
      <c r="E77" s="3"/>
      <c r="F77" s="6"/>
      <c r="G77" s="6"/>
    </row>
    <row r="78" spans="1:7" ht="15" x14ac:dyDescent="0.2">
      <c r="A78" s="20">
        <v>3.2</v>
      </c>
      <c r="B78" s="18" t="s">
        <v>158</v>
      </c>
      <c r="C78" s="5"/>
      <c r="D78" s="3"/>
      <c r="E78" s="3"/>
      <c r="F78" s="6"/>
      <c r="G78" s="6"/>
    </row>
    <row r="79" spans="1:7" ht="15" x14ac:dyDescent="0.2">
      <c r="A79" s="20" t="s">
        <v>97</v>
      </c>
      <c r="B79" s="18" t="s">
        <v>320</v>
      </c>
      <c r="C79" s="5"/>
      <c r="D79" s="3"/>
      <c r="E79" s="3"/>
      <c r="F79" s="6"/>
      <c r="G79" s="6"/>
    </row>
    <row r="80" spans="1:7" ht="25.5" x14ac:dyDescent="0.2">
      <c r="A80" s="20" t="s">
        <v>98</v>
      </c>
      <c r="B80" s="22" t="s">
        <v>297</v>
      </c>
      <c r="C80" s="5"/>
      <c r="D80" s="3"/>
      <c r="E80" s="3"/>
      <c r="F80" s="6"/>
      <c r="G80" s="6"/>
    </row>
    <row r="81" spans="1:7" ht="15" x14ac:dyDescent="0.2">
      <c r="A81" s="20" t="s">
        <v>321</v>
      </c>
      <c r="B81" s="21" t="s">
        <v>462</v>
      </c>
      <c r="C81" s="5"/>
      <c r="D81" s="3"/>
      <c r="E81" s="3"/>
      <c r="F81" s="6"/>
      <c r="G81" s="6"/>
    </row>
    <row r="82" spans="1:7" ht="15" x14ac:dyDescent="0.2">
      <c r="A82" s="20" t="s">
        <v>322</v>
      </c>
      <c r="B82" s="21" t="s">
        <v>294</v>
      </c>
      <c r="C82" s="5"/>
      <c r="D82" s="3"/>
      <c r="E82" s="3"/>
      <c r="F82" s="6"/>
      <c r="G82" s="6"/>
    </row>
    <row r="83" spans="1:7" ht="15" x14ac:dyDescent="0.2">
      <c r="A83" s="20" t="s">
        <v>99</v>
      </c>
      <c r="B83" s="22" t="s">
        <v>159</v>
      </c>
      <c r="C83" s="5"/>
      <c r="D83" s="3"/>
      <c r="E83" s="3"/>
      <c r="F83" s="6"/>
      <c r="G83" s="6"/>
    </row>
    <row r="84" spans="1:7" ht="25.5" x14ac:dyDescent="0.2">
      <c r="A84" s="20" t="s">
        <v>324</v>
      </c>
      <c r="B84" s="22" t="s">
        <v>323</v>
      </c>
      <c r="C84" s="5"/>
      <c r="D84" s="3"/>
      <c r="E84" s="3"/>
      <c r="F84" s="6"/>
      <c r="G84" s="6"/>
    </row>
    <row r="85" spans="1:7" ht="15" x14ac:dyDescent="0.2">
      <c r="A85" s="20" t="s">
        <v>325</v>
      </c>
      <c r="B85" s="22" t="s">
        <v>326</v>
      </c>
      <c r="C85" s="5"/>
      <c r="D85" s="3"/>
      <c r="E85" s="3"/>
      <c r="F85" s="6"/>
      <c r="G85" s="6"/>
    </row>
    <row r="86" spans="1:7" ht="25.5" x14ac:dyDescent="0.2">
      <c r="A86" s="20">
        <v>3.3</v>
      </c>
      <c r="B86" s="22" t="s">
        <v>299</v>
      </c>
      <c r="C86" s="5"/>
      <c r="D86" s="3"/>
      <c r="E86" s="3"/>
      <c r="F86" s="6"/>
      <c r="G86" s="6"/>
    </row>
    <row r="87" spans="1:7" ht="15" x14ac:dyDescent="0.2">
      <c r="A87" s="20">
        <v>3.4</v>
      </c>
      <c r="B87" s="22" t="s">
        <v>160</v>
      </c>
      <c r="C87" s="5"/>
      <c r="D87" s="3"/>
      <c r="E87" s="3"/>
      <c r="F87" s="6"/>
      <c r="G87" s="6"/>
    </row>
    <row r="88" spans="1:7" ht="25.5" x14ac:dyDescent="0.2">
      <c r="A88" s="20">
        <v>3.5</v>
      </c>
      <c r="B88" s="18" t="s">
        <v>293</v>
      </c>
      <c r="C88" s="1366"/>
      <c r="D88" s="1367"/>
      <c r="E88" s="1367"/>
      <c r="F88" s="1365"/>
      <c r="G88" s="1365"/>
    </row>
    <row r="89" spans="1:7" ht="51" x14ac:dyDescent="0.2">
      <c r="A89" s="20" t="s">
        <v>465</v>
      </c>
      <c r="B89" s="22" t="s">
        <v>161</v>
      </c>
      <c r="C89" s="1366"/>
      <c r="D89" s="1367"/>
      <c r="E89" s="1367"/>
      <c r="F89" s="1365"/>
      <c r="G89" s="1365"/>
    </row>
    <row r="90" spans="1:7" x14ac:dyDescent="0.2">
      <c r="A90" s="20" t="s">
        <v>300</v>
      </c>
      <c r="B90" s="34" t="s">
        <v>304</v>
      </c>
      <c r="C90" s="1366"/>
      <c r="D90" s="1367"/>
      <c r="E90" s="1367"/>
      <c r="F90" s="1365"/>
      <c r="G90" s="1365"/>
    </row>
    <row r="91" spans="1:7" ht="25.5" x14ac:dyDescent="0.2">
      <c r="A91" s="20" t="s">
        <v>305</v>
      </c>
      <c r="B91" s="23" t="s">
        <v>301</v>
      </c>
      <c r="C91" s="1366"/>
      <c r="D91" s="1367"/>
      <c r="E91" s="1367"/>
      <c r="F91" s="1365"/>
      <c r="G91" s="1365"/>
    </row>
    <row r="92" spans="1:7" ht="15" x14ac:dyDescent="0.2">
      <c r="A92" s="19">
        <v>4</v>
      </c>
      <c r="B92" s="15" t="s">
        <v>162</v>
      </c>
      <c r="C92" s="5"/>
      <c r="D92" s="3"/>
      <c r="E92" s="3"/>
      <c r="F92" s="6"/>
      <c r="G92" s="6"/>
    </row>
    <row r="93" spans="1:7" ht="15" x14ac:dyDescent="0.2">
      <c r="A93" s="20"/>
      <c r="B93" s="21" t="s">
        <v>0</v>
      </c>
      <c r="C93" s="5"/>
      <c r="D93" s="3"/>
      <c r="E93" s="3"/>
      <c r="F93" s="6"/>
      <c r="G93" s="6"/>
    </row>
    <row r="94" spans="1:7" ht="15" x14ac:dyDescent="0.2">
      <c r="A94" s="20">
        <v>4.0999999999999996</v>
      </c>
      <c r="B94" s="21" t="s">
        <v>466</v>
      </c>
      <c r="C94" s="5"/>
      <c r="D94" s="3"/>
      <c r="E94" s="3"/>
      <c r="F94" s="6"/>
      <c r="G94" s="4"/>
    </row>
    <row r="95" spans="1:7" ht="15" x14ac:dyDescent="0.2">
      <c r="A95" s="20" t="s">
        <v>100</v>
      </c>
      <c r="B95" s="21" t="s">
        <v>163</v>
      </c>
      <c r="C95" s="5"/>
      <c r="D95" s="3"/>
      <c r="E95" s="3"/>
      <c r="F95" s="6"/>
      <c r="G95" s="4"/>
    </row>
    <row r="96" spans="1:7" ht="25.5" x14ac:dyDescent="0.2">
      <c r="A96" s="20" t="s">
        <v>101</v>
      </c>
      <c r="B96" s="21" t="s">
        <v>467</v>
      </c>
      <c r="C96" s="5"/>
      <c r="D96" s="3"/>
      <c r="E96" s="3"/>
      <c r="F96" s="4"/>
      <c r="G96" s="6"/>
    </row>
    <row r="97" spans="1:7" ht="15" x14ac:dyDescent="0.2">
      <c r="A97" s="20" t="s">
        <v>102</v>
      </c>
      <c r="B97" s="21" t="s">
        <v>164</v>
      </c>
      <c r="C97" s="5"/>
      <c r="D97" s="3"/>
      <c r="E97" s="3"/>
      <c r="F97" s="6"/>
      <c r="G97" s="6"/>
    </row>
    <row r="98" spans="1:7" x14ac:dyDescent="0.2">
      <c r="A98" s="20" t="s">
        <v>103</v>
      </c>
      <c r="B98" s="21" t="s">
        <v>165</v>
      </c>
      <c r="C98" s="1366"/>
      <c r="D98" s="1367"/>
      <c r="E98" s="1367"/>
      <c r="F98" s="1365"/>
      <c r="G98" s="1365"/>
    </row>
    <row r="99" spans="1:7" x14ac:dyDescent="0.2">
      <c r="A99" s="20" t="s">
        <v>104</v>
      </c>
      <c r="B99" s="21" t="s">
        <v>166</v>
      </c>
      <c r="C99" s="1366"/>
      <c r="D99" s="1367"/>
      <c r="E99" s="1367"/>
      <c r="F99" s="1365"/>
      <c r="G99" s="1365"/>
    </row>
    <row r="100" spans="1:7" x14ac:dyDescent="0.2">
      <c r="A100" s="20">
        <v>4.2</v>
      </c>
      <c r="B100" s="13" t="s">
        <v>327</v>
      </c>
      <c r="C100" s="1366"/>
      <c r="D100" s="1367"/>
      <c r="E100" s="1367"/>
      <c r="F100" s="1365"/>
      <c r="G100" s="1365"/>
    </row>
    <row r="101" spans="1:7" ht="15" x14ac:dyDescent="0.2">
      <c r="A101" s="20" t="s">
        <v>334</v>
      </c>
      <c r="B101" s="21" t="s">
        <v>142</v>
      </c>
      <c r="C101" s="5"/>
      <c r="D101" s="3"/>
      <c r="E101" s="3"/>
      <c r="F101" s="6"/>
      <c r="G101" s="6"/>
    </row>
    <row r="102" spans="1:7" ht="25.5" x14ac:dyDescent="0.2">
      <c r="A102" s="20" t="s">
        <v>335</v>
      </c>
      <c r="B102" s="21" t="s">
        <v>143</v>
      </c>
      <c r="C102" s="5"/>
      <c r="D102" s="3"/>
      <c r="E102" s="3"/>
      <c r="F102" s="6"/>
      <c r="G102" s="6"/>
    </row>
    <row r="103" spans="1:7" ht="15" x14ac:dyDescent="0.2">
      <c r="A103" s="20" t="s">
        <v>336</v>
      </c>
      <c r="B103" s="21" t="s">
        <v>144</v>
      </c>
      <c r="C103" s="5"/>
      <c r="D103" s="3"/>
      <c r="E103" s="3"/>
      <c r="F103" s="6"/>
      <c r="G103" s="6"/>
    </row>
    <row r="104" spans="1:7" ht="15" x14ac:dyDescent="0.2">
      <c r="A104" s="20" t="s">
        <v>337</v>
      </c>
      <c r="B104" s="21" t="s">
        <v>145</v>
      </c>
      <c r="C104" s="5"/>
      <c r="D104" s="3"/>
      <c r="E104" s="3"/>
      <c r="F104" s="6"/>
      <c r="G104" s="6"/>
    </row>
    <row r="105" spans="1:7" ht="38.25" x14ac:dyDescent="0.2">
      <c r="A105" s="20">
        <v>4.3</v>
      </c>
      <c r="B105" s="18" t="s">
        <v>468</v>
      </c>
      <c r="C105" s="5"/>
      <c r="D105" s="3"/>
      <c r="E105" s="3"/>
      <c r="F105" s="6"/>
      <c r="G105" s="6"/>
    </row>
    <row r="106" spans="1:7" ht="15" x14ac:dyDescent="0.2">
      <c r="A106" s="19">
        <v>5</v>
      </c>
      <c r="B106" s="15" t="s">
        <v>469</v>
      </c>
      <c r="C106" s="5"/>
      <c r="D106" s="3"/>
      <c r="E106" s="3"/>
      <c r="F106" s="6"/>
      <c r="G106" s="6"/>
    </row>
    <row r="107" spans="1:7" ht="15" x14ac:dyDescent="0.2">
      <c r="A107" s="20">
        <v>5.0999999999999996</v>
      </c>
      <c r="B107" s="18" t="s">
        <v>167</v>
      </c>
      <c r="C107" s="5"/>
      <c r="D107" s="3"/>
      <c r="E107" s="3"/>
      <c r="F107" s="6"/>
      <c r="G107" s="6"/>
    </row>
    <row r="108" spans="1:7" ht="15" x14ac:dyDescent="0.2">
      <c r="A108" s="20" t="s">
        <v>105</v>
      </c>
      <c r="B108" s="21" t="s">
        <v>168</v>
      </c>
      <c r="C108" s="5"/>
      <c r="D108" s="3"/>
      <c r="E108" s="3"/>
      <c r="F108" s="6"/>
      <c r="G108" s="6"/>
    </row>
    <row r="109" spans="1:7" x14ac:dyDescent="0.2">
      <c r="A109" s="20" t="s">
        <v>106</v>
      </c>
      <c r="B109" s="21" t="s">
        <v>303</v>
      </c>
      <c r="C109" s="1366"/>
      <c r="D109" s="1367"/>
      <c r="E109" s="1367"/>
      <c r="F109" s="1365"/>
      <c r="G109" s="1365"/>
    </row>
    <row r="110" spans="1:7" x14ac:dyDescent="0.2">
      <c r="A110" s="20" t="s">
        <v>107</v>
      </c>
      <c r="B110" s="21" t="s">
        <v>169</v>
      </c>
      <c r="C110" s="1366"/>
      <c r="D110" s="1367"/>
      <c r="E110" s="1367"/>
      <c r="F110" s="1365"/>
      <c r="G110" s="1365"/>
    </row>
    <row r="111" spans="1:7" ht="15" x14ac:dyDescent="0.2">
      <c r="A111" s="20" t="s">
        <v>108</v>
      </c>
      <c r="B111" s="21" t="s">
        <v>170</v>
      </c>
      <c r="C111" s="5"/>
      <c r="D111" s="3"/>
      <c r="E111" s="3"/>
      <c r="F111" s="6"/>
      <c r="G111" s="6"/>
    </row>
    <row r="112" spans="1:7" ht="15" x14ac:dyDescent="0.2">
      <c r="A112" s="20" t="s">
        <v>109</v>
      </c>
      <c r="B112" s="21" t="s">
        <v>171</v>
      </c>
      <c r="C112" s="5"/>
      <c r="D112" s="3"/>
      <c r="E112" s="3"/>
      <c r="F112" s="6"/>
      <c r="G112" s="6"/>
    </row>
    <row r="113" spans="1:7" ht="15" x14ac:dyDescent="0.2">
      <c r="A113" s="20" t="s">
        <v>110</v>
      </c>
      <c r="B113" s="21" t="s">
        <v>172</v>
      </c>
      <c r="C113" s="5"/>
      <c r="D113" s="3"/>
      <c r="E113" s="3"/>
      <c r="F113" s="6"/>
      <c r="G113" s="6"/>
    </row>
    <row r="114" spans="1:7" ht="15" x14ac:dyDescent="0.2">
      <c r="A114" s="20" t="s">
        <v>111</v>
      </c>
      <c r="B114" s="21" t="s">
        <v>166</v>
      </c>
      <c r="C114" s="5"/>
      <c r="D114" s="3"/>
      <c r="E114" s="3"/>
      <c r="F114" s="6"/>
      <c r="G114" s="6"/>
    </row>
    <row r="115" spans="1:7" ht="25.5" x14ac:dyDescent="0.2">
      <c r="A115" s="20" t="s">
        <v>328</v>
      </c>
      <c r="B115" s="18" t="s">
        <v>302</v>
      </c>
      <c r="C115" s="5"/>
      <c r="D115" s="3"/>
      <c r="E115" s="3"/>
      <c r="F115" s="6"/>
      <c r="G115" s="6"/>
    </row>
    <row r="116" spans="1:7" ht="12.75" customHeight="1" x14ac:dyDescent="0.2">
      <c r="A116" s="19" t="s">
        <v>112</v>
      </c>
      <c r="B116" s="15" t="s">
        <v>173</v>
      </c>
      <c r="C116" s="9"/>
      <c r="D116" s="10"/>
      <c r="E116" s="10"/>
      <c r="F116" s="11"/>
      <c r="G116" s="12"/>
    </row>
    <row r="117" spans="1:7" ht="15" x14ac:dyDescent="0.2">
      <c r="A117" s="20">
        <v>6.1</v>
      </c>
      <c r="B117" s="18" t="s">
        <v>174</v>
      </c>
      <c r="C117" s="5"/>
      <c r="D117" s="3"/>
      <c r="E117" s="3"/>
      <c r="F117" s="6"/>
      <c r="G117" s="6"/>
    </row>
    <row r="118" spans="1:7" ht="15" x14ac:dyDescent="0.2">
      <c r="A118" s="20" t="s">
        <v>113</v>
      </c>
      <c r="B118" s="21" t="s">
        <v>306</v>
      </c>
      <c r="C118" s="5"/>
      <c r="D118" s="3"/>
      <c r="E118" s="3"/>
      <c r="F118" s="6"/>
      <c r="G118" s="6"/>
    </row>
    <row r="119" spans="1:7" ht="15" x14ac:dyDescent="0.2">
      <c r="A119" s="20" t="s">
        <v>114</v>
      </c>
      <c r="B119" s="21" t="s">
        <v>175</v>
      </c>
      <c r="C119" s="5"/>
      <c r="D119" s="3"/>
      <c r="E119" s="3"/>
      <c r="F119" s="6"/>
      <c r="G119" s="6"/>
    </row>
    <row r="120" spans="1:7" ht="15" x14ac:dyDescent="0.2">
      <c r="A120" s="20" t="s">
        <v>115</v>
      </c>
      <c r="B120" s="21" t="s">
        <v>166</v>
      </c>
      <c r="C120" s="5"/>
      <c r="D120" s="3"/>
      <c r="E120" s="3"/>
      <c r="F120" s="6"/>
      <c r="G120" s="6"/>
    </row>
    <row r="121" spans="1:7" ht="25.5" x14ac:dyDescent="0.2">
      <c r="A121" s="20" t="s">
        <v>329</v>
      </c>
      <c r="B121" s="18" t="s">
        <v>470</v>
      </c>
      <c r="C121" s="5"/>
      <c r="D121" s="3"/>
      <c r="E121" s="3"/>
      <c r="F121" s="6"/>
      <c r="G121" s="4"/>
    </row>
    <row r="122" spans="1:7" x14ac:dyDescent="0.2">
      <c r="A122" s="19">
        <v>7</v>
      </c>
      <c r="B122" s="15" t="s">
        <v>281</v>
      </c>
      <c r="C122" s="1366"/>
      <c r="D122" s="1367"/>
      <c r="E122" s="1367"/>
      <c r="F122" s="1368"/>
      <c r="G122" s="1365"/>
    </row>
    <row r="123" spans="1:7" x14ac:dyDescent="0.2">
      <c r="A123" s="20">
        <v>7.1</v>
      </c>
      <c r="B123" s="18" t="s">
        <v>307</v>
      </c>
      <c r="C123" s="1366"/>
      <c r="D123" s="1367"/>
      <c r="E123" s="1367"/>
      <c r="F123" s="1368"/>
      <c r="G123" s="1365"/>
    </row>
    <row r="124" spans="1:7" ht="15" x14ac:dyDescent="0.2">
      <c r="A124" s="20" t="s">
        <v>116</v>
      </c>
      <c r="B124" s="21" t="s">
        <v>181</v>
      </c>
      <c r="C124" s="5"/>
      <c r="D124" s="3"/>
      <c r="E124" s="3"/>
      <c r="F124" s="6"/>
      <c r="G124" s="6"/>
    </row>
    <row r="125" spans="1:7" ht="25.5" x14ac:dyDescent="0.2">
      <c r="A125" s="20" t="s">
        <v>117</v>
      </c>
      <c r="B125" s="21" t="s">
        <v>182</v>
      </c>
      <c r="C125" s="5"/>
      <c r="D125" s="3"/>
      <c r="E125" s="3"/>
      <c r="F125" s="6"/>
      <c r="G125" s="6"/>
    </row>
    <row r="126" spans="1:7" ht="15" x14ac:dyDescent="0.2">
      <c r="A126" s="20">
        <v>7.2</v>
      </c>
      <c r="B126" s="18" t="s">
        <v>183</v>
      </c>
      <c r="C126" s="5"/>
      <c r="D126" s="3"/>
      <c r="E126" s="3"/>
      <c r="F126" s="6"/>
      <c r="G126" s="6"/>
    </row>
    <row r="127" spans="1:7" ht="15" x14ac:dyDescent="0.2">
      <c r="A127" s="19">
        <v>8</v>
      </c>
      <c r="B127" s="15" t="s">
        <v>184</v>
      </c>
      <c r="C127" s="5"/>
      <c r="D127" s="3"/>
      <c r="E127" s="3"/>
      <c r="F127" s="6"/>
      <c r="G127" s="4"/>
    </row>
    <row r="128" spans="1:7" ht="15" x14ac:dyDescent="0.2">
      <c r="A128" s="20">
        <v>8.1</v>
      </c>
      <c r="B128" s="18" t="s">
        <v>185</v>
      </c>
      <c r="C128" s="5"/>
      <c r="D128" s="3"/>
      <c r="E128" s="3"/>
      <c r="F128" s="6"/>
      <c r="G128" s="4"/>
    </row>
    <row r="129" spans="1:7" ht="15" x14ac:dyDescent="0.2">
      <c r="A129" s="20" t="s">
        <v>330</v>
      </c>
      <c r="B129" s="21" t="s">
        <v>332</v>
      </c>
      <c r="C129" s="5"/>
      <c r="D129" s="3"/>
      <c r="E129" s="3"/>
      <c r="F129" s="6"/>
      <c r="G129" s="6"/>
    </row>
    <row r="130" spans="1:7" ht="15" x14ac:dyDescent="0.2">
      <c r="A130" s="20" t="s">
        <v>331</v>
      </c>
      <c r="B130" s="21" t="s">
        <v>333</v>
      </c>
      <c r="C130" s="5"/>
      <c r="D130" s="3"/>
      <c r="E130" s="3"/>
      <c r="F130" s="6"/>
      <c r="G130" s="6"/>
    </row>
    <row r="131" spans="1:7" ht="38.25" x14ac:dyDescent="0.2">
      <c r="A131" s="35" t="s">
        <v>338</v>
      </c>
      <c r="B131" s="25" t="s">
        <v>339</v>
      </c>
      <c r="C131" s="5"/>
      <c r="D131" s="3"/>
      <c r="E131" s="3"/>
      <c r="F131" s="4"/>
      <c r="G131" s="6"/>
    </row>
    <row r="132" spans="1:7" ht="15" x14ac:dyDescent="0.2">
      <c r="A132" s="35" t="s">
        <v>340</v>
      </c>
      <c r="B132" s="24" t="s">
        <v>341</v>
      </c>
      <c r="C132" s="5"/>
      <c r="D132" s="3"/>
      <c r="E132" s="3"/>
      <c r="F132" s="5"/>
      <c r="G132" s="6"/>
    </row>
    <row r="133" spans="1:7" ht="15" x14ac:dyDescent="0.2">
      <c r="A133" s="35" t="s">
        <v>342</v>
      </c>
      <c r="B133" s="26" t="s">
        <v>343</v>
      </c>
      <c r="C133" s="5"/>
      <c r="D133" s="3"/>
      <c r="E133" s="3"/>
      <c r="F133" s="5"/>
      <c r="G133" s="6"/>
    </row>
    <row r="134" spans="1:7" ht="15" x14ac:dyDescent="0.2">
      <c r="A134" s="35" t="s">
        <v>344</v>
      </c>
      <c r="B134" s="26" t="s">
        <v>345</v>
      </c>
      <c r="C134" s="5"/>
      <c r="D134" s="3"/>
      <c r="E134" s="3"/>
      <c r="F134" s="5"/>
      <c r="G134" s="6"/>
    </row>
    <row r="135" spans="1:7" ht="15" x14ac:dyDescent="0.2">
      <c r="A135" s="35" t="s">
        <v>346</v>
      </c>
      <c r="B135" s="25" t="s">
        <v>347</v>
      </c>
      <c r="C135" s="5"/>
      <c r="D135" s="3"/>
      <c r="E135" s="3"/>
      <c r="F135" s="5"/>
      <c r="G135" s="6"/>
    </row>
    <row r="136" spans="1:7" ht="15" x14ac:dyDescent="0.2">
      <c r="A136" s="35" t="s">
        <v>348</v>
      </c>
      <c r="B136" s="25" t="s">
        <v>349</v>
      </c>
      <c r="C136" s="5"/>
      <c r="D136" s="3"/>
      <c r="E136" s="3"/>
      <c r="F136" s="5"/>
      <c r="G136" s="6"/>
    </row>
    <row r="137" spans="1:7" ht="15" x14ac:dyDescent="0.2">
      <c r="A137" s="35" t="s">
        <v>350</v>
      </c>
      <c r="B137" s="27" t="s">
        <v>351</v>
      </c>
      <c r="C137" s="5"/>
      <c r="D137" s="3"/>
      <c r="E137" s="3"/>
      <c r="F137" s="5"/>
      <c r="G137" s="4"/>
    </row>
    <row r="138" spans="1:7" ht="15" x14ac:dyDescent="0.2">
      <c r="A138" s="35" t="s">
        <v>352</v>
      </c>
      <c r="B138" s="26" t="s">
        <v>353</v>
      </c>
      <c r="C138" s="5"/>
      <c r="D138" s="3"/>
      <c r="E138" s="3"/>
      <c r="F138" s="5"/>
      <c r="G138" s="5"/>
    </row>
    <row r="139" spans="1:7" ht="15" x14ac:dyDescent="0.2">
      <c r="A139" s="36" t="s">
        <v>354</v>
      </c>
      <c r="B139" s="28" t="s">
        <v>355</v>
      </c>
      <c r="C139" s="5"/>
      <c r="D139" s="3"/>
      <c r="E139" s="3"/>
      <c r="F139" s="5"/>
      <c r="G139" s="5"/>
    </row>
    <row r="140" spans="1:7" ht="15" x14ac:dyDescent="0.2">
      <c r="A140" s="37" t="s">
        <v>356</v>
      </c>
      <c r="B140" s="25" t="s">
        <v>357</v>
      </c>
      <c r="C140" s="5"/>
      <c r="D140" s="3"/>
      <c r="E140" s="3"/>
      <c r="F140" s="5"/>
      <c r="G140" s="5"/>
    </row>
    <row r="141" spans="1:7" ht="15" x14ac:dyDescent="0.2">
      <c r="A141" s="37" t="s">
        <v>358</v>
      </c>
      <c r="B141" s="25" t="s">
        <v>359</v>
      </c>
      <c r="C141" s="5"/>
      <c r="D141" s="3"/>
      <c r="E141" s="3"/>
      <c r="F141" s="5"/>
      <c r="G141" s="5"/>
    </row>
    <row r="142" spans="1:7" ht="15" x14ac:dyDescent="0.2">
      <c r="A142" s="29">
        <v>9.5</v>
      </c>
      <c r="B142" s="18" t="s">
        <v>186</v>
      </c>
      <c r="C142" s="5"/>
      <c r="D142" s="3"/>
      <c r="E142" s="3"/>
      <c r="F142" s="5"/>
      <c r="G142" s="5"/>
    </row>
    <row r="143" spans="1:7" ht="51" x14ac:dyDescent="0.2">
      <c r="A143" s="19">
        <v>9</v>
      </c>
      <c r="B143" s="15" t="s">
        <v>187</v>
      </c>
      <c r="C143" s="5"/>
      <c r="D143" s="3"/>
      <c r="E143" s="3"/>
      <c r="F143" s="5"/>
      <c r="G143" s="6"/>
    </row>
    <row r="144" spans="1:7" ht="15" x14ac:dyDescent="0.2">
      <c r="A144" s="20">
        <v>9.1</v>
      </c>
      <c r="B144" s="18" t="s">
        <v>188</v>
      </c>
      <c r="C144" s="5"/>
      <c r="D144" s="3"/>
      <c r="E144" s="3"/>
      <c r="F144" s="5"/>
      <c r="G144" s="6"/>
    </row>
    <row r="145" spans="1:7" ht="15" x14ac:dyDescent="0.2">
      <c r="A145" s="20" t="s">
        <v>360</v>
      </c>
      <c r="B145" s="21" t="s">
        <v>189</v>
      </c>
      <c r="C145" s="5"/>
      <c r="D145" s="3"/>
      <c r="E145" s="3"/>
      <c r="F145" s="6"/>
      <c r="G145" s="6"/>
    </row>
    <row r="146" spans="1:7" ht="15" x14ac:dyDescent="0.2">
      <c r="A146" s="20" t="s">
        <v>361</v>
      </c>
      <c r="B146" s="21" t="s">
        <v>190</v>
      </c>
      <c r="C146" s="5"/>
      <c r="D146" s="3"/>
      <c r="E146" s="3"/>
      <c r="F146" s="6"/>
      <c r="G146" s="6"/>
    </row>
    <row r="147" spans="1:7" ht="25.5" x14ac:dyDescent="0.2">
      <c r="A147" s="20" t="s">
        <v>362</v>
      </c>
      <c r="B147" s="21" t="s">
        <v>191</v>
      </c>
      <c r="C147" s="5"/>
      <c r="D147" s="5"/>
      <c r="E147" s="5"/>
      <c r="F147" s="5"/>
      <c r="G147" s="5"/>
    </row>
    <row r="148" spans="1:7" ht="15" x14ac:dyDescent="0.2">
      <c r="A148" s="20" t="s">
        <v>363</v>
      </c>
      <c r="B148" s="21" t="s">
        <v>186</v>
      </c>
      <c r="C148" s="5"/>
      <c r="D148" s="3"/>
      <c r="E148" s="3"/>
      <c r="F148" s="6"/>
      <c r="G148" s="6"/>
    </row>
    <row r="149" spans="1:7" ht="15" x14ac:dyDescent="0.2">
      <c r="A149" s="20">
        <v>9.1999999999999993</v>
      </c>
      <c r="B149" s="18" t="s">
        <v>192</v>
      </c>
      <c r="C149" s="5"/>
      <c r="D149" s="3"/>
      <c r="E149" s="3"/>
      <c r="F149" s="6"/>
      <c r="G149" s="6"/>
    </row>
    <row r="150" spans="1:7" ht="15" x14ac:dyDescent="0.2">
      <c r="A150" s="20"/>
      <c r="B150" s="21" t="s">
        <v>193</v>
      </c>
      <c r="C150" s="5"/>
      <c r="D150" s="3"/>
      <c r="E150" s="3"/>
      <c r="F150" s="6"/>
      <c r="G150" s="6"/>
    </row>
    <row r="151" spans="1:7" ht="15" x14ac:dyDescent="0.2">
      <c r="A151" s="20"/>
      <c r="B151" s="21" t="s">
        <v>186</v>
      </c>
      <c r="C151" s="5"/>
      <c r="D151" s="3"/>
      <c r="E151" s="3"/>
      <c r="F151" s="5"/>
      <c r="G151" s="6"/>
    </row>
    <row r="152" spans="1:7" ht="15" x14ac:dyDescent="0.2">
      <c r="A152" s="20">
        <v>9.3000000000000007</v>
      </c>
      <c r="B152" s="18" t="s">
        <v>194</v>
      </c>
      <c r="C152" s="5"/>
      <c r="D152" s="3"/>
      <c r="E152" s="3"/>
      <c r="F152" s="6"/>
      <c r="G152" s="6"/>
    </row>
    <row r="153" spans="1:7" ht="15" x14ac:dyDescent="0.2">
      <c r="A153" s="20" t="s">
        <v>364</v>
      </c>
      <c r="B153" s="22" t="s">
        <v>195</v>
      </c>
      <c r="C153" s="5"/>
      <c r="D153" s="3"/>
      <c r="E153" s="3"/>
      <c r="F153" s="4"/>
      <c r="G153" s="6"/>
    </row>
    <row r="154" spans="1:7" ht="15" x14ac:dyDescent="0.2">
      <c r="A154" s="20" t="s">
        <v>365</v>
      </c>
      <c r="B154" s="21" t="s">
        <v>196</v>
      </c>
      <c r="C154" s="5"/>
      <c r="D154" s="3"/>
      <c r="E154" s="3"/>
      <c r="F154" s="5"/>
      <c r="G154" s="6"/>
    </row>
    <row r="155" spans="1:7" ht="15" x14ac:dyDescent="0.2">
      <c r="A155" s="20" t="s">
        <v>367</v>
      </c>
      <c r="B155" s="21" t="s">
        <v>197</v>
      </c>
      <c r="C155" s="5"/>
      <c r="D155" s="3"/>
      <c r="E155" s="3"/>
      <c r="F155" s="5"/>
      <c r="G155" s="6"/>
    </row>
    <row r="156" spans="1:7" ht="25.5" x14ac:dyDescent="0.2">
      <c r="A156" s="20" t="s">
        <v>368</v>
      </c>
      <c r="B156" s="21" t="s">
        <v>198</v>
      </c>
      <c r="C156" s="5"/>
      <c r="D156" s="3"/>
      <c r="E156" s="3"/>
      <c r="F156" s="5"/>
      <c r="G156" s="6"/>
    </row>
    <row r="157" spans="1:7" ht="15" x14ac:dyDescent="0.2">
      <c r="A157" s="20" t="s">
        <v>369</v>
      </c>
      <c r="B157" s="21" t="s">
        <v>199</v>
      </c>
      <c r="C157" s="5"/>
      <c r="D157" s="3"/>
      <c r="E157" s="3"/>
      <c r="F157" s="5"/>
      <c r="G157" s="6"/>
    </row>
    <row r="158" spans="1:7" ht="15" x14ac:dyDescent="0.2">
      <c r="A158" s="20" t="s">
        <v>370</v>
      </c>
      <c r="B158" s="21" t="s">
        <v>200</v>
      </c>
      <c r="C158" s="5"/>
      <c r="D158" s="3"/>
      <c r="E158" s="3"/>
      <c r="F158" s="5"/>
      <c r="G158" s="6"/>
    </row>
    <row r="159" spans="1:7" ht="15" x14ac:dyDescent="0.2">
      <c r="A159" s="20" t="s">
        <v>366</v>
      </c>
      <c r="B159" s="22" t="s">
        <v>201</v>
      </c>
      <c r="C159" s="5"/>
      <c r="D159" s="3"/>
      <c r="E159" s="3"/>
      <c r="F159" s="5"/>
      <c r="G159" s="6"/>
    </row>
    <row r="160" spans="1:7" ht="15" x14ac:dyDescent="0.2">
      <c r="A160" s="20" t="s">
        <v>371</v>
      </c>
      <c r="B160" s="21" t="s">
        <v>202</v>
      </c>
      <c r="C160" s="5"/>
      <c r="D160" s="3"/>
      <c r="E160" s="3"/>
      <c r="F160" s="6"/>
      <c r="G160" s="6"/>
    </row>
    <row r="161" spans="1:7" ht="15" x14ac:dyDescent="0.2">
      <c r="A161" s="20" t="s">
        <v>372</v>
      </c>
      <c r="B161" s="21" t="s">
        <v>203</v>
      </c>
      <c r="C161" s="5"/>
      <c r="D161" s="3"/>
      <c r="E161" s="3"/>
      <c r="F161" s="6"/>
      <c r="G161" s="6"/>
    </row>
    <row r="162" spans="1:7" ht="15" x14ac:dyDescent="0.2">
      <c r="A162" s="20" t="s">
        <v>373</v>
      </c>
      <c r="B162" s="21" t="s">
        <v>204</v>
      </c>
      <c r="C162" s="5"/>
      <c r="D162" s="3"/>
      <c r="E162" s="3"/>
      <c r="F162" s="6"/>
      <c r="G162" s="6"/>
    </row>
    <row r="163" spans="1:7" ht="15" x14ac:dyDescent="0.2">
      <c r="A163" s="20" t="s">
        <v>374</v>
      </c>
      <c r="B163" s="21" t="s">
        <v>471</v>
      </c>
      <c r="C163" s="5"/>
      <c r="D163" s="3"/>
      <c r="E163" s="3"/>
      <c r="F163" s="6"/>
      <c r="G163" s="6"/>
    </row>
    <row r="164" spans="1:7" x14ac:dyDescent="0.2">
      <c r="A164" s="20" t="s">
        <v>375</v>
      </c>
      <c r="B164" s="21" t="s">
        <v>205</v>
      </c>
      <c r="C164" s="1366"/>
      <c r="D164" s="1367"/>
      <c r="E164" s="1367"/>
      <c r="F164" s="1365"/>
      <c r="G164" s="1365"/>
    </row>
    <row r="165" spans="1:7" x14ac:dyDescent="0.2">
      <c r="A165" s="20" t="s">
        <v>376</v>
      </c>
      <c r="B165" s="21" t="s">
        <v>206</v>
      </c>
      <c r="C165" s="1366"/>
      <c r="D165" s="1367"/>
      <c r="E165" s="1367"/>
      <c r="F165" s="1365"/>
      <c r="G165" s="1365"/>
    </row>
    <row r="166" spans="1:7" ht="15" x14ac:dyDescent="0.2">
      <c r="A166" s="20" t="s">
        <v>377</v>
      </c>
      <c r="B166" s="21" t="s">
        <v>207</v>
      </c>
      <c r="C166" s="5"/>
      <c r="D166" s="3"/>
      <c r="E166" s="3"/>
      <c r="F166" s="6"/>
      <c r="G166" s="6"/>
    </row>
    <row r="167" spans="1:7" ht="25.5" x14ac:dyDescent="0.2">
      <c r="A167" s="20" t="s">
        <v>378</v>
      </c>
      <c r="B167" s="21" t="s">
        <v>208</v>
      </c>
      <c r="C167" s="5"/>
      <c r="D167" s="3"/>
      <c r="E167" s="3"/>
      <c r="F167" s="6"/>
      <c r="G167" s="6"/>
    </row>
    <row r="168" spans="1:7" ht="15" x14ac:dyDescent="0.2">
      <c r="A168" s="20" t="s">
        <v>379</v>
      </c>
      <c r="B168" s="21" t="s">
        <v>209</v>
      </c>
      <c r="C168" s="5"/>
      <c r="D168" s="3"/>
      <c r="E168" s="3"/>
      <c r="F168" s="6"/>
      <c r="G168" s="6"/>
    </row>
    <row r="169" spans="1:7" ht="15" x14ac:dyDescent="0.2">
      <c r="A169" s="20" t="s">
        <v>380</v>
      </c>
      <c r="B169" s="21" t="s">
        <v>210</v>
      </c>
      <c r="C169" s="5"/>
      <c r="D169" s="3"/>
      <c r="E169" s="3"/>
      <c r="F169" s="6"/>
      <c r="G169" s="6"/>
    </row>
    <row r="170" spans="1:7" ht="15" x14ac:dyDescent="0.2">
      <c r="A170" s="20" t="s">
        <v>381</v>
      </c>
      <c r="B170" s="22" t="s">
        <v>211</v>
      </c>
      <c r="C170" s="5"/>
      <c r="D170" s="3"/>
      <c r="E170" s="3"/>
      <c r="F170" s="6"/>
      <c r="G170" s="6"/>
    </row>
    <row r="171" spans="1:7" ht="15" x14ac:dyDescent="0.2">
      <c r="A171" s="20" t="s">
        <v>382</v>
      </c>
      <c r="B171" s="21" t="s">
        <v>212</v>
      </c>
      <c r="C171" s="5"/>
      <c r="D171" s="3"/>
      <c r="E171" s="3"/>
      <c r="F171" s="6"/>
      <c r="G171" s="6"/>
    </row>
    <row r="172" spans="1:7" ht="15" x14ac:dyDescent="0.2">
      <c r="A172" s="20" t="s">
        <v>383</v>
      </c>
      <c r="B172" s="21" t="s">
        <v>213</v>
      </c>
      <c r="C172" s="5"/>
      <c r="D172" s="3"/>
      <c r="E172" s="3"/>
      <c r="F172" s="6"/>
      <c r="G172" s="6"/>
    </row>
    <row r="173" spans="1:7" ht="15" x14ac:dyDescent="0.2">
      <c r="A173" s="20" t="s">
        <v>384</v>
      </c>
      <c r="B173" s="21" t="s">
        <v>214</v>
      </c>
      <c r="C173" s="5"/>
      <c r="D173" s="3"/>
      <c r="E173" s="3"/>
      <c r="F173" s="6"/>
      <c r="G173" s="6"/>
    </row>
    <row r="174" spans="1:7" ht="15" x14ac:dyDescent="0.2">
      <c r="A174" s="20" t="s">
        <v>385</v>
      </c>
      <c r="B174" s="21" t="s">
        <v>215</v>
      </c>
      <c r="C174" s="5"/>
      <c r="D174" s="3"/>
      <c r="E174" s="3"/>
      <c r="F174" s="6"/>
      <c r="G174" s="6"/>
    </row>
    <row r="175" spans="1:7" ht="15" x14ac:dyDescent="0.2">
      <c r="A175" s="20" t="s">
        <v>386</v>
      </c>
      <c r="B175" s="21" t="s">
        <v>216</v>
      </c>
      <c r="C175" s="5"/>
      <c r="D175" s="3"/>
      <c r="E175" s="3"/>
      <c r="F175" s="6"/>
      <c r="G175" s="6"/>
    </row>
    <row r="176" spans="1:7" ht="15" x14ac:dyDescent="0.2">
      <c r="A176" s="20" t="s">
        <v>387</v>
      </c>
      <c r="B176" s="21" t="s">
        <v>388</v>
      </c>
      <c r="C176" s="5"/>
      <c r="D176" s="3"/>
      <c r="E176" s="3"/>
      <c r="F176" s="6"/>
      <c r="G176" s="6"/>
    </row>
    <row r="177" spans="1:7" ht="15" x14ac:dyDescent="0.2">
      <c r="A177" s="20" t="s">
        <v>389</v>
      </c>
      <c r="B177" s="21" t="s">
        <v>217</v>
      </c>
      <c r="C177" s="5"/>
      <c r="D177" s="3"/>
      <c r="E177" s="3"/>
      <c r="F177" s="6"/>
      <c r="G177" s="6"/>
    </row>
    <row r="178" spans="1:7" ht="15" x14ac:dyDescent="0.2">
      <c r="A178" s="20">
        <v>9.4</v>
      </c>
      <c r="B178" s="18" t="s">
        <v>218</v>
      </c>
      <c r="C178" s="5"/>
      <c r="D178" s="3"/>
      <c r="E178" s="3"/>
      <c r="F178" s="6"/>
      <c r="G178" s="6"/>
    </row>
    <row r="179" spans="1:7" ht="15" x14ac:dyDescent="0.2">
      <c r="A179" s="20" t="s">
        <v>118</v>
      </c>
      <c r="B179" s="21" t="s">
        <v>219</v>
      </c>
      <c r="C179" s="5"/>
      <c r="D179" s="3"/>
      <c r="E179" s="3"/>
      <c r="F179" s="6"/>
      <c r="G179" s="6"/>
    </row>
    <row r="180" spans="1:7" ht="15" x14ac:dyDescent="0.2">
      <c r="A180" s="20" t="s">
        <v>119</v>
      </c>
      <c r="B180" s="21" t="s">
        <v>220</v>
      </c>
      <c r="C180" s="5"/>
      <c r="D180" s="3"/>
      <c r="E180" s="3"/>
      <c r="F180" s="6"/>
      <c r="G180" s="6"/>
    </row>
    <row r="181" spans="1:7" ht="15" x14ac:dyDescent="0.2">
      <c r="A181" s="20" t="s">
        <v>120</v>
      </c>
      <c r="B181" s="21" t="s">
        <v>221</v>
      </c>
      <c r="C181" s="5"/>
      <c r="D181" s="3"/>
      <c r="E181" s="3"/>
      <c r="F181" s="6"/>
      <c r="G181" s="6"/>
    </row>
    <row r="182" spans="1:7" ht="15" x14ac:dyDescent="0.2">
      <c r="A182" s="20">
        <v>9.5</v>
      </c>
      <c r="B182" s="18" t="s">
        <v>222</v>
      </c>
      <c r="C182" s="5"/>
      <c r="D182" s="3"/>
      <c r="E182" s="3"/>
      <c r="F182" s="6"/>
      <c r="G182" s="4"/>
    </row>
    <row r="183" spans="1:7" ht="15" x14ac:dyDescent="0.2">
      <c r="A183" s="20" t="s">
        <v>390</v>
      </c>
      <c r="B183" s="22" t="s">
        <v>223</v>
      </c>
      <c r="C183" s="5"/>
      <c r="D183" s="3"/>
      <c r="E183" s="3"/>
      <c r="F183" s="6"/>
      <c r="G183" s="6"/>
    </row>
    <row r="184" spans="1:7" ht="15" x14ac:dyDescent="0.2">
      <c r="A184" s="20" t="s">
        <v>391</v>
      </c>
      <c r="B184" s="21" t="s">
        <v>225</v>
      </c>
      <c r="C184" s="5"/>
      <c r="D184" s="3"/>
      <c r="E184" s="3"/>
      <c r="F184" s="6"/>
      <c r="G184" s="6"/>
    </row>
    <row r="185" spans="1:7" ht="15" x14ac:dyDescent="0.2">
      <c r="A185" s="20" t="s">
        <v>392</v>
      </c>
      <c r="B185" s="21" t="s">
        <v>224</v>
      </c>
      <c r="C185" s="5"/>
      <c r="D185" s="3"/>
      <c r="E185" s="3"/>
      <c r="F185" s="6"/>
      <c r="G185" s="6"/>
    </row>
    <row r="186" spans="1:7" ht="15" x14ac:dyDescent="0.2">
      <c r="A186" s="20" t="s">
        <v>393</v>
      </c>
      <c r="B186" s="21" t="s">
        <v>226</v>
      </c>
      <c r="C186" s="5"/>
      <c r="D186" s="3"/>
      <c r="E186" s="3"/>
      <c r="F186" s="6"/>
      <c r="G186" s="6"/>
    </row>
    <row r="187" spans="1:7" ht="15" x14ac:dyDescent="0.2">
      <c r="A187" s="20" t="s">
        <v>394</v>
      </c>
      <c r="B187" s="21" t="s">
        <v>395</v>
      </c>
      <c r="C187" s="5"/>
      <c r="D187" s="3"/>
      <c r="E187" s="3"/>
      <c r="F187" s="6"/>
      <c r="G187" s="6"/>
    </row>
    <row r="188" spans="1:7" ht="15" x14ac:dyDescent="0.2">
      <c r="A188" s="20" t="s">
        <v>396</v>
      </c>
      <c r="B188" s="21" t="s">
        <v>227</v>
      </c>
      <c r="C188" s="5"/>
      <c r="D188" s="3"/>
      <c r="E188" s="3"/>
      <c r="F188" s="6"/>
      <c r="G188" s="4"/>
    </row>
    <row r="189" spans="1:7" ht="15" x14ac:dyDescent="0.2">
      <c r="A189" s="20" t="s">
        <v>397</v>
      </c>
      <c r="B189" s="21" t="s">
        <v>228</v>
      </c>
      <c r="C189" s="5"/>
      <c r="D189" s="3"/>
      <c r="E189" s="3"/>
      <c r="F189" s="6"/>
      <c r="G189" s="6"/>
    </row>
    <row r="190" spans="1:7" ht="15" x14ac:dyDescent="0.2">
      <c r="A190" s="20" t="s">
        <v>398</v>
      </c>
      <c r="B190" s="21" t="s">
        <v>229</v>
      </c>
      <c r="C190" s="5"/>
      <c r="D190" s="3"/>
      <c r="E190" s="3"/>
      <c r="F190" s="6"/>
      <c r="G190" s="6"/>
    </row>
    <row r="191" spans="1:7" ht="15" x14ac:dyDescent="0.2">
      <c r="A191" s="20" t="s">
        <v>399</v>
      </c>
      <c r="B191" s="22" t="s">
        <v>230</v>
      </c>
      <c r="C191" s="5"/>
      <c r="D191" s="3"/>
      <c r="E191" s="3"/>
      <c r="F191" s="6"/>
      <c r="G191" s="6"/>
    </row>
    <row r="192" spans="1:7" ht="15" x14ac:dyDescent="0.2">
      <c r="A192" s="20" t="s">
        <v>400</v>
      </c>
      <c r="B192" s="21" t="s">
        <v>231</v>
      </c>
      <c r="C192" s="5"/>
      <c r="D192" s="3"/>
      <c r="E192" s="3"/>
      <c r="F192" s="6"/>
      <c r="G192" s="4"/>
    </row>
    <row r="193" spans="1:7" ht="15" x14ac:dyDescent="0.2">
      <c r="A193" s="20" t="s">
        <v>401</v>
      </c>
      <c r="B193" s="21" t="s">
        <v>232</v>
      </c>
      <c r="C193" s="5"/>
      <c r="D193" s="3"/>
      <c r="E193" s="3"/>
      <c r="F193" s="6"/>
      <c r="G193" s="6"/>
    </row>
    <row r="194" spans="1:7" ht="15" x14ac:dyDescent="0.2">
      <c r="A194" s="20" t="s">
        <v>402</v>
      </c>
      <c r="B194" s="22" t="s">
        <v>233</v>
      </c>
      <c r="C194" s="5"/>
      <c r="D194" s="3"/>
      <c r="E194" s="3"/>
      <c r="F194" s="6"/>
      <c r="G194" s="6"/>
    </row>
    <row r="195" spans="1:7" ht="15" x14ac:dyDescent="0.2">
      <c r="A195" s="20" t="s">
        <v>403</v>
      </c>
      <c r="B195" s="21" t="s">
        <v>234</v>
      </c>
      <c r="C195" s="5"/>
      <c r="D195" s="3"/>
      <c r="E195" s="3"/>
      <c r="F195" s="6"/>
      <c r="G195" s="6"/>
    </row>
    <row r="196" spans="1:7" ht="25.5" x14ac:dyDescent="0.2">
      <c r="A196" s="20" t="s">
        <v>404</v>
      </c>
      <c r="B196" s="21" t="s">
        <v>235</v>
      </c>
      <c r="C196" s="5"/>
      <c r="D196" s="3"/>
      <c r="E196" s="3"/>
      <c r="F196" s="6"/>
      <c r="G196" s="6"/>
    </row>
    <row r="197" spans="1:7" ht="15" x14ac:dyDescent="0.2">
      <c r="A197" s="20" t="s">
        <v>405</v>
      </c>
      <c r="B197" s="21" t="s">
        <v>236</v>
      </c>
      <c r="C197" s="5"/>
      <c r="D197" s="3"/>
      <c r="E197" s="3"/>
      <c r="F197" s="6"/>
      <c r="G197" s="6"/>
    </row>
    <row r="198" spans="1:7" ht="15" x14ac:dyDescent="0.2">
      <c r="A198" s="20" t="s">
        <v>406</v>
      </c>
      <c r="B198" s="21" t="s">
        <v>237</v>
      </c>
      <c r="C198" s="5"/>
      <c r="D198" s="3"/>
      <c r="E198" s="3"/>
      <c r="F198" s="6"/>
      <c r="G198" s="6"/>
    </row>
    <row r="199" spans="1:7" ht="15" x14ac:dyDescent="0.2">
      <c r="A199" s="20" t="s">
        <v>407</v>
      </c>
      <c r="B199" s="21" t="s">
        <v>238</v>
      </c>
      <c r="C199" s="5"/>
      <c r="D199" s="3"/>
      <c r="E199" s="3"/>
      <c r="F199" s="6"/>
      <c r="G199" s="4"/>
    </row>
    <row r="200" spans="1:7" ht="15" x14ac:dyDescent="0.2">
      <c r="A200" s="20" t="s">
        <v>408</v>
      </c>
      <c r="B200" s="21" t="s">
        <v>239</v>
      </c>
      <c r="C200" s="5"/>
      <c r="D200" s="3"/>
      <c r="E200" s="3"/>
      <c r="F200" s="6"/>
      <c r="G200" s="6"/>
    </row>
    <row r="201" spans="1:7" ht="15" x14ac:dyDescent="0.2">
      <c r="A201" s="20" t="s">
        <v>409</v>
      </c>
      <c r="B201" s="21" t="s">
        <v>240</v>
      </c>
      <c r="C201" s="5"/>
      <c r="D201" s="3"/>
      <c r="E201" s="3"/>
      <c r="F201" s="6"/>
      <c r="G201" s="6"/>
    </row>
    <row r="202" spans="1:7" ht="15" x14ac:dyDescent="0.2">
      <c r="A202" s="20" t="s">
        <v>410</v>
      </c>
      <c r="B202" s="21" t="s">
        <v>241</v>
      </c>
      <c r="C202" s="5"/>
      <c r="D202" s="3"/>
      <c r="E202" s="3"/>
      <c r="F202" s="6"/>
      <c r="G202" s="6"/>
    </row>
    <row r="203" spans="1:7" ht="15" x14ac:dyDescent="0.2">
      <c r="A203" s="20" t="s">
        <v>411</v>
      </c>
      <c r="B203" s="21" t="s">
        <v>242</v>
      </c>
      <c r="C203" s="5"/>
      <c r="D203" s="3"/>
      <c r="E203" s="3"/>
      <c r="F203" s="6"/>
      <c r="G203" s="4"/>
    </row>
    <row r="204" spans="1:7" ht="15" x14ac:dyDescent="0.2">
      <c r="A204" s="17">
        <v>9.6</v>
      </c>
      <c r="B204" s="18" t="s">
        <v>243</v>
      </c>
      <c r="C204" s="5"/>
      <c r="D204" s="3"/>
      <c r="E204" s="3"/>
      <c r="F204" s="6"/>
      <c r="G204" s="6"/>
    </row>
    <row r="205" spans="1:7" ht="15" x14ac:dyDescent="0.2">
      <c r="A205" s="20" t="s">
        <v>412</v>
      </c>
      <c r="B205" s="22" t="s">
        <v>244</v>
      </c>
      <c r="C205" s="5"/>
      <c r="D205" s="3"/>
      <c r="E205" s="3"/>
      <c r="F205" s="6"/>
      <c r="G205" s="6"/>
    </row>
    <row r="206" spans="1:7" ht="15" x14ac:dyDescent="0.2">
      <c r="A206" s="20" t="s">
        <v>413</v>
      </c>
      <c r="B206" s="21" t="s">
        <v>245</v>
      </c>
      <c r="C206" s="5"/>
      <c r="D206" s="3"/>
      <c r="E206" s="3"/>
      <c r="F206" s="6"/>
      <c r="G206" s="6"/>
    </row>
    <row r="207" spans="1:7" ht="25.5" x14ac:dyDescent="0.2">
      <c r="A207" s="20" t="s">
        <v>414</v>
      </c>
      <c r="B207" s="21" t="s">
        <v>246</v>
      </c>
      <c r="C207" s="5"/>
      <c r="D207" s="3"/>
      <c r="E207" s="3"/>
      <c r="F207" s="6"/>
      <c r="G207" s="6"/>
    </row>
    <row r="208" spans="1:7" ht="15" x14ac:dyDescent="0.2">
      <c r="A208" s="20" t="s">
        <v>415</v>
      </c>
      <c r="B208" s="22" t="s">
        <v>247</v>
      </c>
      <c r="C208" s="5"/>
      <c r="D208" s="3"/>
      <c r="E208" s="3"/>
      <c r="F208" s="6"/>
      <c r="G208" s="6"/>
    </row>
    <row r="209" spans="1:7" ht="15" x14ac:dyDescent="0.2">
      <c r="A209" s="20" t="s">
        <v>416</v>
      </c>
      <c r="B209" s="21" t="s">
        <v>248</v>
      </c>
      <c r="C209" s="5"/>
      <c r="D209" s="3"/>
      <c r="E209" s="3"/>
      <c r="F209" s="6"/>
      <c r="G209" s="6"/>
    </row>
    <row r="210" spans="1:7" ht="15" x14ac:dyDescent="0.2">
      <c r="A210" s="20" t="s">
        <v>417</v>
      </c>
      <c r="B210" s="21" t="s">
        <v>249</v>
      </c>
      <c r="C210" s="5"/>
      <c r="D210" s="3"/>
      <c r="E210" s="3"/>
      <c r="F210" s="6"/>
      <c r="G210" s="6"/>
    </row>
    <row r="211" spans="1:7" ht="15" x14ac:dyDescent="0.2">
      <c r="A211" s="20" t="s">
        <v>418</v>
      </c>
      <c r="B211" s="22" t="s">
        <v>250</v>
      </c>
      <c r="C211" s="5"/>
      <c r="D211" s="3"/>
      <c r="E211" s="3"/>
      <c r="F211" s="6"/>
      <c r="G211" s="6"/>
    </row>
    <row r="212" spans="1:7" ht="15" x14ac:dyDescent="0.2">
      <c r="A212" s="20" t="s">
        <v>419</v>
      </c>
      <c r="B212" s="21" t="s">
        <v>251</v>
      </c>
      <c r="C212" s="5"/>
      <c r="D212" s="3"/>
      <c r="E212" s="3"/>
      <c r="F212" s="6"/>
      <c r="G212" s="6"/>
    </row>
    <row r="213" spans="1:7" ht="15" x14ac:dyDescent="0.2">
      <c r="A213" s="20" t="s">
        <v>420</v>
      </c>
      <c r="B213" s="21" t="s">
        <v>252</v>
      </c>
      <c r="C213" s="5"/>
      <c r="D213" s="3"/>
      <c r="E213" s="3"/>
      <c r="F213" s="6"/>
      <c r="G213" s="6"/>
    </row>
    <row r="214" spans="1:7" ht="15" x14ac:dyDescent="0.2">
      <c r="A214" s="20" t="s">
        <v>421</v>
      </c>
      <c r="B214" s="22" t="s">
        <v>253</v>
      </c>
      <c r="C214" s="5"/>
      <c r="D214" s="3"/>
      <c r="E214" s="3"/>
      <c r="F214" s="6"/>
      <c r="G214" s="6"/>
    </row>
    <row r="215" spans="1:7" ht="15" x14ac:dyDescent="0.2">
      <c r="A215" s="20" t="s">
        <v>422</v>
      </c>
      <c r="B215" s="21" t="s">
        <v>254</v>
      </c>
      <c r="C215" s="5"/>
      <c r="D215" s="3"/>
      <c r="E215" s="3"/>
      <c r="F215" s="6"/>
      <c r="G215" s="6"/>
    </row>
    <row r="216" spans="1:7" ht="15" x14ac:dyDescent="0.2">
      <c r="A216" s="20" t="s">
        <v>423</v>
      </c>
      <c r="B216" s="21" t="s">
        <v>255</v>
      </c>
      <c r="C216" s="5"/>
      <c r="D216" s="3"/>
      <c r="E216" s="3"/>
      <c r="F216" s="6"/>
      <c r="G216" s="6"/>
    </row>
    <row r="217" spans="1:7" ht="15" x14ac:dyDescent="0.2">
      <c r="A217" s="20" t="s">
        <v>424</v>
      </c>
      <c r="B217" s="21" t="s">
        <v>256</v>
      </c>
      <c r="C217" s="5"/>
      <c r="D217" s="3"/>
      <c r="E217" s="3"/>
      <c r="F217" s="6"/>
      <c r="G217" s="6"/>
    </row>
    <row r="218" spans="1:7" ht="15" x14ac:dyDescent="0.2">
      <c r="A218" s="20" t="s">
        <v>425</v>
      </c>
      <c r="B218" s="21" t="s">
        <v>257</v>
      </c>
      <c r="C218" s="5"/>
      <c r="D218" s="3"/>
      <c r="E218" s="3"/>
      <c r="F218" s="6"/>
      <c r="G218" s="6"/>
    </row>
    <row r="219" spans="1:7" ht="15" x14ac:dyDescent="0.2">
      <c r="A219" s="20" t="s">
        <v>426</v>
      </c>
      <c r="B219" s="21" t="s">
        <v>258</v>
      </c>
      <c r="C219" s="5"/>
      <c r="D219" s="5"/>
      <c r="E219" s="5"/>
      <c r="F219" s="5"/>
      <c r="G219" s="5"/>
    </row>
    <row r="220" spans="1:7" ht="15" x14ac:dyDescent="0.2">
      <c r="A220" s="20" t="s">
        <v>427</v>
      </c>
      <c r="B220" s="21" t="s">
        <v>259</v>
      </c>
      <c r="C220" s="5"/>
      <c r="D220" s="3"/>
      <c r="E220" s="3"/>
      <c r="F220" s="6"/>
      <c r="G220" s="6"/>
    </row>
    <row r="221" spans="1:7" ht="15" x14ac:dyDescent="0.2">
      <c r="A221" s="20">
        <v>9.6999999999999993</v>
      </c>
      <c r="B221" s="18" t="s">
        <v>260</v>
      </c>
      <c r="C221" s="5"/>
      <c r="D221" s="3"/>
      <c r="E221" s="3"/>
      <c r="F221" s="6"/>
      <c r="G221" s="6"/>
    </row>
    <row r="222" spans="1:7" ht="15" x14ac:dyDescent="0.2">
      <c r="A222" s="20" t="s">
        <v>428</v>
      </c>
      <c r="B222" s="21" t="s">
        <v>261</v>
      </c>
      <c r="C222" s="5"/>
      <c r="D222" s="3"/>
      <c r="E222" s="3"/>
      <c r="F222" s="6"/>
      <c r="G222" s="6"/>
    </row>
    <row r="223" spans="1:7" ht="15" x14ac:dyDescent="0.2">
      <c r="A223" s="20" t="s">
        <v>429</v>
      </c>
      <c r="B223" s="21" t="s">
        <v>262</v>
      </c>
      <c r="C223" s="5"/>
      <c r="D223" s="3"/>
      <c r="E223" s="3"/>
      <c r="F223" s="6"/>
      <c r="G223" s="6"/>
    </row>
    <row r="224" spans="1:7" ht="15" x14ac:dyDescent="0.2">
      <c r="A224" s="20" t="s">
        <v>430</v>
      </c>
      <c r="B224" s="21" t="s">
        <v>263</v>
      </c>
      <c r="C224" s="5"/>
      <c r="D224" s="3"/>
      <c r="E224" s="3"/>
      <c r="F224" s="6"/>
      <c r="G224" s="6"/>
    </row>
    <row r="225" spans="1:7" ht="15" x14ac:dyDescent="0.2">
      <c r="A225" s="20" t="s">
        <v>431</v>
      </c>
      <c r="B225" s="21" t="s">
        <v>264</v>
      </c>
      <c r="C225" s="5"/>
      <c r="D225" s="3"/>
      <c r="E225" s="3"/>
      <c r="F225" s="6"/>
      <c r="G225" s="6"/>
    </row>
    <row r="226" spans="1:7" ht="15" x14ac:dyDescent="0.2">
      <c r="A226" s="20" t="s">
        <v>432</v>
      </c>
      <c r="B226" s="21" t="s">
        <v>265</v>
      </c>
      <c r="C226" s="5"/>
      <c r="D226" s="3"/>
      <c r="E226" s="3"/>
      <c r="F226" s="6"/>
      <c r="G226" s="6"/>
    </row>
    <row r="227" spans="1:7" ht="25.5" x14ac:dyDescent="0.2">
      <c r="A227" s="20">
        <v>9.8000000000000007</v>
      </c>
      <c r="B227" s="18" t="s">
        <v>472</v>
      </c>
      <c r="C227" s="5"/>
      <c r="D227" s="3"/>
      <c r="E227" s="3"/>
      <c r="F227" s="6"/>
      <c r="G227" s="6"/>
    </row>
    <row r="228" spans="1:7" ht="15" x14ac:dyDescent="0.2">
      <c r="A228" s="20" t="s">
        <v>433</v>
      </c>
      <c r="B228" s="21" t="s">
        <v>266</v>
      </c>
      <c r="C228" s="5"/>
      <c r="D228" s="3"/>
      <c r="E228" s="3"/>
      <c r="F228" s="6"/>
      <c r="G228" s="6"/>
    </row>
    <row r="229" spans="1:7" ht="15" x14ac:dyDescent="0.2">
      <c r="A229" s="20" t="s">
        <v>434</v>
      </c>
      <c r="B229" s="21" t="s">
        <v>267</v>
      </c>
      <c r="C229" s="5"/>
      <c r="D229" s="3"/>
      <c r="E229" s="3"/>
      <c r="F229" s="6"/>
      <c r="G229" s="6"/>
    </row>
    <row r="230" spans="1:7" ht="15" x14ac:dyDescent="0.2">
      <c r="A230" s="20">
        <v>9.9</v>
      </c>
      <c r="B230" s="21" t="s">
        <v>268</v>
      </c>
      <c r="C230" s="5"/>
      <c r="D230" s="3"/>
      <c r="E230" s="3"/>
      <c r="F230" s="6"/>
      <c r="G230" s="6"/>
    </row>
    <row r="231" spans="1:7" ht="15" x14ac:dyDescent="0.2">
      <c r="A231" s="36" t="s">
        <v>435</v>
      </c>
      <c r="B231" s="30" t="s">
        <v>436</v>
      </c>
      <c r="C231" s="5"/>
      <c r="D231" s="5"/>
      <c r="E231" s="5"/>
      <c r="F231" s="5"/>
      <c r="G231" s="5"/>
    </row>
    <row r="232" spans="1:7" ht="15" x14ac:dyDescent="0.2">
      <c r="A232" s="38" t="s">
        <v>437</v>
      </c>
      <c r="B232" s="31" t="s">
        <v>438</v>
      </c>
      <c r="C232" s="5"/>
      <c r="D232" s="5"/>
      <c r="E232" s="5"/>
      <c r="F232" s="5"/>
      <c r="G232" s="5"/>
    </row>
    <row r="233" spans="1:7" ht="15" x14ac:dyDescent="0.2">
      <c r="A233" s="38" t="s">
        <v>439</v>
      </c>
      <c r="B233" s="31" t="s">
        <v>440</v>
      </c>
      <c r="C233" s="5"/>
      <c r="D233" s="5"/>
      <c r="E233" s="5"/>
      <c r="F233" s="5"/>
      <c r="G233" s="5"/>
    </row>
    <row r="234" spans="1:7" ht="15" x14ac:dyDescent="0.2">
      <c r="A234" s="36" t="s">
        <v>441</v>
      </c>
      <c r="B234" s="30" t="s">
        <v>442</v>
      </c>
      <c r="C234" s="5"/>
      <c r="D234" s="5"/>
      <c r="E234" s="5"/>
      <c r="F234" s="5"/>
      <c r="G234" s="5"/>
    </row>
    <row r="235" spans="1:7" ht="15" x14ac:dyDescent="0.2">
      <c r="A235" s="35" t="s">
        <v>443</v>
      </c>
      <c r="B235" s="32" t="s">
        <v>444</v>
      </c>
      <c r="C235" s="5"/>
      <c r="D235" s="5"/>
      <c r="E235" s="5"/>
      <c r="F235" s="5"/>
      <c r="G235" s="5"/>
    </row>
    <row r="236" spans="1:7" ht="15" x14ac:dyDescent="0.2">
      <c r="A236" s="35" t="s">
        <v>445</v>
      </c>
      <c r="B236" s="32" t="s">
        <v>446</v>
      </c>
      <c r="C236" s="5"/>
      <c r="D236" s="3"/>
      <c r="E236" s="3"/>
      <c r="F236" s="6"/>
      <c r="G236" s="6"/>
    </row>
    <row r="237" spans="1:7" ht="15" x14ac:dyDescent="0.2">
      <c r="A237" s="35" t="s">
        <v>447</v>
      </c>
      <c r="B237" s="32" t="s">
        <v>448</v>
      </c>
      <c r="C237" s="5"/>
      <c r="D237" s="3"/>
      <c r="E237" s="3"/>
      <c r="F237" s="6"/>
      <c r="G237" s="6"/>
    </row>
    <row r="238" spans="1:7" ht="15" x14ac:dyDescent="0.2">
      <c r="A238" s="19">
        <v>10</v>
      </c>
      <c r="B238" s="15" t="s">
        <v>269</v>
      </c>
      <c r="C238" s="5"/>
      <c r="D238" s="3"/>
      <c r="E238" s="3"/>
      <c r="F238" s="6"/>
      <c r="G238" s="6"/>
    </row>
    <row r="239" spans="1:7" ht="25.5" x14ac:dyDescent="0.2">
      <c r="A239" s="20">
        <v>10.1</v>
      </c>
      <c r="B239" s="18" t="s">
        <v>270</v>
      </c>
      <c r="C239" s="5"/>
      <c r="D239" s="3"/>
      <c r="E239" s="3"/>
      <c r="F239" s="6"/>
      <c r="G239" s="6"/>
    </row>
    <row r="240" spans="1:7" ht="15" x14ac:dyDescent="0.2">
      <c r="A240" s="20" t="s">
        <v>449</v>
      </c>
      <c r="B240" s="21" t="s">
        <v>271</v>
      </c>
      <c r="C240" s="5"/>
      <c r="D240" s="3"/>
      <c r="E240" s="3"/>
      <c r="F240" s="6"/>
      <c r="G240" s="6"/>
    </row>
    <row r="241" spans="1:7" ht="25.5" x14ac:dyDescent="0.2">
      <c r="A241" s="20">
        <v>10.199999999999999</v>
      </c>
      <c r="B241" s="18" t="s">
        <v>272</v>
      </c>
      <c r="C241" s="5"/>
      <c r="D241" s="3"/>
      <c r="E241" s="3"/>
      <c r="F241" s="6"/>
      <c r="G241" s="6"/>
    </row>
    <row r="242" spans="1:7" ht="15" x14ac:dyDescent="0.2">
      <c r="A242" s="20" t="s">
        <v>450</v>
      </c>
      <c r="B242" s="21" t="s">
        <v>273</v>
      </c>
      <c r="C242" s="5"/>
      <c r="D242" s="3"/>
      <c r="E242" s="3"/>
      <c r="F242" s="6"/>
      <c r="G242" s="6"/>
    </row>
    <row r="243" spans="1:7" ht="25.5" x14ac:dyDescent="0.2">
      <c r="A243" s="37" t="s">
        <v>451</v>
      </c>
      <c r="B243" s="33" t="s">
        <v>452</v>
      </c>
      <c r="C243" s="5"/>
      <c r="D243" s="3"/>
      <c r="E243" s="3"/>
      <c r="F243" s="6"/>
      <c r="G243" s="6"/>
    </row>
    <row r="244" spans="1:7" ht="15" x14ac:dyDescent="0.2">
      <c r="A244" s="37" t="s">
        <v>453</v>
      </c>
      <c r="B244" s="33" t="s">
        <v>454</v>
      </c>
      <c r="C244" s="5"/>
      <c r="D244" s="3"/>
      <c r="E244" s="3"/>
      <c r="F244" s="6"/>
      <c r="G244" s="6"/>
    </row>
    <row r="245" spans="1:7" ht="15" x14ac:dyDescent="0.2">
      <c r="A245" s="37" t="s">
        <v>455</v>
      </c>
      <c r="B245" s="32" t="s">
        <v>456</v>
      </c>
      <c r="C245" s="5"/>
      <c r="D245" s="3"/>
      <c r="E245" s="3"/>
      <c r="F245" s="6"/>
      <c r="G245" s="6"/>
    </row>
    <row r="246" spans="1:7" ht="15" x14ac:dyDescent="0.2">
      <c r="A246" s="37" t="s">
        <v>457</v>
      </c>
      <c r="B246" s="32" t="s">
        <v>458</v>
      </c>
      <c r="C246" s="5"/>
      <c r="D246" s="3"/>
      <c r="E246" s="3"/>
      <c r="F246" s="6"/>
      <c r="G246" s="6"/>
    </row>
    <row r="247" spans="1:7" ht="15" x14ac:dyDescent="0.2">
      <c r="A247" s="37" t="s">
        <v>459</v>
      </c>
      <c r="B247" s="32" t="s">
        <v>460</v>
      </c>
      <c r="C247" s="5"/>
      <c r="D247" s="3"/>
      <c r="E247" s="3"/>
      <c r="F247" s="6"/>
      <c r="G247" s="6"/>
    </row>
    <row r="248" spans="1:7" ht="15" x14ac:dyDescent="0.2">
      <c r="A248" s="19">
        <v>11</v>
      </c>
      <c r="B248" s="15" t="s">
        <v>176</v>
      </c>
      <c r="C248" s="5"/>
      <c r="D248" s="3"/>
      <c r="E248" s="3"/>
      <c r="F248" s="6"/>
      <c r="G248" s="6"/>
    </row>
    <row r="249" spans="1:7" ht="25.5" x14ac:dyDescent="0.2">
      <c r="A249" s="20">
        <v>11.1</v>
      </c>
      <c r="B249" s="21" t="s">
        <v>21</v>
      </c>
      <c r="C249" s="5"/>
      <c r="D249" s="3"/>
      <c r="E249" s="3"/>
      <c r="F249" s="6"/>
      <c r="G249" s="6"/>
    </row>
    <row r="250" spans="1:7" ht="15" x14ac:dyDescent="0.2">
      <c r="A250" s="20">
        <v>11.2</v>
      </c>
      <c r="B250" s="18" t="s">
        <v>177</v>
      </c>
      <c r="C250" s="5"/>
      <c r="D250" s="3"/>
      <c r="E250" s="3"/>
      <c r="F250" s="6"/>
      <c r="G250" s="6"/>
    </row>
    <row r="251" spans="1:7" ht="15" x14ac:dyDescent="0.2">
      <c r="A251" s="20" t="s">
        <v>121</v>
      </c>
      <c r="B251" s="21" t="s">
        <v>178</v>
      </c>
      <c r="C251" s="5"/>
      <c r="D251" s="3"/>
      <c r="E251" s="3"/>
      <c r="F251" s="6"/>
      <c r="G251" s="6"/>
    </row>
    <row r="252" spans="1:7" ht="38.25" x14ac:dyDescent="0.2">
      <c r="A252" s="20" t="s">
        <v>461</v>
      </c>
      <c r="B252" s="21" t="s">
        <v>179</v>
      </c>
      <c r="C252" s="5"/>
      <c r="D252" s="3"/>
      <c r="E252" s="3"/>
      <c r="F252" s="6"/>
      <c r="G252" s="6"/>
    </row>
    <row r="253" spans="1:7" ht="15" x14ac:dyDescent="0.2">
      <c r="A253" s="20">
        <v>11.3</v>
      </c>
      <c r="B253" s="21" t="s">
        <v>180</v>
      </c>
      <c r="C253" s="5"/>
      <c r="D253" s="3"/>
      <c r="E253" s="3"/>
      <c r="F253" s="6"/>
      <c r="G253" s="6"/>
    </row>
    <row r="254" spans="1:7" ht="25.5" x14ac:dyDescent="0.2">
      <c r="A254" s="20">
        <v>11.4</v>
      </c>
      <c r="B254" s="18" t="s">
        <v>291</v>
      </c>
      <c r="C254" s="5"/>
      <c r="D254" s="3"/>
      <c r="E254" s="3"/>
      <c r="F254" s="6"/>
      <c r="G254" s="6"/>
    </row>
  </sheetData>
  <mergeCells count="46">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 ref="C164:C165"/>
    <mergeCell ref="D164:D165"/>
    <mergeCell ref="E164:E165"/>
    <mergeCell ref="F164:F165"/>
    <mergeCell ref="G164:G165"/>
    <mergeCell ref="C98:C100"/>
    <mergeCell ref="D98:D100"/>
    <mergeCell ref="E98:E100"/>
    <mergeCell ref="F98:F100"/>
    <mergeCell ref="G98:G100"/>
    <mergeCell ref="C68:C69"/>
    <mergeCell ref="D68:D69"/>
    <mergeCell ref="E68:E69"/>
    <mergeCell ref="F68:F69"/>
    <mergeCell ref="G68:G69"/>
    <mergeCell ref="C88:C89"/>
    <mergeCell ref="D88:D89"/>
    <mergeCell ref="E88:E89"/>
    <mergeCell ref="F88:F89"/>
    <mergeCell ref="G88:G89"/>
    <mergeCell ref="G39:G40"/>
    <mergeCell ref="C46:C47"/>
    <mergeCell ref="D46:D47"/>
    <mergeCell ref="E46:E47"/>
    <mergeCell ref="F46:F47"/>
    <mergeCell ref="G46:G47"/>
    <mergeCell ref="C39:C40"/>
    <mergeCell ref="D39:D40"/>
    <mergeCell ref="E39:E40"/>
    <mergeCell ref="F39:F40"/>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x14ac:dyDescent="0.2"/>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x14ac:dyDescent="0.2">
      <c r="A1" s="1371" t="s">
        <v>498</v>
      </c>
      <c r="B1" s="1371"/>
      <c r="C1" s="1371"/>
      <c r="D1" s="1371"/>
      <c r="E1" s="1371"/>
      <c r="F1" s="1371"/>
      <c r="G1" s="1371"/>
      <c r="H1" s="1371"/>
      <c r="I1" s="1371"/>
      <c r="J1" s="1371"/>
      <c r="K1" s="1371"/>
      <c r="L1" s="1371"/>
      <c r="M1" s="1371"/>
      <c r="N1" s="1371"/>
      <c r="O1" s="1371"/>
      <c r="P1" s="1371"/>
    </row>
    <row r="2" spans="1:17" ht="22.5" customHeight="1" x14ac:dyDescent="0.2">
      <c r="A2" s="1371" t="s">
        <v>499</v>
      </c>
      <c r="B2" s="1371"/>
      <c r="C2" s="1371"/>
      <c r="D2" s="1371"/>
      <c r="E2" s="1371"/>
      <c r="F2" s="1371"/>
      <c r="G2" s="1371"/>
      <c r="H2" s="1371"/>
      <c r="I2" s="1371"/>
      <c r="J2" s="1371"/>
      <c r="K2" s="1371"/>
      <c r="L2" s="1371"/>
      <c r="M2" s="1371"/>
      <c r="N2" s="1371"/>
      <c r="O2" s="1371"/>
      <c r="P2" s="1371"/>
    </row>
    <row r="3" spans="1:17" s="42" customFormat="1" ht="23.25" customHeight="1" x14ac:dyDescent="0.2">
      <c r="A3" s="1372" t="s">
        <v>500</v>
      </c>
      <c r="B3" s="1372"/>
      <c r="C3" s="1372"/>
      <c r="D3" s="1372"/>
      <c r="E3" s="1372"/>
      <c r="F3" s="1372"/>
      <c r="G3" s="1372"/>
      <c r="H3" s="1372"/>
      <c r="I3" s="1372"/>
      <c r="J3" s="1372"/>
      <c r="K3" s="1372"/>
      <c r="L3" s="1372"/>
      <c r="M3" s="1372"/>
      <c r="N3" s="1372"/>
      <c r="O3" s="1372"/>
      <c r="P3" s="1372"/>
    </row>
    <row r="4" spans="1:17" s="42" customFormat="1" ht="23.25" customHeight="1" x14ac:dyDescent="0.2">
      <c r="A4" s="1371" t="s">
        <v>501</v>
      </c>
      <c r="B4" s="1371"/>
      <c r="C4" s="1371"/>
      <c r="D4" s="1371"/>
      <c r="E4" s="1371"/>
      <c r="F4" s="1371"/>
      <c r="G4" s="1371"/>
      <c r="H4" s="1371"/>
      <c r="I4" s="1371"/>
      <c r="J4" s="1371"/>
      <c r="K4" s="1371"/>
      <c r="L4" s="1371"/>
      <c r="M4" s="1371"/>
      <c r="N4" s="1371"/>
      <c r="O4" s="1371"/>
      <c r="P4" s="1371"/>
    </row>
    <row r="5" spans="1:17" ht="22.5" customHeight="1" x14ac:dyDescent="0.2">
      <c r="A5" s="1373" t="s">
        <v>502</v>
      </c>
      <c r="B5" s="1373"/>
      <c r="C5" s="1373"/>
      <c r="D5" s="1373"/>
      <c r="E5" s="1373"/>
      <c r="F5" s="1373"/>
      <c r="G5" s="1373"/>
      <c r="H5" s="1373"/>
      <c r="I5" s="1373"/>
      <c r="J5" s="1373"/>
      <c r="K5" s="1373"/>
      <c r="L5" s="1373"/>
      <c r="M5" s="1373"/>
      <c r="N5" s="1373"/>
      <c r="O5" s="1373"/>
      <c r="P5" s="1373"/>
    </row>
    <row r="6" spans="1:17" ht="25.5" customHeight="1" x14ac:dyDescent="0.2">
      <c r="A6" s="1373"/>
      <c r="B6" s="1373"/>
      <c r="C6" s="1373"/>
      <c r="D6" s="1373"/>
      <c r="E6" s="1373"/>
      <c r="F6" s="1373"/>
      <c r="G6" s="1373"/>
      <c r="H6" s="1373"/>
      <c r="I6" s="1373"/>
      <c r="J6" s="1373"/>
      <c r="K6" s="1373"/>
      <c r="L6" s="1373"/>
      <c r="M6" s="1373"/>
      <c r="N6" s="1373"/>
      <c r="O6" s="1373"/>
      <c r="P6" s="1373"/>
    </row>
    <row r="7" spans="1:17" ht="29.25" customHeight="1" x14ac:dyDescent="0.2">
      <c r="A7" s="1373"/>
      <c r="B7" s="1373"/>
      <c r="C7" s="1373"/>
      <c r="D7" s="1373"/>
      <c r="E7" s="1373"/>
      <c r="F7" s="1373"/>
      <c r="G7" s="1373"/>
      <c r="H7" s="1373"/>
      <c r="I7" s="1373"/>
      <c r="J7" s="1373"/>
      <c r="K7" s="1373"/>
      <c r="L7" s="1373"/>
      <c r="M7" s="1373"/>
      <c r="N7" s="1373"/>
      <c r="O7" s="1373"/>
      <c r="P7" s="1373"/>
    </row>
    <row r="8" spans="1:17" ht="13.5" customHeight="1" x14ac:dyDescent="0.25">
      <c r="A8" s="43"/>
      <c r="B8" s="43"/>
      <c r="C8" s="1370" t="s">
        <v>503</v>
      </c>
      <c r="D8" s="1370"/>
      <c r="E8" s="1370"/>
      <c r="F8" s="1370"/>
      <c r="G8" s="1370"/>
      <c r="H8" s="1370"/>
      <c r="I8" s="1370"/>
      <c r="J8" s="1370"/>
      <c r="K8" s="1370"/>
      <c r="L8" s="1370"/>
      <c r="M8" s="1370"/>
      <c r="N8" s="1370"/>
      <c r="O8" s="1370"/>
      <c r="P8" s="1370"/>
    </row>
    <row r="9" spans="1:17" ht="15.75" customHeight="1" x14ac:dyDescent="0.2">
      <c r="A9" s="1374" t="s">
        <v>504</v>
      </c>
      <c r="B9" s="1375" t="s">
        <v>505</v>
      </c>
      <c r="C9" s="1374" t="s">
        <v>506</v>
      </c>
      <c r="D9" s="1374"/>
      <c r="E9" s="1374"/>
      <c r="F9" s="1374"/>
      <c r="G9" s="1374"/>
      <c r="H9" s="1374"/>
      <c r="I9" s="1374"/>
      <c r="J9" s="1374" t="s">
        <v>507</v>
      </c>
      <c r="K9" s="1374"/>
      <c r="L9" s="1374"/>
      <c r="M9" s="1374"/>
      <c r="N9" s="1374"/>
      <c r="O9" s="1374"/>
      <c r="P9" s="1374"/>
    </row>
    <row r="10" spans="1:17" ht="15.75" customHeight="1" x14ac:dyDescent="0.2">
      <c r="A10" s="1374"/>
      <c r="B10" s="1375"/>
      <c r="C10" s="1374" t="s">
        <v>495</v>
      </c>
      <c r="D10" s="1374"/>
      <c r="E10" s="1374"/>
      <c r="F10" s="1374"/>
      <c r="G10" s="1374" t="s">
        <v>508</v>
      </c>
      <c r="H10" s="1374"/>
      <c r="I10" s="1374"/>
      <c r="J10" s="1374" t="s">
        <v>495</v>
      </c>
      <c r="K10" s="1374"/>
      <c r="L10" s="1374"/>
      <c r="M10" s="1374"/>
      <c r="N10" s="1374" t="s">
        <v>508</v>
      </c>
      <c r="O10" s="1374"/>
      <c r="P10" s="1374"/>
    </row>
    <row r="11" spans="1:17" s="47" customFormat="1" ht="97.5" x14ac:dyDescent="0.2">
      <c r="A11" s="1374"/>
      <c r="B11" s="1375"/>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x14ac:dyDescent="0.2">
      <c r="A12" s="1374"/>
      <c r="B12" s="1375"/>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x14ac:dyDescent="0.2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x14ac:dyDescent="0.2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x14ac:dyDescent="0.2">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x14ac:dyDescent="0.2">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x14ac:dyDescent="0.2">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x14ac:dyDescent="0.2">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x14ac:dyDescent="0.2">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x14ac:dyDescent="0.2">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x14ac:dyDescent="0.2">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x14ac:dyDescent="0.2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x14ac:dyDescent="0.2">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x14ac:dyDescent="0.2">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x14ac:dyDescent="0.2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x14ac:dyDescent="0.2">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x14ac:dyDescent="0.2">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x14ac:dyDescent="0.2">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x14ac:dyDescent="0.2">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x14ac:dyDescent="0.2">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x14ac:dyDescent="0.2">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x14ac:dyDescent="0.2">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x14ac:dyDescent="0.2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x14ac:dyDescent="0.2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x14ac:dyDescent="0.2">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x14ac:dyDescent="0.25">
      <c r="A36" s="90" t="s">
        <v>571</v>
      </c>
      <c r="B36" s="96" t="s">
        <v>572</v>
      </c>
      <c r="C36" s="97"/>
      <c r="D36" s="97"/>
      <c r="E36" s="97"/>
      <c r="F36" s="71"/>
      <c r="G36" s="98"/>
      <c r="H36" s="97"/>
      <c r="I36" s="71"/>
      <c r="J36" s="97"/>
      <c r="K36" s="97"/>
      <c r="L36" s="97"/>
      <c r="M36" s="71"/>
      <c r="N36" s="99"/>
      <c r="O36" s="97"/>
      <c r="P36" s="71"/>
      <c r="Q36" s="84"/>
    </row>
    <row r="37" spans="1:17" s="55" customFormat="1" ht="15.75" x14ac:dyDescent="0.2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x14ac:dyDescent="0.2">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x14ac:dyDescent="0.2">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x14ac:dyDescent="0.2">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x14ac:dyDescent="0.2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x14ac:dyDescent="0.2">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x14ac:dyDescent="0.2">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x14ac:dyDescent="0.2">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x14ac:dyDescent="0.2">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x14ac:dyDescent="0.2">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x14ac:dyDescent="0.2">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x14ac:dyDescent="0.2">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x14ac:dyDescent="0.2">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x14ac:dyDescent="0.2">
      <c r="A50" s="68"/>
      <c r="B50" s="1376" t="s">
        <v>132</v>
      </c>
      <c r="C50" s="1377"/>
      <c r="D50" s="1377"/>
      <c r="E50" s="1377"/>
      <c r="F50" s="1377"/>
      <c r="G50" s="1377"/>
      <c r="H50" s="1377"/>
      <c r="I50" s="1377"/>
      <c r="J50" s="1377"/>
      <c r="K50" s="1377"/>
      <c r="L50" s="1377"/>
      <c r="M50" s="1377"/>
      <c r="N50" s="1377"/>
      <c r="O50" s="1377"/>
      <c r="P50" s="1378"/>
    </row>
    <row r="51" spans="1:16" ht="15" x14ac:dyDescent="0.2">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x14ac:dyDescent="0.2">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x14ac:dyDescent="0.2">
      <c r="A53" s="90" t="s">
        <v>600</v>
      </c>
      <c r="B53" s="96" t="s">
        <v>572</v>
      </c>
      <c r="C53" s="114"/>
      <c r="D53" s="114"/>
      <c r="E53" s="114"/>
      <c r="F53" s="71"/>
      <c r="G53" s="115"/>
      <c r="H53" s="116"/>
      <c r="I53" s="71"/>
      <c r="J53" s="114"/>
      <c r="K53" s="114"/>
      <c r="L53" s="114"/>
      <c r="M53" s="73"/>
      <c r="N53" s="115"/>
      <c r="O53" s="114"/>
      <c r="P53" s="75"/>
    </row>
    <row r="54" spans="1:16" ht="15" x14ac:dyDescent="0.2">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x14ac:dyDescent="0.2">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x14ac:dyDescent="0.2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x14ac:dyDescent="0.2">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x14ac:dyDescent="0.2">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x14ac:dyDescent="0.2">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x14ac:dyDescent="0.2">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x14ac:dyDescent="0.2">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x14ac:dyDescent="0.2">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x14ac:dyDescent="0.2">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x14ac:dyDescent="0.2">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x14ac:dyDescent="0.2">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x14ac:dyDescent="0.2">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x14ac:dyDescent="0.2">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x14ac:dyDescent="0.2">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x14ac:dyDescent="0.2">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x14ac:dyDescent="0.2">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x14ac:dyDescent="0.2">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x14ac:dyDescent="0.2">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x14ac:dyDescent="0.2">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x14ac:dyDescent="0.2">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x14ac:dyDescent="0.2">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x14ac:dyDescent="0.2">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x14ac:dyDescent="0.2">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x14ac:dyDescent="0.2">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x14ac:dyDescent="0.2">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x14ac:dyDescent="0.2">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x14ac:dyDescent="0.2">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x14ac:dyDescent="0.2">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x14ac:dyDescent="0.2">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x14ac:dyDescent="0.2">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x14ac:dyDescent="0.2">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x14ac:dyDescent="0.2">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x14ac:dyDescent="0.2">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x14ac:dyDescent="0.2">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x14ac:dyDescent="0.2">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x14ac:dyDescent="0.2">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x14ac:dyDescent="0.2">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x14ac:dyDescent="0.2">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x14ac:dyDescent="0.2">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x14ac:dyDescent="0.2">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x14ac:dyDescent="0.2">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x14ac:dyDescent="0.2">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x14ac:dyDescent="0.2">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x14ac:dyDescent="0.2">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x14ac:dyDescent="0.2">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x14ac:dyDescent="0.2">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x14ac:dyDescent="0.2">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x14ac:dyDescent="0.2">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x14ac:dyDescent="0.2">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x14ac:dyDescent="0.2">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x14ac:dyDescent="0.2">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x14ac:dyDescent="0.2">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x14ac:dyDescent="0.2">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x14ac:dyDescent="0.2">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x14ac:dyDescent="0.2">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x14ac:dyDescent="0.2">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x14ac:dyDescent="0.2">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x14ac:dyDescent="0.2">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x14ac:dyDescent="0.2">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x14ac:dyDescent="0.2">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x14ac:dyDescent="0.2">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x14ac:dyDescent="0.2">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x14ac:dyDescent="0.2">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x14ac:dyDescent="0.2">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x14ac:dyDescent="0.2">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x14ac:dyDescent="0.2">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x14ac:dyDescent="0.2">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x14ac:dyDescent="0.2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x14ac:dyDescent="0.2">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x14ac:dyDescent="0.2">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x14ac:dyDescent="0.2">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x14ac:dyDescent="0.2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x14ac:dyDescent="0.2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x14ac:dyDescent="0.2">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x14ac:dyDescent="0.2">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x14ac:dyDescent="0.2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x14ac:dyDescent="0.2">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x14ac:dyDescent="0.2">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x14ac:dyDescent="0.2">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x14ac:dyDescent="0.2">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x14ac:dyDescent="0.2">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x14ac:dyDescent="0.2">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x14ac:dyDescent="0.2">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x14ac:dyDescent="0.2">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x14ac:dyDescent="0.2">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x14ac:dyDescent="0.2">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x14ac:dyDescent="0.2">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x14ac:dyDescent="0.2">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x14ac:dyDescent="0.2">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x14ac:dyDescent="0.2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x14ac:dyDescent="0.2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x14ac:dyDescent="0.2">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x14ac:dyDescent="0.2">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x14ac:dyDescent="0.2">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x14ac:dyDescent="0.2">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x14ac:dyDescent="0.2">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x14ac:dyDescent="0.2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x14ac:dyDescent="0.2">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x14ac:dyDescent="0.2">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x14ac:dyDescent="0.2">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x14ac:dyDescent="0.2">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x14ac:dyDescent="0.2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x14ac:dyDescent="0.2">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x14ac:dyDescent="0.2">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x14ac:dyDescent="0.2">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x14ac:dyDescent="0.2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x14ac:dyDescent="0.2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x14ac:dyDescent="0.2">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x14ac:dyDescent="0.2">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x14ac:dyDescent="0.2">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x14ac:dyDescent="0.2">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x14ac:dyDescent="0.2">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x14ac:dyDescent="0.2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x14ac:dyDescent="0.2">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x14ac:dyDescent="0.2">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x14ac:dyDescent="0.2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x14ac:dyDescent="0.2">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x14ac:dyDescent="0.2">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x14ac:dyDescent="0.2">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x14ac:dyDescent="0.2">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x14ac:dyDescent="0.2">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x14ac:dyDescent="0.2">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x14ac:dyDescent="0.2">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x14ac:dyDescent="0.2">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x14ac:dyDescent="0.2">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x14ac:dyDescent="0.2">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x14ac:dyDescent="0.2">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x14ac:dyDescent="0.2">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x14ac:dyDescent="0.2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x14ac:dyDescent="0.2">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x14ac:dyDescent="0.2">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x14ac:dyDescent="0.2">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x14ac:dyDescent="0.2">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x14ac:dyDescent="0.2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x14ac:dyDescent="0.2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x14ac:dyDescent="0.2">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x14ac:dyDescent="0.2">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x14ac:dyDescent="0.2">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x14ac:dyDescent="0.2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x14ac:dyDescent="0.2">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x14ac:dyDescent="0.2">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x14ac:dyDescent="0.2">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x14ac:dyDescent="0.2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x14ac:dyDescent="0.2">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x14ac:dyDescent="0.2">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x14ac:dyDescent="0.2">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x14ac:dyDescent="0.2">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x14ac:dyDescent="0.2">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x14ac:dyDescent="0.2">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x14ac:dyDescent="0.2">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x14ac:dyDescent="0.2">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x14ac:dyDescent="0.2">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x14ac:dyDescent="0.2">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x14ac:dyDescent="0.2">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x14ac:dyDescent="0.2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x14ac:dyDescent="0.2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x14ac:dyDescent="0.2">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x14ac:dyDescent="0.2">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x14ac:dyDescent="0.2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x14ac:dyDescent="0.2">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x14ac:dyDescent="0.2">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x14ac:dyDescent="0.2">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x14ac:dyDescent="0.2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x14ac:dyDescent="0.2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x14ac:dyDescent="0.2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x14ac:dyDescent="0.2">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x14ac:dyDescent="0.2">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x14ac:dyDescent="0.2">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x14ac:dyDescent="0.2">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x14ac:dyDescent="0.2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x14ac:dyDescent="0.2">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x14ac:dyDescent="0.2">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x14ac:dyDescent="0.2">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x14ac:dyDescent="0.2">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x14ac:dyDescent="0.2">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x14ac:dyDescent="0.2">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x14ac:dyDescent="0.2">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x14ac:dyDescent="0.2">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x14ac:dyDescent="0.2">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x14ac:dyDescent="0.2">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x14ac:dyDescent="0.2">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x14ac:dyDescent="0.2">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x14ac:dyDescent="0.2">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x14ac:dyDescent="0.2">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x14ac:dyDescent="0.2">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x14ac:dyDescent="0.2">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x14ac:dyDescent="0.2">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x14ac:dyDescent="0.2">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x14ac:dyDescent="0.2">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x14ac:dyDescent="0.2">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x14ac:dyDescent="0.2">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x14ac:dyDescent="0.2">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x14ac:dyDescent="0.2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x14ac:dyDescent="0.2">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x14ac:dyDescent="0.2">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x14ac:dyDescent="0.2">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x14ac:dyDescent="0.2">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x14ac:dyDescent="0.2">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x14ac:dyDescent="0.2">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x14ac:dyDescent="0.2">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x14ac:dyDescent="0.2">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x14ac:dyDescent="0.2">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x14ac:dyDescent="0.2">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x14ac:dyDescent="0.2">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x14ac:dyDescent="0.2">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x14ac:dyDescent="0.2">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x14ac:dyDescent="0.2">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x14ac:dyDescent="0.2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x14ac:dyDescent="0.2">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x14ac:dyDescent="0.2">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x14ac:dyDescent="0.2">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x14ac:dyDescent="0.2">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x14ac:dyDescent="0.2">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x14ac:dyDescent="0.2">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x14ac:dyDescent="0.2">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x14ac:dyDescent="0.2">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x14ac:dyDescent="0.2">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x14ac:dyDescent="0.2">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x14ac:dyDescent="0.25">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x14ac:dyDescent="0.2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x14ac:dyDescent="0.2">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x14ac:dyDescent="0.2">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x14ac:dyDescent="0.2">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x14ac:dyDescent="0.2">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x14ac:dyDescent="0.2">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x14ac:dyDescent="0.2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x14ac:dyDescent="0.2">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x14ac:dyDescent="0.2">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x14ac:dyDescent="0.2">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x14ac:dyDescent="0.2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x14ac:dyDescent="0.2">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x14ac:dyDescent="0.2">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x14ac:dyDescent="0.2">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x14ac:dyDescent="0.2">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x14ac:dyDescent="0.2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x14ac:dyDescent="0.2">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x14ac:dyDescent="0.2">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x14ac:dyDescent="0.2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x14ac:dyDescent="0.2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x14ac:dyDescent="0.2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x14ac:dyDescent="0.25">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x14ac:dyDescent="0.2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x14ac:dyDescent="0.2">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x14ac:dyDescent="0.2">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x14ac:dyDescent="0.2">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x14ac:dyDescent="0.2">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x14ac:dyDescent="0.2">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x14ac:dyDescent="0.2">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x14ac:dyDescent="0.2">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x14ac:dyDescent="0.2">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x14ac:dyDescent="0.2">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x14ac:dyDescent="0.2">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x14ac:dyDescent="0.2">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x14ac:dyDescent="0.2">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x14ac:dyDescent="0.2">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x14ac:dyDescent="0.2">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x14ac:dyDescent="0.2">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x14ac:dyDescent="0.2">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x14ac:dyDescent="0.2">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x14ac:dyDescent="0.2">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x14ac:dyDescent="0.2">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x14ac:dyDescent="0.2">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x14ac:dyDescent="0.2">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x14ac:dyDescent="0.2">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x14ac:dyDescent="0.2">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x14ac:dyDescent="0.2">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x14ac:dyDescent="0.2">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x14ac:dyDescent="0.2">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x14ac:dyDescent="0.2">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x14ac:dyDescent="0.2">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x14ac:dyDescent="0.2">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x14ac:dyDescent="0.2">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x14ac:dyDescent="0.2">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x14ac:dyDescent="0.2">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x14ac:dyDescent="0.2">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x14ac:dyDescent="0.2">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x14ac:dyDescent="0.2">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x14ac:dyDescent="0.2">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x14ac:dyDescent="0.2">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x14ac:dyDescent="0.2">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x14ac:dyDescent="0.2">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x14ac:dyDescent="0.2">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x14ac:dyDescent="0.2">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x14ac:dyDescent="0.2">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x14ac:dyDescent="0.2">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x14ac:dyDescent="0.2">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x14ac:dyDescent="0.2">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x14ac:dyDescent="0.2">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x14ac:dyDescent="0.2">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x14ac:dyDescent="0.2">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x14ac:dyDescent="0.2">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x14ac:dyDescent="0.2">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x14ac:dyDescent="0.2">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x14ac:dyDescent="0.2">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x14ac:dyDescent="0.2">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x14ac:dyDescent="0.2">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x14ac:dyDescent="0.2">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x14ac:dyDescent="0.2">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x14ac:dyDescent="0.2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x14ac:dyDescent="0.25">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x14ac:dyDescent="0.2">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x14ac:dyDescent="0.2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x14ac:dyDescent="0.2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x14ac:dyDescent="0.2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x14ac:dyDescent="0.2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x14ac:dyDescent="0.2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x14ac:dyDescent="0.2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x14ac:dyDescent="0.2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x14ac:dyDescent="0.2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x14ac:dyDescent="0.2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x14ac:dyDescent="0.2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x14ac:dyDescent="0.2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x14ac:dyDescent="0.2">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x14ac:dyDescent="0.2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x14ac:dyDescent="0.2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x14ac:dyDescent="0.2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x14ac:dyDescent="0.2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x14ac:dyDescent="0.2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x14ac:dyDescent="0.2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60.75" x14ac:dyDescent="0.2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x14ac:dyDescent="0.2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x14ac:dyDescent="0.2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x14ac:dyDescent="0.2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x14ac:dyDescent="0.2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x14ac:dyDescent="0.25">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x14ac:dyDescent="0.2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x14ac:dyDescent="0.2">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x14ac:dyDescent="0.2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x14ac:dyDescent="0.25">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x14ac:dyDescent="0.2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x14ac:dyDescent="0.2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x14ac:dyDescent="0.2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x14ac:dyDescent="0.2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x14ac:dyDescent="0.25">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x14ac:dyDescent="0.2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x14ac:dyDescent="0.2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x14ac:dyDescent="0.2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x14ac:dyDescent="0.2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x14ac:dyDescent="0.2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x14ac:dyDescent="0.2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x14ac:dyDescent="0.2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x14ac:dyDescent="0.2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x14ac:dyDescent="0.2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x14ac:dyDescent="0.2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x14ac:dyDescent="0.2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x14ac:dyDescent="0.2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x14ac:dyDescent="0.2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x14ac:dyDescent="0.2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x14ac:dyDescent="0.2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x14ac:dyDescent="0.2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x14ac:dyDescent="0.2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x14ac:dyDescent="0.2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x14ac:dyDescent="0.2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x14ac:dyDescent="0.2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x14ac:dyDescent="0.2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x14ac:dyDescent="0.2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x14ac:dyDescent="0.2">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x14ac:dyDescent="0.2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x14ac:dyDescent="0.2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x14ac:dyDescent="0.2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x14ac:dyDescent="0.2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x14ac:dyDescent="0.2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x14ac:dyDescent="0.2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x14ac:dyDescent="0.2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x14ac:dyDescent="0.2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x14ac:dyDescent="0.2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x14ac:dyDescent="0.2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x14ac:dyDescent="0.2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x14ac:dyDescent="0.2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x14ac:dyDescent="0.2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x14ac:dyDescent="0.2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x14ac:dyDescent="0.2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x14ac:dyDescent="0.2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x14ac:dyDescent="0.2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x14ac:dyDescent="0.2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x14ac:dyDescent="0.2">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x14ac:dyDescent="0.2">
      <c r="A431" s="296"/>
      <c r="B431" s="296"/>
    </row>
    <row r="432" spans="1:16" ht="15.75" x14ac:dyDescent="0.25">
      <c r="A432" s="1379" t="s">
        <v>1277</v>
      </c>
      <c r="B432" s="301" t="s">
        <v>1278</v>
      </c>
      <c r="C432" s="301"/>
      <c r="D432" s="301"/>
      <c r="E432" s="301"/>
      <c r="F432" s="301"/>
      <c r="G432" s="302"/>
      <c r="H432" s="303"/>
      <c r="I432" s="301"/>
      <c r="J432" s="301"/>
      <c r="K432" s="301"/>
      <c r="L432" s="301"/>
      <c r="M432" s="301"/>
    </row>
    <row r="433" spans="1:16" ht="15.75" x14ac:dyDescent="0.25">
      <c r="A433" s="1379"/>
      <c r="B433" s="304" t="s">
        <v>1279</v>
      </c>
      <c r="C433" s="301"/>
      <c r="D433" s="301"/>
      <c r="E433" s="301"/>
      <c r="F433" s="301"/>
      <c r="G433" s="302"/>
      <c r="H433" s="303"/>
      <c r="I433" s="301"/>
      <c r="J433" s="301"/>
      <c r="K433" s="301"/>
      <c r="L433" s="301"/>
      <c r="M433" s="301"/>
    </row>
    <row r="434" spans="1:16" ht="15.75" x14ac:dyDescent="0.25">
      <c r="A434" s="1380"/>
      <c r="B434" s="304" t="s">
        <v>1280</v>
      </c>
      <c r="C434" s="304"/>
      <c r="D434" s="304"/>
      <c r="E434" s="304"/>
      <c r="F434" s="304"/>
      <c r="G434" s="304"/>
      <c r="H434" s="304"/>
      <c r="I434" s="304"/>
      <c r="J434" s="304"/>
      <c r="K434" s="304"/>
      <c r="L434" s="301"/>
      <c r="M434" s="301"/>
    </row>
    <row r="435" spans="1:16" ht="15.75" x14ac:dyDescent="0.25">
      <c r="A435" s="305"/>
      <c r="B435" s="306"/>
      <c r="C435" s="306"/>
      <c r="D435" s="306"/>
      <c r="E435" s="306"/>
      <c r="F435" s="306"/>
      <c r="G435" s="306"/>
      <c r="H435" s="306"/>
      <c r="I435" s="306"/>
      <c r="J435" s="306"/>
      <c r="K435" s="306"/>
      <c r="L435" s="307"/>
      <c r="M435" s="307"/>
      <c r="N435" s="308"/>
      <c r="O435" s="41"/>
      <c r="P435" s="41"/>
    </row>
    <row r="436" spans="1:16" ht="20.25" x14ac:dyDescent="0.3">
      <c r="A436" s="1381" t="s">
        <v>1281</v>
      </c>
      <c r="B436" s="1382"/>
      <c r="C436" s="1382"/>
      <c r="D436" s="1382"/>
      <c r="E436" s="1382"/>
      <c r="F436" s="1382"/>
      <c r="G436" s="1382"/>
      <c r="H436" s="1382"/>
      <c r="I436" s="1382"/>
      <c r="J436" s="1382"/>
      <c r="K436" s="1382"/>
      <c r="L436" s="1382"/>
      <c r="M436" s="1382"/>
      <c r="N436" s="1382"/>
      <c r="O436" s="1382"/>
      <c r="P436" s="1383"/>
    </row>
    <row r="437" spans="1:16" ht="26.25" customHeight="1" x14ac:dyDescent="0.2">
      <c r="A437" s="1374" t="s">
        <v>1282</v>
      </c>
      <c r="B437" s="1375" t="s">
        <v>505</v>
      </c>
      <c r="C437" s="1384" t="s">
        <v>506</v>
      </c>
      <c r="D437" s="1385"/>
      <c r="E437" s="1385"/>
      <c r="F437" s="1385"/>
      <c r="G437" s="1385"/>
      <c r="H437" s="1385"/>
      <c r="I437" s="1386"/>
      <c r="J437" s="1374" t="s">
        <v>507</v>
      </c>
      <c r="K437" s="1374"/>
      <c r="L437" s="1374"/>
      <c r="M437" s="1374"/>
      <c r="N437" s="1374"/>
      <c r="O437" s="1374"/>
      <c r="P437" s="1374"/>
    </row>
    <row r="438" spans="1:16" ht="27.75" customHeight="1" x14ac:dyDescent="0.2">
      <c r="A438" s="1374"/>
      <c r="B438" s="1375"/>
      <c r="C438" s="1374" t="s">
        <v>495</v>
      </c>
      <c r="D438" s="1374"/>
      <c r="E438" s="1374"/>
      <c r="F438" s="1374"/>
      <c r="G438" s="1384" t="s">
        <v>508</v>
      </c>
      <c r="H438" s="1385"/>
      <c r="I438" s="1386"/>
      <c r="J438" s="1374" t="s">
        <v>495</v>
      </c>
      <c r="K438" s="1374"/>
      <c r="L438" s="1374"/>
      <c r="M438" s="1374"/>
      <c r="N438" s="1374" t="s">
        <v>508</v>
      </c>
      <c r="O438" s="1374"/>
      <c r="P438" s="1374"/>
    </row>
    <row r="439" spans="1:16" ht="76.5" customHeight="1" x14ac:dyDescent="0.2">
      <c r="A439" s="1374"/>
      <c r="B439" s="1375"/>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x14ac:dyDescent="0.2">
      <c r="A440" s="1374"/>
      <c r="B440" s="1375"/>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x14ac:dyDescent="0.2">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x14ac:dyDescent="0.2">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x14ac:dyDescent="0.2">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x14ac:dyDescent="0.2">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x14ac:dyDescent="0.2">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x14ac:dyDescent="0.2">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x14ac:dyDescent="0.2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x14ac:dyDescent="0.2">
      <c r="A448" s="297"/>
    </row>
    <row r="449" spans="1:16" x14ac:dyDescent="0.2">
      <c r="A449" s="317" t="s">
        <v>1290</v>
      </c>
    </row>
    <row r="450" spans="1:16" ht="15.75" x14ac:dyDescent="0.25">
      <c r="A450" s="318" t="s">
        <v>1291</v>
      </c>
      <c r="B450" s="296"/>
    </row>
    <row r="451" spans="1:16" ht="15" x14ac:dyDescent="0.2">
      <c r="A451" s="296"/>
      <c r="B451" s="296"/>
    </row>
    <row r="452" spans="1:16" ht="15" x14ac:dyDescent="0.2">
      <c r="A452" s="296"/>
      <c r="B452" s="296"/>
    </row>
    <row r="453" spans="1:16" ht="15" x14ac:dyDescent="0.2">
      <c r="A453" s="296"/>
      <c r="B453" s="296"/>
    </row>
    <row r="454" spans="1:16" ht="15" x14ac:dyDescent="0.2">
      <c r="A454" s="296"/>
      <c r="B454" s="296"/>
    </row>
    <row r="455" spans="1:16" ht="15.75" x14ac:dyDescent="0.25">
      <c r="A455" s="319" t="s">
        <v>1292</v>
      </c>
      <c r="B455" s="296"/>
      <c r="D455" s="296"/>
      <c r="E455" s="319" t="s">
        <v>1293</v>
      </c>
      <c r="F455" s="296"/>
      <c r="G455" s="320"/>
      <c r="H455" s="321"/>
      <c r="I455" s="296"/>
      <c r="J455" s="296"/>
      <c r="K455" s="296"/>
      <c r="L455" s="296"/>
      <c r="M455" s="296"/>
      <c r="N455" s="321" t="s">
        <v>1294</v>
      </c>
      <c r="O455" s="296"/>
      <c r="P455" s="296"/>
    </row>
    <row r="456" spans="1:16" ht="15" x14ac:dyDescent="0.2">
      <c r="A456" s="296"/>
      <c r="B456" s="296"/>
    </row>
    <row r="457" spans="1:16" x14ac:dyDescent="0.2">
      <c r="A457" s="297"/>
    </row>
    <row r="458" spans="1:16" x14ac:dyDescent="0.2">
      <c r="A458" s="297"/>
    </row>
    <row r="459" spans="1:16" x14ac:dyDescent="0.2">
      <c r="A459" s="297"/>
    </row>
  </sheetData>
  <mergeCells count="25">
    <mergeCell ref="N438:P438"/>
    <mergeCell ref="B50:P50"/>
    <mergeCell ref="A432:A434"/>
    <mergeCell ref="A436:P436"/>
    <mergeCell ref="A437:A440"/>
    <mergeCell ref="B437:B440"/>
    <mergeCell ref="C437:I437"/>
    <mergeCell ref="J437:P437"/>
    <mergeCell ref="C438:F438"/>
    <mergeCell ref="G438:I438"/>
    <mergeCell ref="J438:M438"/>
    <mergeCell ref="A9:A12"/>
    <mergeCell ref="B9:B12"/>
    <mergeCell ref="C9:I9"/>
    <mergeCell ref="J9:P9"/>
    <mergeCell ref="C10:F10"/>
    <mergeCell ref="G10:I10"/>
    <mergeCell ref="J10:M10"/>
    <mergeCell ref="N10:P10"/>
    <mergeCell ref="C8:P8"/>
    <mergeCell ref="A1:P1"/>
    <mergeCell ref="A2:P2"/>
    <mergeCell ref="A3:P3"/>
    <mergeCell ref="A4:P4"/>
    <mergeCell ref="A5:P7"/>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x14ac:dyDescent="0.2"/>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x14ac:dyDescent="0.2">
      <c r="R1" s="325"/>
      <c r="AC1" s="327"/>
    </row>
    <row r="2" spans="1:29" x14ac:dyDescent="0.2">
      <c r="A2" s="1390" t="s">
        <v>497</v>
      </c>
      <c r="B2" s="1390"/>
      <c r="C2" s="327"/>
      <c r="D2" s="327"/>
      <c r="E2" s="327"/>
      <c r="F2" s="327"/>
      <c r="G2" s="327"/>
      <c r="H2" s="327"/>
      <c r="I2" s="327"/>
      <c r="J2" s="327"/>
      <c r="K2" s="327"/>
      <c r="L2" s="327"/>
      <c r="M2" s="327"/>
      <c r="N2" s="327"/>
      <c r="O2" s="327"/>
      <c r="P2" s="327"/>
      <c r="Q2" s="327"/>
      <c r="R2" s="1390"/>
      <c r="S2" s="1390"/>
      <c r="T2" s="1390"/>
      <c r="U2" s="1390"/>
      <c r="V2" s="1390"/>
      <c r="W2" s="1390"/>
      <c r="X2" s="1390"/>
      <c r="Y2" s="1390"/>
      <c r="Z2" s="1390"/>
      <c r="AA2" s="1390"/>
      <c r="AB2" s="1390"/>
      <c r="AC2" s="1390"/>
    </row>
    <row r="3" spans="1:29" x14ac:dyDescent="0.2">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x14ac:dyDescent="0.2">
      <c r="A4" s="1397" t="s">
        <v>22</v>
      </c>
      <c r="B4" s="1397" t="s">
        <v>13</v>
      </c>
      <c r="C4" s="1393" t="s">
        <v>1498</v>
      </c>
      <c r="D4" s="1394"/>
      <c r="E4" s="1397" t="s">
        <v>15</v>
      </c>
      <c r="F4" s="1397" t="s">
        <v>493</v>
      </c>
      <c r="G4" s="1397" t="s">
        <v>494</v>
      </c>
      <c r="H4" s="1397" t="s">
        <v>49</v>
      </c>
      <c r="I4" s="1397"/>
      <c r="J4" s="1397"/>
      <c r="K4" s="1397"/>
      <c r="L4" s="1397"/>
      <c r="M4" s="1397"/>
      <c r="N4" s="1397"/>
      <c r="O4" s="1397"/>
      <c r="P4" s="1397"/>
      <c r="Q4" s="1397"/>
      <c r="R4" s="1397" t="s">
        <v>14</v>
      </c>
      <c r="S4" s="1397" t="s">
        <v>48</v>
      </c>
      <c r="T4" s="1397"/>
      <c r="U4" s="1397"/>
      <c r="V4" s="1397"/>
      <c r="W4" s="1397"/>
      <c r="X4" s="1397"/>
      <c r="Y4" s="1397"/>
      <c r="Z4" s="1397"/>
      <c r="AA4" s="1397"/>
      <c r="AB4" s="1397"/>
      <c r="AC4" s="1397" t="s">
        <v>47</v>
      </c>
    </row>
    <row r="5" spans="1:29" ht="18" customHeight="1" x14ac:dyDescent="0.2">
      <c r="A5" s="1397"/>
      <c r="B5" s="1397"/>
      <c r="C5" s="1395"/>
      <c r="D5" s="1396"/>
      <c r="E5" s="1397"/>
      <c r="F5" s="1397"/>
      <c r="G5" s="1397"/>
      <c r="H5" s="1391" t="s">
        <v>17</v>
      </c>
      <c r="I5" s="1392"/>
      <c r="J5" s="1391" t="s">
        <v>18</v>
      </c>
      <c r="K5" s="1392"/>
      <c r="L5" s="1391" t="s">
        <v>18</v>
      </c>
      <c r="M5" s="1392"/>
      <c r="N5" s="1391" t="s">
        <v>19</v>
      </c>
      <c r="O5" s="1392"/>
      <c r="P5" s="1391" t="s">
        <v>12</v>
      </c>
      <c r="Q5" s="1392"/>
      <c r="R5" s="1397"/>
      <c r="S5" s="1391" t="s">
        <v>17</v>
      </c>
      <c r="T5" s="1392"/>
      <c r="U5" s="1391" t="s">
        <v>18</v>
      </c>
      <c r="V5" s="1392"/>
      <c r="W5" s="1391" t="s">
        <v>18</v>
      </c>
      <c r="X5" s="1392"/>
      <c r="Y5" s="1391" t="s">
        <v>19</v>
      </c>
      <c r="Z5" s="1392"/>
      <c r="AA5" s="1391" t="s">
        <v>46</v>
      </c>
      <c r="AB5" s="1392"/>
      <c r="AC5" s="1397"/>
    </row>
    <row r="6" spans="1:29" ht="31.5" x14ac:dyDescent="0.2">
      <c r="A6" s="1397"/>
      <c r="B6" s="1397"/>
      <c r="C6" s="402" t="s">
        <v>495</v>
      </c>
      <c r="D6" s="402" t="s">
        <v>496</v>
      </c>
      <c r="E6" s="1397"/>
      <c r="F6" s="1397"/>
      <c r="G6" s="1397"/>
      <c r="H6" s="402" t="s">
        <v>44</v>
      </c>
      <c r="I6" s="402" t="s">
        <v>45</v>
      </c>
      <c r="J6" s="402" t="s">
        <v>44</v>
      </c>
      <c r="K6" s="402" t="s">
        <v>45</v>
      </c>
      <c r="L6" s="402" t="s">
        <v>44</v>
      </c>
      <c r="M6" s="402" t="s">
        <v>45</v>
      </c>
      <c r="N6" s="402" t="s">
        <v>44</v>
      </c>
      <c r="O6" s="402" t="s">
        <v>45</v>
      </c>
      <c r="P6" s="402" t="s">
        <v>44</v>
      </c>
      <c r="Q6" s="402" t="s">
        <v>45</v>
      </c>
      <c r="R6" s="1397"/>
      <c r="S6" s="402" t="s">
        <v>44</v>
      </c>
      <c r="T6" s="402" t="s">
        <v>45</v>
      </c>
      <c r="U6" s="402" t="s">
        <v>44</v>
      </c>
      <c r="V6" s="402" t="s">
        <v>45</v>
      </c>
      <c r="W6" s="402" t="s">
        <v>44</v>
      </c>
      <c r="X6" s="402" t="s">
        <v>45</v>
      </c>
      <c r="Y6" s="402" t="s">
        <v>44</v>
      </c>
      <c r="Z6" s="402" t="s">
        <v>45</v>
      </c>
      <c r="AA6" s="402" t="s">
        <v>44</v>
      </c>
      <c r="AB6" s="402" t="s">
        <v>1499</v>
      </c>
      <c r="AC6" s="1397"/>
    </row>
    <row r="7" spans="1:29" x14ac:dyDescent="0.2">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x14ac:dyDescent="0.2">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x14ac:dyDescent="0.2">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x14ac:dyDescent="0.2">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x14ac:dyDescent="0.2">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x14ac:dyDescent="0.2">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x14ac:dyDescent="0.2">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x14ac:dyDescent="0.2">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x14ac:dyDescent="0.2">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x14ac:dyDescent="0.2">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x14ac:dyDescent="0.2">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x14ac:dyDescent="0.2">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x14ac:dyDescent="0.2">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x14ac:dyDescent="0.2">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x14ac:dyDescent="0.2">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x14ac:dyDescent="0.2">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x14ac:dyDescent="0.2">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x14ac:dyDescent="0.2">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x14ac:dyDescent="0.2">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x14ac:dyDescent="0.2">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x14ac:dyDescent="0.2">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x14ac:dyDescent="0.25">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x14ac:dyDescent="0.25">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x14ac:dyDescent="0.25">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x14ac:dyDescent="0.25">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x14ac:dyDescent="0.25">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x14ac:dyDescent="0.25">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x14ac:dyDescent="0.2">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x14ac:dyDescent="0.2">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x14ac:dyDescent="0.2">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x14ac:dyDescent="0.2">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x14ac:dyDescent="0.2">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x14ac:dyDescent="0.2">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x14ac:dyDescent="0.2">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x14ac:dyDescent="0.2">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x14ac:dyDescent="0.2">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x14ac:dyDescent="0.2">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x14ac:dyDescent="0.2">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x14ac:dyDescent="0.2">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x14ac:dyDescent="0.2">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x14ac:dyDescent="0.2">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x14ac:dyDescent="0.2">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x14ac:dyDescent="0.2">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x14ac:dyDescent="0.2">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x14ac:dyDescent="0.2">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x14ac:dyDescent="0.2">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x14ac:dyDescent="0.2">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x14ac:dyDescent="0.2">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x14ac:dyDescent="0.2">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x14ac:dyDescent="0.2">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x14ac:dyDescent="0.2">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x14ac:dyDescent="0.2">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x14ac:dyDescent="0.2">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x14ac:dyDescent="0.2">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x14ac:dyDescent="0.2">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x14ac:dyDescent="0.2">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x14ac:dyDescent="0.2">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x14ac:dyDescent="0.2">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x14ac:dyDescent="0.2">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x14ac:dyDescent="0.2">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x14ac:dyDescent="0.2">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x14ac:dyDescent="0.2">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x14ac:dyDescent="0.2">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x14ac:dyDescent="0.2">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x14ac:dyDescent="0.2">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x14ac:dyDescent="0.2">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x14ac:dyDescent="0.2">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x14ac:dyDescent="0.2">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x14ac:dyDescent="0.2">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x14ac:dyDescent="0.2">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x14ac:dyDescent="0.2">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x14ac:dyDescent="0.2">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x14ac:dyDescent="0.2">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x14ac:dyDescent="0.2">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x14ac:dyDescent="0.25">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x14ac:dyDescent="0.25">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x14ac:dyDescent="0.25">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x14ac:dyDescent="0.25">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x14ac:dyDescent="0.25">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x14ac:dyDescent="0.2">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x14ac:dyDescent="0.2">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x14ac:dyDescent="0.2">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x14ac:dyDescent="0.2">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x14ac:dyDescent="0.2">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x14ac:dyDescent="0.2">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x14ac:dyDescent="0.2">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x14ac:dyDescent="0.2">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x14ac:dyDescent="0.2">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x14ac:dyDescent="0.2">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x14ac:dyDescent="0.2">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x14ac:dyDescent="0.2">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x14ac:dyDescent="0.2">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x14ac:dyDescent="0.2">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x14ac:dyDescent="0.2">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x14ac:dyDescent="0.2">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x14ac:dyDescent="0.2">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x14ac:dyDescent="0.2">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x14ac:dyDescent="0.2">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x14ac:dyDescent="0.2">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x14ac:dyDescent="0.2">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x14ac:dyDescent="0.2">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x14ac:dyDescent="0.2">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x14ac:dyDescent="0.2">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x14ac:dyDescent="0.2">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x14ac:dyDescent="0.2">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x14ac:dyDescent="0.2">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x14ac:dyDescent="0.2">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x14ac:dyDescent="0.2">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x14ac:dyDescent="0.2">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x14ac:dyDescent="0.2">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x14ac:dyDescent="0.2">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x14ac:dyDescent="0.2">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x14ac:dyDescent="0.2">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x14ac:dyDescent="0.2">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x14ac:dyDescent="0.2">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x14ac:dyDescent="0.2">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x14ac:dyDescent="0.2">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x14ac:dyDescent="0.2">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x14ac:dyDescent="0.2">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x14ac:dyDescent="0.2">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x14ac:dyDescent="0.2">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x14ac:dyDescent="0.2">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x14ac:dyDescent="0.2">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x14ac:dyDescent="0.2">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x14ac:dyDescent="0.2">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x14ac:dyDescent="0.2">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x14ac:dyDescent="0.2">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x14ac:dyDescent="0.2">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x14ac:dyDescent="0.2">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x14ac:dyDescent="0.2">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x14ac:dyDescent="0.2">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x14ac:dyDescent="0.2">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x14ac:dyDescent="0.2">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x14ac:dyDescent="0.2">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x14ac:dyDescent="0.2">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x14ac:dyDescent="0.2">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x14ac:dyDescent="0.2">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x14ac:dyDescent="0.2">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x14ac:dyDescent="0.2">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x14ac:dyDescent="0.2">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x14ac:dyDescent="0.2">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x14ac:dyDescent="0.2">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x14ac:dyDescent="0.2">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x14ac:dyDescent="0.2">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x14ac:dyDescent="0.2">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x14ac:dyDescent="0.2">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x14ac:dyDescent="0.2">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x14ac:dyDescent="0.2">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x14ac:dyDescent="0.2">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x14ac:dyDescent="0.2">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x14ac:dyDescent="0.2">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x14ac:dyDescent="0.2">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x14ac:dyDescent="0.2">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x14ac:dyDescent="0.2">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x14ac:dyDescent="0.2">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x14ac:dyDescent="0.2">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x14ac:dyDescent="0.2">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x14ac:dyDescent="0.2">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x14ac:dyDescent="0.2">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x14ac:dyDescent="0.2">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x14ac:dyDescent="0.2">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x14ac:dyDescent="0.2">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x14ac:dyDescent="0.2">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x14ac:dyDescent="0.2">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x14ac:dyDescent="0.2">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x14ac:dyDescent="0.2">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x14ac:dyDescent="0.2">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x14ac:dyDescent="0.2">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x14ac:dyDescent="0.2">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x14ac:dyDescent="0.2">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x14ac:dyDescent="0.2">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x14ac:dyDescent="0.2">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x14ac:dyDescent="0.2">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x14ac:dyDescent="0.2">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x14ac:dyDescent="0.2">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x14ac:dyDescent="0.2">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x14ac:dyDescent="0.2">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x14ac:dyDescent="0.2">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x14ac:dyDescent="0.2">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x14ac:dyDescent="0.2">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x14ac:dyDescent="0.2">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x14ac:dyDescent="0.2">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x14ac:dyDescent="0.2">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x14ac:dyDescent="0.2">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x14ac:dyDescent="0.2">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x14ac:dyDescent="0.2">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x14ac:dyDescent="0.2">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x14ac:dyDescent="0.2">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x14ac:dyDescent="0.2">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x14ac:dyDescent="0.2">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x14ac:dyDescent="0.2">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x14ac:dyDescent="0.2">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x14ac:dyDescent="0.2">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x14ac:dyDescent="0.2">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x14ac:dyDescent="0.2">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x14ac:dyDescent="0.2">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x14ac:dyDescent="0.2">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x14ac:dyDescent="0.2">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x14ac:dyDescent="0.2">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x14ac:dyDescent="0.2">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x14ac:dyDescent="0.2">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x14ac:dyDescent="0.2">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x14ac:dyDescent="0.2">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x14ac:dyDescent="0.2">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x14ac:dyDescent="0.2">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x14ac:dyDescent="0.2">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x14ac:dyDescent="0.2">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x14ac:dyDescent="0.2">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x14ac:dyDescent="0.2">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x14ac:dyDescent="0.2">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x14ac:dyDescent="0.2">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x14ac:dyDescent="0.2">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x14ac:dyDescent="0.2">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x14ac:dyDescent="0.2">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x14ac:dyDescent="0.2">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x14ac:dyDescent="0.2">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x14ac:dyDescent="0.2">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x14ac:dyDescent="0.2">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x14ac:dyDescent="0.2">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x14ac:dyDescent="0.2">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x14ac:dyDescent="0.2">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x14ac:dyDescent="0.2">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x14ac:dyDescent="0.2">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x14ac:dyDescent="0.2">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x14ac:dyDescent="0.2">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x14ac:dyDescent="0.2">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x14ac:dyDescent="0.2">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x14ac:dyDescent="0.2">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x14ac:dyDescent="0.2">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x14ac:dyDescent="0.2">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x14ac:dyDescent="0.2">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x14ac:dyDescent="0.2">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x14ac:dyDescent="0.2">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x14ac:dyDescent="0.2">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x14ac:dyDescent="0.2">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x14ac:dyDescent="0.2">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x14ac:dyDescent="0.2">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x14ac:dyDescent="0.2">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x14ac:dyDescent="0.2">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x14ac:dyDescent="0.2">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x14ac:dyDescent="0.2">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x14ac:dyDescent="0.2">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x14ac:dyDescent="0.2">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x14ac:dyDescent="0.2">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x14ac:dyDescent="0.2">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x14ac:dyDescent="0.2">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x14ac:dyDescent="0.2">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x14ac:dyDescent="0.2">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x14ac:dyDescent="0.2">
      <c r="A255" s="422" t="s">
        <v>715</v>
      </c>
      <c r="B255" s="1387" t="s">
        <v>716</v>
      </c>
      <c r="C255" s="1388"/>
      <c r="D255" s="1388"/>
      <c r="E255" s="1388"/>
      <c r="F255" s="1388"/>
      <c r="G255" s="1388"/>
      <c r="H255" s="1388"/>
      <c r="I255" s="1388"/>
      <c r="J255" s="1388"/>
      <c r="K255" s="1388"/>
      <c r="L255" s="1388"/>
      <c r="M255" s="1388"/>
      <c r="N255" s="1388"/>
      <c r="O255" s="1388"/>
      <c r="P255" s="1388"/>
      <c r="Q255" s="1388"/>
      <c r="R255" s="1388"/>
      <c r="S255" s="1388"/>
      <c r="T255" s="1388"/>
      <c r="U255" s="1388"/>
      <c r="V255" s="1388"/>
      <c r="W255" s="1388"/>
      <c r="X255" s="1388"/>
      <c r="Y255" s="1388"/>
      <c r="Z255" s="1388"/>
      <c r="AA255" s="1388"/>
      <c r="AB255" s="1388"/>
      <c r="AC255" s="1389"/>
    </row>
    <row r="256" spans="1:30" x14ac:dyDescent="0.2">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x14ac:dyDescent="0.2">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x14ac:dyDescent="0.2">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x14ac:dyDescent="0.2">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x14ac:dyDescent="0.2">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x14ac:dyDescent="0.2">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x14ac:dyDescent="0.2">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x14ac:dyDescent="0.2">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x14ac:dyDescent="0.2">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x14ac:dyDescent="0.2">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x14ac:dyDescent="0.2">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x14ac:dyDescent="0.2">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x14ac:dyDescent="0.2">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x14ac:dyDescent="0.2">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x14ac:dyDescent="0.2">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x14ac:dyDescent="0.2">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x14ac:dyDescent="0.2">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x14ac:dyDescent="0.2">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x14ac:dyDescent="0.2">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x14ac:dyDescent="0.2">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x14ac:dyDescent="0.2">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x14ac:dyDescent="0.2">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x14ac:dyDescent="0.2">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x14ac:dyDescent="0.2">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x14ac:dyDescent="0.2">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x14ac:dyDescent="0.2">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x14ac:dyDescent="0.2">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x14ac:dyDescent="0.2">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x14ac:dyDescent="0.25">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x14ac:dyDescent="0.25">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x14ac:dyDescent="0.25">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x14ac:dyDescent="0.25">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x14ac:dyDescent="0.2">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x14ac:dyDescent="0.25">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x14ac:dyDescent="0.25">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x14ac:dyDescent="0.25">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x14ac:dyDescent="0.25">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x14ac:dyDescent="0.2">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x14ac:dyDescent="0.25">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x14ac:dyDescent="0.25">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x14ac:dyDescent="0.25">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x14ac:dyDescent="0.25">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x14ac:dyDescent="0.2">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x14ac:dyDescent="0.25">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x14ac:dyDescent="0.25">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x14ac:dyDescent="0.25">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x14ac:dyDescent="0.25">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x14ac:dyDescent="0.25">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x14ac:dyDescent="0.25">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x14ac:dyDescent="0.25">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x14ac:dyDescent="0.25">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x14ac:dyDescent="0.25">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x14ac:dyDescent="0.25">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x14ac:dyDescent="0.2">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x14ac:dyDescent="0.2">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x14ac:dyDescent="0.2">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x14ac:dyDescent="0.2">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x14ac:dyDescent="0.2">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x14ac:dyDescent="0.2">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x14ac:dyDescent="0.2">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x14ac:dyDescent="0.2">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x14ac:dyDescent="0.2">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x14ac:dyDescent="0.2">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x14ac:dyDescent="0.2">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x14ac:dyDescent="0.2">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x14ac:dyDescent="0.2">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x14ac:dyDescent="0.2">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x14ac:dyDescent="0.2">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x14ac:dyDescent="0.2">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x14ac:dyDescent="0.2">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x14ac:dyDescent="0.2">
      <c r="A326" s="424" t="s">
        <v>782</v>
      </c>
      <c r="B326" s="335" t="s">
        <v>783</v>
      </c>
    </row>
    <row r="327" spans="1:29" x14ac:dyDescent="0.2">
      <c r="A327" s="424" t="s">
        <v>784</v>
      </c>
      <c r="B327" s="335" t="s">
        <v>785</v>
      </c>
      <c r="AA327" s="325"/>
      <c r="AB327" s="325"/>
    </row>
    <row r="328" spans="1:29" ht="32.25" thickBot="1" x14ac:dyDescent="0.25">
      <c r="A328" s="424" t="s">
        <v>786</v>
      </c>
      <c r="B328" s="335" t="s">
        <v>787</v>
      </c>
    </row>
    <row r="329" spans="1:29" ht="16.5" thickBot="1" x14ac:dyDescent="0.25">
      <c r="A329" s="426"/>
      <c r="B329" s="345" t="s">
        <v>1387</v>
      </c>
    </row>
    <row r="330" spans="1:29" ht="16.5" thickBot="1" x14ac:dyDescent="0.25">
      <c r="A330" s="426"/>
      <c r="B330" s="351" t="s">
        <v>1388</v>
      </c>
    </row>
    <row r="331" spans="1:29" ht="16.5" thickBot="1" x14ac:dyDescent="0.25">
      <c r="A331" s="426"/>
      <c r="B331" s="351" t="s">
        <v>1389</v>
      </c>
    </row>
    <row r="332" spans="1:29" x14ac:dyDescent="0.2">
      <c r="A332" s="426"/>
      <c r="B332" s="335" t="s">
        <v>1396</v>
      </c>
    </row>
    <row r="333" spans="1:29" x14ac:dyDescent="0.2">
      <c r="A333" s="426" t="s">
        <v>788</v>
      </c>
      <c r="B333" s="335" t="s">
        <v>1397</v>
      </c>
    </row>
    <row r="334" spans="1:29" x14ac:dyDescent="0.2">
      <c r="A334" s="423" t="s">
        <v>790</v>
      </c>
      <c r="B334" s="380" t="s">
        <v>791</v>
      </c>
    </row>
    <row r="335" spans="1:29" x14ac:dyDescent="0.2">
      <c r="A335" s="424" t="s">
        <v>792</v>
      </c>
      <c r="B335" s="381" t="s">
        <v>793</v>
      </c>
    </row>
    <row r="336" spans="1:29" x14ac:dyDescent="0.2">
      <c r="A336" s="424" t="s">
        <v>1383</v>
      </c>
      <c r="B336" s="381" t="s">
        <v>1384</v>
      </c>
    </row>
    <row r="337" spans="1:2" x14ac:dyDescent="0.2">
      <c r="A337" s="424" t="s">
        <v>794</v>
      </c>
      <c r="B337" s="381" t="s">
        <v>744</v>
      </c>
    </row>
    <row r="338" spans="1:2" x14ac:dyDescent="0.2">
      <c r="A338" s="424" t="s">
        <v>795</v>
      </c>
      <c r="B338" s="381" t="s">
        <v>746</v>
      </c>
    </row>
    <row r="339" spans="1:2" x14ac:dyDescent="0.2">
      <c r="A339" s="424" t="s">
        <v>796</v>
      </c>
      <c r="B339" s="381" t="s">
        <v>797</v>
      </c>
    </row>
    <row r="340" spans="1:2" x14ac:dyDescent="0.2">
      <c r="A340" s="423" t="s">
        <v>798</v>
      </c>
      <c r="B340" s="386" t="s">
        <v>799</v>
      </c>
    </row>
    <row r="341" spans="1:2" x14ac:dyDescent="0.2">
      <c r="A341" s="423" t="s">
        <v>800</v>
      </c>
      <c r="B341" s="380" t="s">
        <v>801</v>
      </c>
    </row>
    <row r="342" spans="1:2" ht="18" customHeight="1" x14ac:dyDescent="0.2">
      <c r="A342" s="424" t="s">
        <v>802</v>
      </c>
      <c r="B342" s="387" t="s">
        <v>803</v>
      </c>
    </row>
    <row r="343" spans="1:2" ht="31.5" x14ac:dyDescent="0.2">
      <c r="A343" s="424" t="s">
        <v>804</v>
      </c>
      <c r="B343" s="387" t="s">
        <v>805</v>
      </c>
    </row>
    <row r="344" spans="1:2" x14ac:dyDescent="0.2">
      <c r="A344" s="424" t="s">
        <v>806</v>
      </c>
      <c r="B344" s="378" t="s">
        <v>759</v>
      </c>
    </row>
    <row r="345" spans="1:2" x14ac:dyDescent="0.2">
      <c r="A345" s="423" t="s">
        <v>807</v>
      </c>
      <c r="B345" s="386" t="s">
        <v>808</v>
      </c>
    </row>
    <row r="346" spans="1:2" x14ac:dyDescent="0.2">
      <c r="A346" s="420" t="s">
        <v>809</v>
      </c>
      <c r="B346" s="387" t="s">
        <v>810</v>
      </c>
    </row>
    <row r="347" spans="1:2" x14ac:dyDescent="0.2">
      <c r="A347" s="420" t="s">
        <v>811</v>
      </c>
      <c r="B347" s="387" t="s">
        <v>812</v>
      </c>
    </row>
    <row r="348" spans="1:2" x14ac:dyDescent="0.2">
      <c r="A348" s="420" t="s">
        <v>813</v>
      </c>
      <c r="B348" s="387" t="s">
        <v>814</v>
      </c>
    </row>
    <row r="349" spans="1:2" x14ac:dyDescent="0.2">
      <c r="A349" s="423" t="s">
        <v>815</v>
      </c>
      <c r="B349" s="380" t="s">
        <v>816</v>
      </c>
    </row>
    <row r="350" spans="1:2" x14ac:dyDescent="0.2">
      <c r="A350" s="424" t="s">
        <v>817</v>
      </c>
      <c r="B350" s="330" t="s">
        <v>1502</v>
      </c>
    </row>
    <row r="351" spans="1:2" x14ac:dyDescent="0.2">
      <c r="A351" s="424" t="s">
        <v>819</v>
      </c>
      <c r="B351" s="330" t="s">
        <v>820</v>
      </c>
    </row>
    <row r="352" spans="1:2" x14ac:dyDescent="0.2">
      <c r="A352" s="424" t="s">
        <v>821</v>
      </c>
      <c r="B352" s="329" t="s">
        <v>822</v>
      </c>
    </row>
    <row r="353" spans="1:2" x14ac:dyDescent="0.2">
      <c r="A353" s="424" t="s">
        <v>823</v>
      </c>
      <c r="B353" s="335" t="s">
        <v>824</v>
      </c>
    </row>
    <row r="354" spans="1:2" x14ac:dyDescent="0.2">
      <c r="A354" s="424"/>
      <c r="B354" s="335" t="s">
        <v>1401</v>
      </c>
    </row>
    <row r="355" spans="1:2" x14ac:dyDescent="0.2">
      <c r="A355" s="424"/>
      <c r="B355" s="335" t="s">
        <v>1402</v>
      </c>
    </row>
    <row r="356" spans="1:2" x14ac:dyDescent="0.2">
      <c r="A356" s="424" t="s">
        <v>825</v>
      </c>
      <c r="B356" s="335" t="s">
        <v>826</v>
      </c>
    </row>
    <row r="357" spans="1:2" x14ac:dyDescent="0.2">
      <c r="A357" s="424"/>
      <c r="B357" s="335" t="s">
        <v>1401</v>
      </c>
    </row>
    <row r="358" spans="1:2" x14ac:dyDescent="0.2">
      <c r="A358" s="424"/>
      <c r="B358" s="335" t="s">
        <v>1402</v>
      </c>
    </row>
    <row r="359" spans="1:2" x14ac:dyDescent="0.2">
      <c r="A359" s="424" t="s">
        <v>827</v>
      </c>
      <c r="B359" s="335" t="s">
        <v>828</v>
      </c>
    </row>
    <row r="360" spans="1:2" x14ac:dyDescent="0.2">
      <c r="A360" s="424"/>
      <c r="B360" s="335" t="s">
        <v>1401</v>
      </c>
    </row>
    <row r="361" spans="1:2" x14ac:dyDescent="0.2">
      <c r="A361" s="424"/>
      <c r="B361" s="335" t="s">
        <v>1402</v>
      </c>
    </row>
    <row r="362" spans="1:2" x14ac:dyDescent="0.2">
      <c r="A362" s="424" t="s">
        <v>829</v>
      </c>
      <c r="B362" s="335" t="s">
        <v>830</v>
      </c>
    </row>
    <row r="363" spans="1:2" x14ac:dyDescent="0.2">
      <c r="A363" s="424"/>
      <c r="B363" s="335" t="s">
        <v>1401</v>
      </c>
    </row>
    <row r="364" spans="1:2" x14ac:dyDescent="0.2">
      <c r="A364" s="424"/>
      <c r="B364" s="335" t="s">
        <v>1402</v>
      </c>
    </row>
    <row r="365" spans="1:2" x14ac:dyDescent="0.2">
      <c r="A365" s="424" t="s">
        <v>831</v>
      </c>
      <c r="B365" s="335" t="s">
        <v>832</v>
      </c>
    </row>
    <row r="366" spans="1:2" x14ac:dyDescent="0.2">
      <c r="A366" s="424"/>
      <c r="B366" s="335" t="s">
        <v>1403</v>
      </c>
    </row>
    <row r="367" spans="1:2" x14ac:dyDescent="0.2">
      <c r="A367" s="424" t="s">
        <v>833</v>
      </c>
      <c r="B367" s="378" t="s">
        <v>834</v>
      </c>
    </row>
    <row r="368" spans="1:2" x14ac:dyDescent="0.2">
      <c r="A368" s="424" t="s">
        <v>835</v>
      </c>
      <c r="B368" s="378" t="s">
        <v>836</v>
      </c>
    </row>
    <row r="369" spans="1:28" x14ac:dyDescent="0.2">
      <c r="A369" s="424" t="s">
        <v>837</v>
      </c>
      <c r="B369" s="378" t="s">
        <v>838</v>
      </c>
    </row>
    <row r="370" spans="1:28" x14ac:dyDescent="0.2">
      <c r="A370" s="424"/>
      <c r="B370" s="378" t="s">
        <v>1404</v>
      </c>
    </row>
    <row r="371" spans="1:28" x14ac:dyDescent="0.2">
      <c r="A371" s="424"/>
      <c r="B371" s="378" t="s">
        <v>1405</v>
      </c>
    </row>
    <row r="372" spans="1:28" x14ac:dyDescent="0.2">
      <c r="A372" s="423" t="s">
        <v>839</v>
      </c>
      <c r="B372" s="383" t="s">
        <v>840</v>
      </c>
    </row>
    <row r="373" spans="1:28" s="370" customFormat="1" x14ac:dyDescent="0.2">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x14ac:dyDescent="0.2">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x14ac:dyDescent="0.2">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x14ac:dyDescent="0.2">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x14ac:dyDescent="0.2">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x14ac:dyDescent="0.2">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x14ac:dyDescent="0.2">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x14ac:dyDescent="0.2">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x14ac:dyDescent="0.2">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x14ac:dyDescent="0.2">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x14ac:dyDescent="0.2">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x14ac:dyDescent="0.2">
      <c r="A384" s="423" t="s">
        <v>841</v>
      </c>
      <c r="B384" s="380" t="s">
        <v>1411</v>
      </c>
    </row>
    <row r="385" spans="1:28" x14ac:dyDescent="0.2">
      <c r="A385" s="424" t="s">
        <v>842</v>
      </c>
      <c r="B385" s="381" t="s">
        <v>1412</v>
      </c>
    </row>
    <row r="386" spans="1:28" x14ac:dyDescent="0.2">
      <c r="A386" s="424"/>
      <c r="B386" s="381" t="s">
        <v>1413</v>
      </c>
    </row>
    <row r="387" spans="1:28" x14ac:dyDescent="0.2">
      <c r="A387" s="424" t="s">
        <v>844</v>
      </c>
      <c r="B387" s="381" t="s">
        <v>1414</v>
      </c>
    </row>
    <row r="388" spans="1:28" x14ac:dyDescent="0.2">
      <c r="A388" s="428"/>
      <c r="B388" s="366" t="s">
        <v>1415</v>
      </c>
    </row>
    <row r="389" spans="1:28" x14ac:dyDescent="0.2">
      <c r="A389" s="428"/>
      <c r="B389" s="366" t="s">
        <v>1416</v>
      </c>
    </row>
    <row r="390" spans="1:28" x14ac:dyDescent="0.2">
      <c r="A390" s="428"/>
      <c r="B390" s="366" t="s">
        <v>1409</v>
      </c>
    </row>
    <row r="391" spans="1:28" x14ac:dyDescent="0.2">
      <c r="A391" s="428"/>
      <c r="B391" s="366" t="s">
        <v>1417</v>
      </c>
    </row>
    <row r="392" spans="1:28" x14ac:dyDescent="0.2">
      <c r="A392" s="428"/>
      <c r="B392" s="366" t="s">
        <v>1418</v>
      </c>
    </row>
    <row r="393" spans="1:28" x14ac:dyDescent="0.2">
      <c r="B393" s="366" t="s">
        <v>759</v>
      </c>
    </row>
    <row r="394" spans="1:28" x14ac:dyDescent="0.2">
      <c r="A394" s="423" t="s">
        <v>846</v>
      </c>
      <c r="B394" s="398" t="s">
        <v>847</v>
      </c>
    </row>
    <row r="395" spans="1:28" x14ac:dyDescent="0.2">
      <c r="A395" s="420" t="s">
        <v>848</v>
      </c>
      <c r="B395" s="387" t="s">
        <v>849</v>
      </c>
    </row>
    <row r="396" spans="1:28" x14ac:dyDescent="0.2">
      <c r="A396" s="420" t="s">
        <v>852</v>
      </c>
      <c r="B396" s="335" t="s">
        <v>853</v>
      </c>
    </row>
    <row r="397" spans="1:28" x14ac:dyDescent="0.2">
      <c r="A397" s="420" t="s">
        <v>854</v>
      </c>
      <c r="B397" s="335" t="s">
        <v>855</v>
      </c>
    </row>
    <row r="398" spans="1:28" x14ac:dyDescent="0.2">
      <c r="A398" s="423" t="s">
        <v>856</v>
      </c>
      <c r="B398" s="398" t="s">
        <v>857</v>
      </c>
    </row>
    <row r="399" spans="1:28" s="370" customFormat="1" x14ac:dyDescent="0.2">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x14ac:dyDescent="0.2">
      <c r="A400" s="423" t="s">
        <v>858</v>
      </c>
      <c r="B400" s="398" t="s">
        <v>859</v>
      </c>
    </row>
    <row r="401" spans="1:2" x14ac:dyDescent="0.2">
      <c r="A401" s="423" t="s">
        <v>860</v>
      </c>
      <c r="B401" s="398" t="s">
        <v>861</v>
      </c>
    </row>
    <row r="402" spans="1:2" x14ac:dyDescent="0.2">
      <c r="A402" s="420" t="s">
        <v>862</v>
      </c>
      <c r="B402" s="378" t="s">
        <v>863</v>
      </c>
    </row>
    <row r="403" spans="1:2" x14ac:dyDescent="0.2">
      <c r="A403" s="420" t="s">
        <v>864</v>
      </c>
      <c r="B403" s="378" t="s">
        <v>865</v>
      </c>
    </row>
    <row r="404" spans="1:2" x14ac:dyDescent="0.2">
      <c r="A404" s="420" t="s">
        <v>866</v>
      </c>
      <c r="B404" s="378" t="s">
        <v>867</v>
      </c>
    </row>
    <row r="405" spans="1:2" x14ac:dyDescent="0.2">
      <c r="A405" s="420" t="s">
        <v>868</v>
      </c>
      <c r="B405" s="378" t="s">
        <v>869</v>
      </c>
    </row>
    <row r="406" spans="1:2" x14ac:dyDescent="0.2">
      <c r="A406" s="419" t="s">
        <v>870</v>
      </c>
      <c r="B406" s="400" t="s">
        <v>871</v>
      </c>
    </row>
    <row r="407" spans="1:2" x14ac:dyDescent="0.2">
      <c r="A407" s="419"/>
      <c r="B407" s="378" t="s">
        <v>1422</v>
      </c>
    </row>
    <row r="408" spans="1:2" x14ac:dyDescent="0.2">
      <c r="A408" s="429" t="s">
        <v>872</v>
      </c>
      <c r="B408" s="400" t="s">
        <v>873</v>
      </c>
    </row>
    <row r="409" spans="1:2" x14ac:dyDescent="0.2">
      <c r="A409" s="430" t="s">
        <v>874</v>
      </c>
      <c r="B409" s="335" t="s">
        <v>875</v>
      </c>
    </row>
    <row r="410" spans="1:2" x14ac:dyDescent="0.2">
      <c r="A410" s="430" t="s">
        <v>876</v>
      </c>
      <c r="B410" s="378" t="s">
        <v>877</v>
      </c>
    </row>
    <row r="411" spans="1:2" x14ac:dyDescent="0.2">
      <c r="A411" s="430" t="s">
        <v>878</v>
      </c>
      <c r="B411" s="378" t="s">
        <v>879</v>
      </c>
    </row>
    <row r="412" spans="1:2" x14ac:dyDescent="0.2">
      <c r="A412" s="423" t="s">
        <v>880</v>
      </c>
      <c r="B412" s="383" t="s">
        <v>881</v>
      </c>
    </row>
    <row r="413" spans="1:2" x14ac:dyDescent="0.2">
      <c r="A413" s="419" t="s">
        <v>882</v>
      </c>
      <c r="B413" s="329" t="s">
        <v>883</v>
      </c>
    </row>
    <row r="414" spans="1:2" x14ac:dyDescent="0.2">
      <c r="A414" s="420" t="s">
        <v>884</v>
      </c>
      <c r="B414" s="339" t="s">
        <v>885</v>
      </c>
    </row>
    <row r="415" spans="1:2" x14ac:dyDescent="0.2">
      <c r="A415" s="420" t="s">
        <v>886</v>
      </c>
      <c r="B415" s="339" t="s">
        <v>887</v>
      </c>
    </row>
    <row r="416" spans="1:2" x14ac:dyDescent="0.2">
      <c r="A416" s="420" t="s">
        <v>888</v>
      </c>
      <c r="B416" s="339" t="s">
        <v>889</v>
      </c>
    </row>
    <row r="417" spans="1:2" x14ac:dyDescent="0.2">
      <c r="A417" s="420" t="s">
        <v>890</v>
      </c>
      <c r="B417" s="339" t="s">
        <v>891</v>
      </c>
    </row>
    <row r="418" spans="1:2" x14ac:dyDescent="0.2">
      <c r="A418" s="420" t="s">
        <v>892</v>
      </c>
      <c r="B418" s="339" t="s">
        <v>893</v>
      </c>
    </row>
    <row r="419" spans="1:2" x14ac:dyDescent="0.2">
      <c r="A419" s="419" t="s">
        <v>894</v>
      </c>
      <c r="B419" s="329" t="s">
        <v>1491</v>
      </c>
    </row>
    <row r="420" spans="1:2" x14ac:dyDescent="0.2">
      <c r="A420" s="424" t="s">
        <v>896</v>
      </c>
      <c r="B420" s="335" t="s">
        <v>897</v>
      </c>
    </row>
    <row r="421" spans="1:2" x14ac:dyDescent="0.2">
      <c r="A421" s="424" t="s">
        <v>898</v>
      </c>
      <c r="B421" s="335" t="s">
        <v>899</v>
      </c>
    </row>
    <row r="422" spans="1:2" x14ac:dyDescent="0.2">
      <c r="A422" s="424" t="s">
        <v>900</v>
      </c>
      <c r="B422" s="335" t="s">
        <v>901</v>
      </c>
    </row>
    <row r="423" spans="1:2" x14ac:dyDescent="0.2">
      <c r="A423" s="424" t="s">
        <v>902</v>
      </c>
      <c r="B423" s="335" t="s">
        <v>903</v>
      </c>
    </row>
    <row r="424" spans="1:2" x14ac:dyDescent="0.2">
      <c r="A424" s="424" t="s">
        <v>904</v>
      </c>
      <c r="B424" s="335" t="s">
        <v>905</v>
      </c>
    </row>
    <row r="425" spans="1:2" x14ac:dyDescent="0.2">
      <c r="A425" s="429" t="s">
        <v>906</v>
      </c>
      <c r="B425" s="400" t="s">
        <v>907</v>
      </c>
    </row>
    <row r="426" spans="1:2" x14ac:dyDescent="0.2">
      <c r="A426" s="429" t="s">
        <v>908</v>
      </c>
      <c r="B426" s="400" t="s">
        <v>1496</v>
      </c>
    </row>
    <row r="427" spans="1:2" x14ac:dyDescent="0.2">
      <c r="A427" s="431" t="s">
        <v>1424</v>
      </c>
      <c r="B427" s="401" t="s">
        <v>1423</v>
      </c>
    </row>
    <row r="428" spans="1:2" x14ac:dyDescent="0.2">
      <c r="A428" s="429" t="s">
        <v>910</v>
      </c>
      <c r="B428" s="400" t="s">
        <v>911</v>
      </c>
    </row>
    <row r="429" spans="1:2" x14ac:dyDescent="0.2">
      <c r="A429" s="429" t="s">
        <v>912</v>
      </c>
      <c r="B429" s="400" t="s">
        <v>913</v>
      </c>
    </row>
    <row r="430" spans="1:2" x14ac:dyDescent="0.2">
      <c r="A430" s="429" t="s">
        <v>914</v>
      </c>
      <c r="B430" s="400" t="s">
        <v>915</v>
      </c>
    </row>
    <row r="431" spans="1:2" x14ac:dyDescent="0.2">
      <c r="A431" s="432" t="s">
        <v>916</v>
      </c>
      <c r="B431" s="398" t="s">
        <v>917</v>
      </c>
    </row>
    <row r="432" spans="1:2" x14ac:dyDescent="0.2">
      <c r="A432" s="430" t="s">
        <v>918</v>
      </c>
      <c r="B432" s="378" t="s">
        <v>919</v>
      </c>
    </row>
    <row r="433" spans="1:2" x14ac:dyDescent="0.2">
      <c r="A433" s="430" t="s">
        <v>920</v>
      </c>
      <c r="B433" s="378" t="s">
        <v>921</v>
      </c>
    </row>
    <row r="434" spans="1:2" x14ac:dyDescent="0.2">
      <c r="A434" s="430" t="s">
        <v>922</v>
      </c>
      <c r="B434" s="378" t="s">
        <v>923</v>
      </c>
    </row>
    <row r="435" spans="1:2" x14ac:dyDescent="0.2">
      <c r="A435" s="430" t="s">
        <v>924</v>
      </c>
      <c r="B435" s="378" t="s">
        <v>925</v>
      </c>
    </row>
    <row r="436" spans="1:2" x14ac:dyDescent="0.2">
      <c r="A436" s="430" t="s">
        <v>926</v>
      </c>
      <c r="B436" s="378" t="s">
        <v>927</v>
      </c>
    </row>
    <row r="437" spans="1:2" x14ac:dyDescent="0.2">
      <c r="A437" s="430" t="s">
        <v>928</v>
      </c>
      <c r="B437" s="378" t="s">
        <v>929</v>
      </c>
    </row>
    <row r="438" spans="1:2" x14ac:dyDescent="0.2">
      <c r="A438" s="433" t="s">
        <v>930</v>
      </c>
      <c r="B438" s="400" t="s">
        <v>1497</v>
      </c>
    </row>
    <row r="439" spans="1:2" x14ac:dyDescent="0.2">
      <c r="A439" s="422" t="s">
        <v>932</v>
      </c>
      <c r="B439" s="379" t="s">
        <v>933</v>
      </c>
    </row>
    <row r="440" spans="1:2" ht="31.5" x14ac:dyDescent="0.2">
      <c r="A440" s="420" t="s">
        <v>934</v>
      </c>
      <c r="B440" s="335" t="s">
        <v>935</v>
      </c>
    </row>
    <row r="441" spans="1:2" x14ac:dyDescent="0.2">
      <c r="A441" s="420" t="s">
        <v>1443</v>
      </c>
      <c r="B441" s="335" t="s">
        <v>1425</v>
      </c>
    </row>
    <row r="442" spans="1:2" x14ac:dyDescent="0.2">
      <c r="A442" s="420" t="s">
        <v>1444</v>
      </c>
      <c r="B442" s="335" t="s">
        <v>1426</v>
      </c>
    </row>
    <row r="443" spans="1:2" ht="31.5" x14ac:dyDescent="0.2">
      <c r="A443" s="420" t="s">
        <v>1445</v>
      </c>
      <c r="B443" s="335" t="s">
        <v>1427</v>
      </c>
    </row>
    <row r="444" spans="1:2" x14ac:dyDescent="0.2">
      <c r="A444" s="420" t="s">
        <v>1446</v>
      </c>
      <c r="B444" s="335" t="s">
        <v>1428</v>
      </c>
    </row>
    <row r="445" spans="1:2" ht="31.5" x14ac:dyDescent="0.2">
      <c r="A445" s="420"/>
      <c r="B445" s="335" t="s">
        <v>1442</v>
      </c>
    </row>
    <row r="446" spans="1:2" x14ac:dyDescent="0.2">
      <c r="A446" s="420"/>
      <c r="B446" s="335" t="s">
        <v>1429</v>
      </c>
    </row>
    <row r="447" spans="1:2" ht="31.5" x14ac:dyDescent="0.2">
      <c r="A447" s="420"/>
      <c r="B447" s="335" t="s">
        <v>1430</v>
      </c>
    </row>
    <row r="448" spans="1:2" x14ac:dyDescent="0.2">
      <c r="A448" s="420"/>
      <c r="B448" s="335" t="s">
        <v>1431</v>
      </c>
    </row>
    <row r="449" spans="1:2" x14ac:dyDescent="0.2">
      <c r="A449" s="420"/>
      <c r="B449" s="335" t="s">
        <v>1441</v>
      </c>
    </row>
    <row r="450" spans="1:2" x14ac:dyDescent="0.2">
      <c r="A450" s="420"/>
      <c r="B450" s="335" t="s">
        <v>1440</v>
      </c>
    </row>
    <row r="451" spans="1:2" x14ac:dyDescent="0.2">
      <c r="A451" s="420"/>
      <c r="B451" s="335" t="s">
        <v>1439</v>
      </c>
    </row>
    <row r="452" spans="1:2" x14ac:dyDescent="0.2">
      <c r="A452" s="420"/>
      <c r="B452" s="335" t="s">
        <v>1438</v>
      </c>
    </row>
    <row r="453" spans="1:2" ht="38.25" customHeight="1" x14ac:dyDescent="0.2">
      <c r="A453" s="420"/>
      <c r="B453" s="335" t="s">
        <v>1437</v>
      </c>
    </row>
    <row r="454" spans="1:2" x14ac:dyDescent="0.2">
      <c r="A454" s="420"/>
      <c r="B454" s="335" t="s">
        <v>1436</v>
      </c>
    </row>
    <row r="455" spans="1:2" x14ac:dyDescent="0.2">
      <c r="A455" s="420"/>
      <c r="B455" s="335" t="s">
        <v>1435</v>
      </c>
    </row>
    <row r="456" spans="1:2" x14ac:dyDescent="0.2">
      <c r="A456" s="420"/>
      <c r="B456" s="335" t="s">
        <v>1434</v>
      </c>
    </row>
    <row r="457" spans="1:2" ht="17.25" customHeight="1" x14ac:dyDescent="0.2">
      <c r="A457" s="420"/>
      <c r="B457" s="335" t="s">
        <v>1433</v>
      </c>
    </row>
    <row r="458" spans="1:2" x14ac:dyDescent="0.2">
      <c r="A458" s="420"/>
      <c r="B458" s="335" t="s">
        <v>1432</v>
      </c>
    </row>
    <row r="459" spans="1:2" x14ac:dyDescent="0.2">
      <c r="A459" s="420"/>
      <c r="B459" s="335" t="s">
        <v>759</v>
      </c>
    </row>
    <row r="460" spans="1:2" x14ac:dyDescent="0.2">
      <c r="A460" s="420" t="s">
        <v>936</v>
      </c>
      <c r="B460" s="365" t="s">
        <v>937</v>
      </c>
    </row>
    <row r="461" spans="1:2" x14ac:dyDescent="0.2">
      <c r="A461" s="420"/>
      <c r="B461" s="365" t="s">
        <v>1447</v>
      </c>
    </row>
    <row r="462" spans="1:2" x14ac:dyDescent="0.2">
      <c r="A462" s="420"/>
      <c r="B462" s="365" t="s">
        <v>1448</v>
      </c>
    </row>
    <row r="463" spans="1:2" x14ac:dyDescent="0.2">
      <c r="A463" s="420"/>
      <c r="B463" s="365" t="s">
        <v>759</v>
      </c>
    </row>
    <row r="464" spans="1:2" x14ac:dyDescent="0.2">
      <c r="A464" s="420" t="s">
        <v>938</v>
      </c>
      <c r="B464" s="335" t="s">
        <v>939</v>
      </c>
    </row>
    <row r="465" spans="1:2" ht="63" x14ac:dyDescent="0.2">
      <c r="A465" s="420"/>
      <c r="B465" s="335" t="s">
        <v>1449</v>
      </c>
    </row>
    <row r="466" spans="1:2" ht="31.5" x14ac:dyDescent="0.2">
      <c r="A466" s="420"/>
      <c r="B466" s="335" t="s">
        <v>1450</v>
      </c>
    </row>
    <row r="467" spans="1:2" ht="31.5" x14ac:dyDescent="0.2">
      <c r="A467" s="420"/>
      <c r="B467" s="335" t="s">
        <v>1451</v>
      </c>
    </row>
    <row r="468" spans="1:2" ht="31.5" x14ac:dyDescent="0.2">
      <c r="A468" s="420"/>
      <c r="B468" s="335" t="s">
        <v>1452</v>
      </c>
    </row>
    <row r="469" spans="1:2" ht="31.5" x14ac:dyDescent="0.2">
      <c r="A469" s="420"/>
      <c r="B469" s="335" t="s">
        <v>1453</v>
      </c>
    </row>
    <row r="470" spans="1:2" x14ac:dyDescent="0.2">
      <c r="A470" s="420"/>
      <c r="B470" s="335" t="s">
        <v>759</v>
      </c>
    </row>
    <row r="471" spans="1:2" x14ac:dyDescent="0.2">
      <c r="A471" s="420" t="s">
        <v>940</v>
      </c>
      <c r="B471" s="335" t="s">
        <v>941</v>
      </c>
    </row>
    <row r="472" spans="1:2" x14ac:dyDescent="0.2">
      <c r="A472" s="420"/>
      <c r="B472" s="335"/>
    </row>
    <row r="473" spans="1:2" x14ac:dyDescent="0.2">
      <c r="A473" s="420"/>
      <c r="B473" s="335"/>
    </row>
    <row r="474" spans="1:2" x14ac:dyDescent="0.2">
      <c r="A474" s="420" t="s">
        <v>942</v>
      </c>
      <c r="B474" s="335" t="s">
        <v>132</v>
      </c>
    </row>
    <row r="475" spans="1:2" x14ac:dyDescent="0.2">
      <c r="A475" s="420"/>
      <c r="B475" s="335"/>
    </row>
    <row r="476" spans="1:2" x14ac:dyDescent="0.2">
      <c r="A476" s="420"/>
      <c r="B476" s="335"/>
    </row>
    <row r="477" spans="1:2" x14ac:dyDescent="0.2">
      <c r="A477" s="420" t="s">
        <v>943</v>
      </c>
      <c r="B477" s="335" t="s">
        <v>944</v>
      </c>
    </row>
  </sheetData>
  <mergeCells count="23">
    <mergeCell ref="G4:G6"/>
    <mergeCell ref="H4:Q4"/>
    <mergeCell ref="R4:R6"/>
    <mergeCell ref="S4:AB4"/>
    <mergeCell ref="AC4:AC6"/>
    <mergeCell ref="P5:Q5"/>
    <mergeCell ref="AA5:AB5"/>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zoomScaleNormal="100" workbookViewId="0">
      <pane xSplit="2" ySplit="4" topLeftCell="C5" activePane="bottomRight" state="frozen"/>
      <selection activeCell="D18" sqref="D18"/>
      <selection pane="topRight" activeCell="D18" sqref="D18"/>
      <selection pane="bottomLeft" activeCell="D18" sqref="D18"/>
      <selection pane="bottomRight" activeCell="B16" sqref="B16"/>
    </sheetView>
  </sheetViews>
  <sheetFormatPr defaultColWidth="8.85546875" defaultRowHeight="12" x14ac:dyDescent="0.2"/>
  <cols>
    <col min="1" max="1" width="11.42578125" style="448" customWidth="1"/>
    <col min="2" max="2" width="62.7109375" style="436" customWidth="1"/>
    <col min="3" max="3" width="15" style="437" customWidth="1"/>
    <col min="4" max="4" width="15.85546875" style="437" customWidth="1"/>
    <col min="5" max="6" width="12.5703125" style="438" customWidth="1"/>
    <col min="7" max="16384" width="8.85546875" style="437"/>
  </cols>
  <sheetData>
    <row r="1" spans="1:6" ht="24.75" thickBot="1" x14ac:dyDescent="0.25">
      <c r="A1" s="447" t="s">
        <v>2048</v>
      </c>
      <c r="B1" s="434"/>
    </row>
    <row r="2" spans="1:6" ht="19.5" customHeight="1" thickBot="1" x14ac:dyDescent="0.25">
      <c r="A2" s="1402" t="s">
        <v>3729</v>
      </c>
      <c r="B2" s="1402"/>
      <c r="E2" s="444"/>
      <c r="F2" s="444"/>
    </row>
    <row r="3" spans="1:6" s="649" customFormat="1" ht="11.25" customHeight="1" x14ac:dyDescent="0.2">
      <c r="A3" s="1403" t="s">
        <v>22</v>
      </c>
      <c r="B3" s="1406" t="s">
        <v>13</v>
      </c>
      <c r="C3" s="1409" t="s">
        <v>2626</v>
      </c>
      <c r="D3" s="1410"/>
      <c r="E3" s="1398" t="s">
        <v>2242</v>
      </c>
      <c r="F3" s="1399"/>
    </row>
    <row r="4" spans="1:6" s="649" customFormat="1" ht="12" customHeight="1" x14ac:dyDescent="0.2">
      <c r="A4" s="1404"/>
      <c r="B4" s="1407"/>
      <c r="C4" s="1411" t="s">
        <v>1838</v>
      </c>
      <c r="D4" s="1412"/>
      <c r="E4" s="1400"/>
      <c r="F4" s="1401"/>
    </row>
    <row r="5" spans="1:6" s="649" customFormat="1" ht="39" thickBot="1" x14ac:dyDescent="0.25">
      <c r="A5" s="1405"/>
      <c r="B5" s="1408"/>
      <c r="C5" s="650" t="s">
        <v>2565</v>
      </c>
      <c r="D5" s="651" t="s">
        <v>2566</v>
      </c>
      <c r="E5" s="652" t="s">
        <v>1839</v>
      </c>
      <c r="F5" s="653" t="s">
        <v>2632</v>
      </c>
    </row>
    <row r="6" spans="1:6" s="657" customFormat="1" ht="12.75" x14ac:dyDescent="0.2">
      <c r="A6" s="654" t="s">
        <v>2602</v>
      </c>
      <c r="B6" s="655" t="s">
        <v>3730</v>
      </c>
      <c r="C6" s="655">
        <f>C46</f>
        <v>0</v>
      </c>
      <c r="D6" s="655">
        <f>D46</f>
        <v>0</v>
      </c>
      <c r="E6" s="655">
        <f>E46</f>
        <v>0</v>
      </c>
      <c r="F6" s="656" t="e">
        <f>E6/$E$69%</f>
        <v>#DIV/0!</v>
      </c>
    </row>
    <row r="7" spans="1:6" s="662" customFormat="1" ht="12.75" x14ac:dyDescent="0.2">
      <c r="A7" s="658"/>
      <c r="B7" s="659"/>
      <c r="C7" s="660"/>
      <c r="D7" s="660"/>
      <c r="E7" s="660"/>
      <c r="F7" s="661"/>
    </row>
    <row r="8" spans="1:6" s="662" customFormat="1" ht="12.75" x14ac:dyDescent="0.2">
      <c r="A8" s="688"/>
      <c r="B8" s="663" t="s">
        <v>3717</v>
      </c>
      <c r="C8" s="664">
        <f>'ANNEX 7.2b PART I'!E14</f>
        <v>0</v>
      </c>
      <c r="D8" s="664">
        <f>'ANNEX 7.2b PART I'!F14</f>
        <v>0</v>
      </c>
      <c r="E8" s="664">
        <f>'ANNEX 7.2b PART I'!V14</f>
        <v>0</v>
      </c>
      <c r="F8" s="665" t="e">
        <f t="shared" ref="F8:F22" si="0">E8/$E$69%</f>
        <v>#DIV/0!</v>
      </c>
    </row>
    <row r="9" spans="1:6" s="662" customFormat="1" ht="12.75" x14ac:dyDescent="0.2">
      <c r="A9" s="688"/>
      <c r="B9" s="663" t="s">
        <v>2684</v>
      </c>
      <c r="C9" s="664">
        <f>'ANNEX 7.2b PART I'!E39</f>
        <v>0</v>
      </c>
      <c r="D9" s="664">
        <f>'ANNEX 7.2b PART I'!F39</f>
        <v>0</v>
      </c>
      <c r="E9" s="664">
        <f>'ANNEX 7.2b PART I'!V39</f>
        <v>0</v>
      </c>
      <c r="F9" s="665" t="e">
        <f t="shared" si="0"/>
        <v>#DIV/0!</v>
      </c>
    </row>
    <row r="10" spans="1:6" s="662" customFormat="1" ht="12.75" x14ac:dyDescent="0.2">
      <c r="A10" s="688"/>
      <c r="B10" s="663" t="s">
        <v>2683</v>
      </c>
      <c r="C10" s="664">
        <f>'ANNEX 7.2b PART I'!E68</f>
        <v>0</v>
      </c>
      <c r="D10" s="664">
        <f>'ANNEX 7.2b PART I'!F68</f>
        <v>0</v>
      </c>
      <c r="E10" s="664">
        <f>'ANNEX 7.2b PART I'!V68</f>
        <v>0</v>
      </c>
      <c r="F10" s="665" t="e">
        <f t="shared" si="0"/>
        <v>#DIV/0!</v>
      </c>
    </row>
    <row r="11" spans="1:6" s="662" customFormat="1" ht="12.75" x14ac:dyDescent="0.2">
      <c r="A11" s="688"/>
      <c r="B11" s="663" t="s">
        <v>2619</v>
      </c>
      <c r="C11" s="664">
        <f>'ANNEX 7.2b PART I'!E22</f>
        <v>0</v>
      </c>
      <c r="D11" s="664">
        <f>'ANNEX 7.2b PART I'!F22</f>
        <v>0</v>
      </c>
      <c r="E11" s="664">
        <f>'ANNEX 7.2b PART I'!V22</f>
        <v>0</v>
      </c>
      <c r="F11" s="665" t="e">
        <f t="shared" si="0"/>
        <v>#DIV/0!</v>
      </c>
    </row>
    <row r="12" spans="1:6" s="662" customFormat="1" ht="12.75" x14ac:dyDescent="0.2">
      <c r="A12" s="688"/>
      <c r="B12" s="668" t="s">
        <v>3707</v>
      </c>
      <c r="C12" s="664">
        <f>'ANNEX 7.2b PART I'!E372+'ANNEX 7.2b PART I'!E1003+'ANNEX 7.2b PART I'!E1065</f>
        <v>0</v>
      </c>
      <c r="D12" s="664">
        <f>'ANNEX 7.2b PART I'!F372+'ANNEX 7.2b PART I'!F1003+'ANNEX 7.2b PART I'!F1065</f>
        <v>0</v>
      </c>
      <c r="E12" s="664">
        <f>'ANNEX 7.2b PART I'!V372+'ANNEX 7.2b PART I'!V1003+'ANNEX 7.2b PART I'!V1065</f>
        <v>0</v>
      </c>
      <c r="F12" s="665" t="e">
        <f t="shared" si="0"/>
        <v>#DIV/0!</v>
      </c>
    </row>
    <row r="13" spans="1:6" s="662" customFormat="1" ht="12.75" x14ac:dyDescent="0.2">
      <c r="A13" s="688"/>
      <c r="B13" s="663" t="s">
        <v>2784</v>
      </c>
      <c r="C13" s="664">
        <f>'ANNEX 7.2b PART I'!E24</f>
        <v>0</v>
      </c>
      <c r="D13" s="664">
        <f>'ANNEX 7.2b PART I'!F24</f>
        <v>0</v>
      </c>
      <c r="E13" s="664">
        <f>'ANNEX 7.2b PART I'!V24</f>
        <v>0</v>
      </c>
      <c r="F13" s="665" t="e">
        <f t="shared" si="0"/>
        <v>#DIV/0!</v>
      </c>
    </row>
    <row r="14" spans="1:6" s="662" customFormat="1" ht="12.75" x14ac:dyDescent="0.2">
      <c r="A14" s="688"/>
      <c r="B14" s="663" t="s">
        <v>3927</v>
      </c>
      <c r="C14" s="664">
        <f>'ANNEX 7.2b PART I'!E60+'ANNEX 7.2b PART I'!E407</f>
        <v>0</v>
      </c>
      <c r="D14" s="664">
        <f>'ANNEX 7.2b PART I'!F60+'ANNEX 7.2b PART I'!F407</f>
        <v>0</v>
      </c>
      <c r="E14" s="664">
        <f>'ANNEX 7.2b PART I'!V60+'ANNEX 7.2b PART I'!V407</f>
        <v>0</v>
      </c>
      <c r="F14" s="665" t="e">
        <f t="shared" si="0"/>
        <v>#DIV/0!</v>
      </c>
    </row>
    <row r="15" spans="1:6" s="667" customFormat="1" ht="12.75" x14ac:dyDescent="0.2">
      <c r="A15" s="688"/>
      <c r="B15" s="666" t="s">
        <v>2623</v>
      </c>
      <c r="C15" s="689">
        <f>'ANNEX 7.2b PART I'!E605</f>
        <v>0</v>
      </c>
      <c r="D15" s="689">
        <f>'ANNEX 7.2b PART I'!F605</f>
        <v>0</v>
      </c>
      <c r="E15" s="689">
        <f>'ANNEX 7.2b PART I'!V605</f>
        <v>0</v>
      </c>
      <c r="F15" s="665" t="e">
        <f t="shared" si="0"/>
        <v>#DIV/0!</v>
      </c>
    </row>
    <row r="16" spans="1:6" s="662" customFormat="1" ht="12.75" x14ac:dyDescent="0.2">
      <c r="A16" s="688"/>
      <c r="B16" s="663" t="s">
        <v>2785</v>
      </c>
      <c r="C16" s="664">
        <f>'ANNEX 7.2b PART I'!E61</f>
        <v>0</v>
      </c>
      <c r="D16" s="664">
        <f>'ANNEX 7.2b PART I'!F61</f>
        <v>0</v>
      </c>
      <c r="E16" s="664">
        <f>'ANNEX 7.2b PART I'!V61</f>
        <v>0</v>
      </c>
      <c r="F16" s="665" t="e">
        <f t="shared" si="0"/>
        <v>#DIV/0!</v>
      </c>
    </row>
    <row r="17" spans="1:6" s="662" customFormat="1" ht="12.75" x14ac:dyDescent="0.2">
      <c r="A17" s="688"/>
      <c r="B17" s="663" t="s">
        <v>3708</v>
      </c>
      <c r="C17" s="664">
        <f>'ANNEX 7.2b PART I'!E63+'ANNEX 7.2b PART I'!E422</f>
        <v>0</v>
      </c>
      <c r="D17" s="664">
        <f>'ANNEX 7.2b PART I'!F63+'ANNEX 7.2b PART I'!F422</f>
        <v>0</v>
      </c>
      <c r="E17" s="664">
        <f>'ANNEX 7.2b PART I'!V63+'ANNEX 7.2b PART I'!V422</f>
        <v>0</v>
      </c>
      <c r="F17" s="665" t="e">
        <f t="shared" si="0"/>
        <v>#DIV/0!</v>
      </c>
    </row>
    <row r="18" spans="1:6" s="662" customFormat="1" ht="38.25" x14ac:dyDescent="0.2">
      <c r="A18" s="688"/>
      <c r="B18" s="668" t="s">
        <v>3716</v>
      </c>
      <c r="C18" s="664">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0</v>
      </c>
      <c r="D18" s="664">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0</v>
      </c>
      <c r="E18" s="664">
        <f>'ANNEX 7.2b PART I'!V54+'ANNEX 7.2b PART I'!V64+'ANNEX 7.2b PART I'!V201+'ANNEX 7.2b PART I'!V209+'ANNEX 7.2b PART I'!V217+'ANNEX 7.2b PART I'!V248+'ANNEX 7.2b PART I'!V269+'ANNEX 7.2b PART I'!V342+'ANNEX 7.2b PART I'!V403+'ANNEX 7.2b PART I'!V410+'ANNEX 7.2b PART I'!V414+'ANNEX 7.2b PART I'!V420+'ANNEX 7.2b PART I'!V421+'ANNEX 7.2b PART I'!V737</f>
        <v>0</v>
      </c>
      <c r="F18" s="665" t="e">
        <f t="shared" si="0"/>
        <v>#DIV/0!</v>
      </c>
    </row>
    <row r="19" spans="1:6" s="662" customFormat="1" ht="12.75" x14ac:dyDescent="0.2">
      <c r="A19" s="688"/>
      <c r="B19" s="663" t="s">
        <v>2685</v>
      </c>
      <c r="C19" s="664">
        <f>'ANNEX 7.2b PART I'!E66</f>
        <v>0</v>
      </c>
      <c r="D19" s="664">
        <f>'ANNEX 7.2b PART I'!F66</f>
        <v>0</v>
      </c>
      <c r="E19" s="664">
        <f>'ANNEX 7.2b PART I'!V66</f>
        <v>0</v>
      </c>
      <c r="F19" s="665" t="e">
        <f t="shared" si="0"/>
        <v>#DIV/0!</v>
      </c>
    </row>
    <row r="20" spans="1:6" s="662" customFormat="1" ht="12.75" x14ac:dyDescent="0.2">
      <c r="A20" s="688"/>
      <c r="B20" s="663" t="s">
        <v>3928</v>
      </c>
      <c r="C20" s="664">
        <f>'ANNEX 7.2b PART I'!E67</f>
        <v>0</v>
      </c>
      <c r="D20" s="664">
        <f>'ANNEX 7.2b PART I'!F67</f>
        <v>0</v>
      </c>
      <c r="E20" s="664">
        <f>'ANNEX 7.2b PART I'!V67</f>
        <v>0</v>
      </c>
      <c r="F20" s="665" t="e">
        <f t="shared" si="0"/>
        <v>#DIV/0!</v>
      </c>
    </row>
    <row r="21" spans="1:6" s="662" customFormat="1" ht="12.75" x14ac:dyDescent="0.2">
      <c r="A21" s="688"/>
      <c r="B21" s="663" t="s">
        <v>3930</v>
      </c>
      <c r="C21" s="664">
        <f>'ANNEX 7.2b PART I'!E84+'ANNEX 7.2b PART I'!E426+'ANNEX 7.2b PART I'!E429+'ANNEX 7.2b PART I'!E432+'ANNEX 7.2b PART I'!E1026</f>
        <v>0</v>
      </c>
      <c r="D21" s="664">
        <f>'ANNEX 7.2b PART I'!F84+'ANNEX 7.2b PART I'!F426+'ANNEX 7.2b PART I'!F429+'ANNEX 7.2b PART I'!F432+'ANNEX 7.2b PART I'!F1026</f>
        <v>0</v>
      </c>
      <c r="E21" s="664">
        <f>'ANNEX 7.2b PART I'!V84+'ANNEX 7.2b PART I'!V426+'ANNEX 7.2b PART I'!V429+'ANNEX 7.2b PART I'!V432+'ANNEX 7.2b PART I'!V1026</f>
        <v>0</v>
      </c>
      <c r="F21" s="665" t="e">
        <f t="shared" si="0"/>
        <v>#DIV/0!</v>
      </c>
    </row>
    <row r="22" spans="1:6" s="662" customFormat="1" ht="12.75" x14ac:dyDescent="0.2">
      <c r="A22" s="688"/>
      <c r="B22" s="663" t="s">
        <v>3931</v>
      </c>
      <c r="C22" s="664">
        <f>'ANNEX 7.2b PART I'!E93+'ANNEX 7.2b PART I'!E441+'ANNEX 7.2b PART I'!E1031</f>
        <v>0</v>
      </c>
      <c r="D22" s="664">
        <f>'ANNEX 7.2b PART I'!F93+'ANNEX 7.2b PART I'!F441+'ANNEX 7.2b PART I'!F1031</f>
        <v>0</v>
      </c>
      <c r="E22" s="664">
        <f>'ANNEX 7.2b PART I'!V93+'ANNEX 7.2b PART I'!V441+'ANNEX 7.2b PART I'!V1031</f>
        <v>0</v>
      </c>
      <c r="F22" s="665" t="e">
        <f t="shared" si="0"/>
        <v>#DIV/0!</v>
      </c>
    </row>
    <row r="23" spans="1:6" s="662" customFormat="1" ht="12.75" x14ac:dyDescent="0.2">
      <c r="A23" s="688"/>
      <c r="B23" s="663" t="s">
        <v>3932</v>
      </c>
      <c r="C23" s="664">
        <f>'ANNEX 7.2b PART I'!E91+'ANNEX 7.2b PART I'!E92+'ANNEX 7.2b PART I'!E94+'ANNEX 7.2b PART I'!E435+'ANNEX 7.2b PART I'!E1028</f>
        <v>0</v>
      </c>
      <c r="D23" s="664">
        <f>'ANNEX 7.2b PART I'!F91+'ANNEX 7.2b PART I'!F92+'ANNEX 7.2b PART I'!F94+'ANNEX 7.2b PART I'!F435+'ANNEX 7.2b PART I'!F1028</f>
        <v>0</v>
      </c>
      <c r="E23" s="664">
        <f>'ANNEX 7.2b PART I'!V91+'ANNEX 7.2b PART I'!V92+'ANNEX 7.2b PART I'!V94+'ANNEX 7.2b PART I'!V435+'ANNEX 7.2b PART I'!V1028</f>
        <v>0</v>
      </c>
      <c r="F23" s="665"/>
    </row>
    <row r="24" spans="1:6" s="662" customFormat="1" ht="12.75" x14ac:dyDescent="0.2">
      <c r="A24" s="688"/>
      <c r="B24" s="663" t="s">
        <v>2620</v>
      </c>
      <c r="C24" s="664">
        <f>'ANNEX 7.2b PART I'!E95</f>
        <v>0</v>
      </c>
      <c r="D24" s="664">
        <f>'ANNEX 7.2b PART I'!F95</f>
        <v>0</v>
      </c>
      <c r="E24" s="664">
        <f>'ANNEX 7.2b PART I'!V95</f>
        <v>0</v>
      </c>
      <c r="F24" s="665" t="e">
        <f t="shared" ref="F24:F32" si="1">E24/$E$69%</f>
        <v>#DIV/0!</v>
      </c>
    </row>
    <row r="25" spans="1:6" s="662" customFormat="1" ht="12.75" x14ac:dyDescent="0.2">
      <c r="A25" s="688"/>
      <c r="B25" s="663" t="s">
        <v>2621</v>
      </c>
      <c r="C25" s="664">
        <f>'ANNEX 7.2b PART I'!E110</f>
        <v>0</v>
      </c>
      <c r="D25" s="664">
        <f>'ANNEX 7.2b PART I'!F110</f>
        <v>0</v>
      </c>
      <c r="E25" s="664">
        <f>'ANNEX 7.2b PART I'!V110</f>
        <v>0</v>
      </c>
      <c r="F25" s="665" t="e">
        <f t="shared" si="1"/>
        <v>#DIV/0!</v>
      </c>
    </row>
    <row r="26" spans="1:6" s="662" customFormat="1" ht="25.5" x14ac:dyDescent="0.2">
      <c r="A26" s="688"/>
      <c r="B26" s="663" t="s">
        <v>3929</v>
      </c>
      <c r="C26" s="664">
        <f>'ANNEX 7.2b PART I'!E115+'ANNEX 7.2b PART I'!E317+'ANNEX 7.2b PART I'!E318+'ANNEX 7.2b PART I'!E453+'ANNEX 7.2b PART I'!E828+'ANNEX 7.2b PART I'!E1050</f>
        <v>0</v>
      </c>
      <c r="D26" s="664">
        <f>'ANNEX 7.2b PART I'!F115+'ANNEX 7.2b PART I'!F317+'ANNEX 7.2b PART I'!F318+'ANNEX 7.2b PART I'!F453+'ANNEX 7.2b PART I'!F828+'ANNEX 7.2b PART I'!F1050</f>
        <v>0</v>
      </c>
      <c r="E26" s="664">
        <f>'ANNEX 7.2b PART I'!V115+'ANNEX 7.2b PART I'!V317+'ANNEX 7.2b PART I'!V318+'ANNEX 7.2b PART I'!V453+'ANNEX 7.2b PART I'!V828+'ANNEX 7.2b PART I'!V1050</f>
        <v>0</v>
      </c>
      <c r="F26" s="665" t="e">
        <f t="shared" si="1"/>
        <v>#DIV/0!</v>
      </c>
    </row>
    <row r="27" spans="1:6" s="662" customFormat="1" ht="12.75" x14ac:dyDescent="0.2">
      <c r="A27" s="688"/>
      <c r="B27" s="663" t="s">
        <v>3709</v>
      </c>
      <c r="C27" s="664">
        <f>'ANNEX 7.2b PART I'!E127+'ANNEX 7.2b PART I'!E467+'ANNEX 7.2b PART I'!E1116</f>
        <v>0</v>
      </c>
      <c r="D27" s="664">
        <f>'ANNEX 7.2b PART I'!F127+'ANNEX 7.2b PART I'!F467+'ANNEX 7.2b PART I'!F1116</f>
        <v>0</v>
      </c>
      <c r="E27" s="664">
        <f>'ANNEX 7.2b PART I'!V127+'ANNEX 7.2b PART I'!V467+'ANNEX 7.2b PART I'!V1116</f>
        <v>0</v>
      </c>
      <c r="F27" s="665" t="e">
        <f t="shared" si="1"/>
        <v>#DIV/0!</v>
      </c>
    </row>
    <row r="28" spans="1:6" s="662" customFormat="1" ht="12.75" x14ac:dyDescent="0.2">
      <c r="A28" s="688"/>
      <c r="B28" s="663" t="s">
        <v>3710</v>
      </c>
      <c r="C28" s="664">
        <f>'ANNEX 7.2b PART I'!E126+'ANNEX 7.2b PART I'!E463+'ANNEX 7.2b PART I'!E824+'ANNEX 7.2b PART I'!E1102</f>
        <v>0</v>
      </c>
      <c r="D28" s="664">
        <f>'ANNEX 7.2b PART I'!F126+'ANNEX 7.2b PART I'!F463+'ANNEX 7.2b PART I'!F824+'ANNEX 7.2b PART I'!F1102</f>
        <v>0</v>
      </c>
      <c r="E28" s="664">
        <f>'ANNEX 7.2b PART I'!V126+'ANNEX 7.2b PART I'!V463+'ANNEX 7.2b PART I'!V824+'ANNEX 7.2b PART I'!V1102</f>
        <v>0</v>
      </c>
      <c r="F28" s="665" t="e">
        <f t="shared" si="1"/>
        <v>#DIV/0!</v>
      </c>
    </row>
    <row r="29" spans="1:6" s="662" customFormat="1" ht="25.5" x14ac:dyDescent="0.2">
      <c r="A29" s="688"/>
      <c r="B29" s="663" t="s">
        <v>3712</v>
      </c>
      <c r="C29" s="664">
        <f>'ANNEX 7.2b PART I'!E143+'ANNEX 7.2b PART I'!E295+'ANNEX 7.2b PART I'!E499+'ANNEX 7.2b PART I'!E759+'ANNEX 7.2b PART I'!E829+'ANNEX 7.2b PART I'!E830+'ANNEX 7.2b PART I'!E1052+'ANNEX 7.2b PART I'!E1112</f>
        <v>0</v>
      </c>
      <c r="D29" s="664">
        <f>'ANNEX 7.2b PART I'!F143+'ANNEX 7.2b PART I'!F295+'ANNEX 7.2b PART I'!F499+'ANNEX 7.2b PART I'!F759+'ANNEX 7.2b PART I'!F829+'ANNEX 7.2b PART I'!F830+'ANNEX 7.2b PART I'!F1052+'ANNEX 7.2b PART I'!F1112</f>
        <v>0</v>
      </c>
      <c r="E29" s="664">
        <f>'ANNEX 7.2b PART I'!V143+'ANNEX 7.2b PART I'!V295+'ANNEX 7.2b PART I'!V499+'ANNEX 7.2b PART I'!V759+'ANNEX 7.2b PART I'!V829+'ANNEX 7.2b PART I'!V830+'ANNEX 7.2b PART I'!V1052+'ANNEX 7.2b PART I'!V1112</f>
        <v>0</v>
      </c>
      <c r="F29" s="665" t="e">
        <f t="shared" si="1"/>
        <v>#DIV/0!</v>
      </c>
    </row>
    <row r="30" spans="1:6" s="662" customFormat="1" ht="12.75" x14ac:dyDescent="0.2">
      <c r="A30" s="688"/>
      <c r="B30" s="663" t="s">
        <v>3706</v>
      </c>
      <c r="C30" s="664">
        <f>'ANNEX 7.2b PART I'!E191-('ANNEX 7.2b PART I'!E201+'ANNEX 7.2b PART I'!E209+'ANNEX 7.2b PART I'!E217+'ANNEX 7.2b PART I'!E248+'ANNEX 7.2b PART I'!E269+'ANNEX 7.2b PART I'!E342+'ANNEX 7.2b PART I'!E295+'ANNEX 7.2b PART I'!E317+'ANNEX 7.2b PART I'!E318)</f>
        <v>0</v>
      </c>
      <c r="D30" s="664">
        <f>'ANNEX 7.2b PART I'!F191-('ANNEX 7.2b PART I'!F201+'ANNEX 7.2b PART I'!F209+'ANNEX 7.2b PART I'!F217+'ANNEX 7.2b PART I'!F248+'ANNEX 7.2b PART I'!F269+'ANNEX 7.2b PART I'!F342+'ANNEX 7.2b PART I'!F295+'ANNEX 7.2b PART I'!F317+'ANNEX 7.2b PART I'!F318)</f>
        <v>0</v>
      </c>
      <c r="E30" s="664">
        <f>'ANNEX 7.2b PART I'!V191-('ANNEX 7.2b PART I'!V201+'ANNEX 7.2b PART I'!V209+'ANNEX 7.2b PART I'!V217+'ANNEX 7.2b PART I'!V248+'ANNEX 7.2b PART I'!V269+'ANNEX 7.2b PART I'!V342+'ANNEX 7.2b PART I'!V295+'ANNEX 7.2b PART I'!V317+'ANNEX 7.2b PART I'!V318)</f>
        <v>0</v>
      </c>
      <c r="F30" s="665" t="e">
        <f t="shared" si="1"/>
        <v>#DIV/0!</v>
      </c>
    </row>
    <row r="31" spans="1:6" s="662" customFormat="1" ht="12.75" x14ac:dyDescent="0.2">
      <c r="A31" s="688"/>
      <c r="B31" s="663" t="s">
        <v>3705</v>
      </c>
      <c r="C31" s="664">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0</v>
      </c>
      <c r="D31" s="664">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0</v>
      </c>
      <c r="E31" s="664">
        <f>'ANNEX 7.2b PART I'!V344-('ANNEX 7.2b PART I'!V372+'ANNEX 7.2b PART I'!V407+'ANNEX 7.2b PART I'!V422+'ANNEX 7.2b PART I'!V403+'ANNEX 7.2b PART I'!V410+'ANNEX 7.2b PART I'!V414+'ANNEX 7.2b PART I'!V420+'ANNEX 7.2b PART I'!V421+'ANNEX 7.2b PART I'!V453+'ANNEX 7.2b PART I'!V467+'ANNEX 7.2b PART I'!V463+'ANNEX 7.2b PART I'!V499+'ANNEX 7.2b PART I'!V426+'ANNEX 7.2b PART I'!V429+'ANNEX 7.2b PART I'!V432+'ANNEX 7.2b PART I'!V435+'ANNEX 7.2b PART I'!V441)</f>
        <v>0</v>
      </c>
      <c r="F31" s="665" t="e">
        <f t="shared" si="1"/>
        <v>#DIV/0!</v>
      </c>
    </row>
    <row r="32" spans="1:6" s="662" customFormat="1" ht="12.75" x14ac:dyDescent="0.2">
      <c r="A32" s="688"/>
      <c r="B32" s="663" t="s">
        <v>2554</v>
      </c>
      <c r="C32" s="664">
        <f>'ANNEX 7.2b PART I'!E507</f>
        <v>0</v>
      </c>
      <c r="D32" s="664">
        <f>'ANNEX 7.2b PART I'!F507</f>
        <v>0</v>
      </c>
      <c r="E32" s="664">
        <f>'ANNEX 7.2b PART I'!V507</f>
        <v>0</v>
      </c>
      <c r="F32" s="665" t="e">
        <f t="shared" si="1"/>
        <v>#DIV/0!</v>
      </c>
    </row>
    <row r="33" spans="1:6" s="667" customFormat="1" ht="12.75" x14ac:dyDescent="0.2">
      <c r="A33" s="688"/>
      <c r="B33" s="666" t="s">
        <v>2622</v>
      </c>
      <c r="C33" s="689">
        <f>'ANNEX 7.2b PART I'!E602</f>
        <v>0</v>
      </c>
      <c r="D33" s="689">
        <f>'ANNEX 7.2b PART I'!F602</f>
        <v>0</v>
      </c>
      <c r="E33" s="689">
        <f>'ANNEX 7.2b PART I'!V602</f>
        <v>0</v>
      </c>
      <c r="F33" s="665" t="e">
        <f t="shared" ref="F33:F44" si="2">E33/$E$69%</f>
        <v>#DIV/0!</v>
      </c>
    </row>
    <row r="34" spans="1:6" s="667" customFormat="1" ht="12.75" x14ac:dyDescent="0.2">
      <c r="A34" s="688"/>
      <c r="B34" s="666" t="s">
        <v>3718</v>
      </c>
      <c r="C34" s="689">
        <f>'ANNEX 7.2b PART I'!E608</f>
        <v>0</v>
      </c>
      <c r="D34" s="689">
        <f>'ANNEX 7.2b PART I'!F608</f>
        <v>0</v>
      </c>
      <c r="E34" s="689">
        <f>'ANNEX 7.2b PART I'!V608</f>
        <v>0</v>
      </c>
      <c r="F34" s="665" t="e">
        <f t="shared" si="2"/>
        <v>#DIV/0!</v>
      </c>
    </row>
    <row r="35" spans="1:6" s="667" customFormat="1" ht="12.75" x14ac:dyDescent="0.2">
      <c r="A35" s="688"/>
      <c r="B35" s="666" t="s">
        <v>732</v>
      </c>
      <c r="C35" s="689">
        <f>'ANNEX 7.2b PART I'!E667</f>
        <v>0</v>
      </c>
      <c r="D35" s="689">
        <f>'ANNEX 7.2b PART I'!F667</f>
        <v>0</v>
      </c>
      <c r="E35" s="689">
        <f>'ANNEX 7.2b PART I'!V667</f>
        <v>0</v>
      </c>
      <c r="F35" s="665" t="e">
        <f t="shared" si="2"/>
        <v>#DIV/0!</v>
      </c>
    </row>
    <row r="36" spans="1:6" s="667" customFormat="1" ht="12.75" x14ac:dyDescent="0.2">
      <c r="A36" s="688"/>
      <c r="B36" s="666" t="s">
        <v>2624</v>
      </c>
      <c r="C36" s="689">
        <f>'ANNEX 7.2b PART I'!E683</f>
        <v>0</v>
      </c>
      <c r="D36" s="689">
        <f>'ANNEX 7.2b PART I'!F683</f>
        <v>0</v>
      </c>
      <c r="E36" s="689">
        <f>'ANNEX 7.2b PART I'!V683</f>
        <v>0</v>
      </c>
      <c r="F36" s="665" t="e">
        <f t="shared" si="2"/>
        <v>#DIV/0!</v>
      </c>
    </row>
    <row r="37" spans="1:6" s="667" customFormat="1" ht="12.75" x14ac:dyDescent="0.2">
      <c r="A37" s="688"/>
      <c r="B37" s="666" t="s">
        <v>3711</v>
      </c>
      <c r="C37" s="689">
        <f>'ANNEX 7.2b PART I'!E723-('ANNEX 7.2b PART I'!E737+'ANNEX 7.2b PART I'!E759)</f>
        <v>0</v>
      </c>
      <c r="D37" s="689">
        <f>'ANNEX 7.2b PART I'!F723-('ANNEX 7.2b PART I'!F737+'ANNEX 7.2b PART I'!F759)</f>
        <v>0</v>
      </c>
      <c r="E37" s="689">
        <f>'ANNEX 7.2b PART I'!V723-('ANNEX 7.2b PART I'!V737+'ANNEX 7.2b PART I'!V759)</f>
        <v>0</v>
      </c>
      <c r="F37" s="665"/>
    </row>
    <row r="38" spans="1:6" s="667" customFormat="1" ht="12.75" x14ac:dyDescent="0.2">
      <c r="A38" s="688"/>
      <c r="B38" s="666" t="s">
        <v>3713</v>
      </c>
      <c r="C38" s="689">
        <f>'ANNEX 7.2b PART I'!E806-('ANNEX 7.2b PART I'!E824+'ANNEX 7.2b PART I'!E828+'ANNEX 7.2b PART I'!E829+'ANNEX 7.2b PART I'!E830)</f>
        <v>0</v>
      </c>
      <c r="D38" s="689">
        <f>'ANNEX 7.2b PART I'!F806-('ANNEX 7.2b PART I'!F824+'ANNEX 7.2b PART I'!F828+'ANNEX 7.2b PART I'!F829+'ANNEX 7.2b PART I'!F830)</f>
        <v>0</v>
      </c>
      <c r="E38" s="689">
        <f>'ANNEX 7.2b PART I'!V806-('ANNEX 7.2b PART I'!V824+'ANNEX 7.2b PART I'!V828+'ANNEX 7.2b PART I'!V829+'ANNEX 7.2b PART I'!V830)</f>
        <v>0</v>
      </c>
      <c r="F38" s="665" t="e">
        <f t="shared" si="2"/>
        <v>#DIV/0!</v>
      </c>
    </row>
    <row r="39" spans="1:6" s="667" customFormat="1" ht="12.75" x14ac:dyDescent="0.2">
      <c r="A39" s="688"/>
      <c r="B39" s="666" t="s">
        <v>2760</v>
      </c>
      <c r="C39" s="689">
        <f>'ANNEX 7.2b PART I'!E863</f>
        <v>0</v>
      </c>
      <c r="D39" s="689">
        <f>'ANNEX 7.2b PART I'!F863</f>
        <v>0</v>
      </c>
      <c r="E39" s="689">
        <f>'ANNEX 7.2b PART I'!V863</f>
        <v>0</v>
      </c>
      <c r="F39" s="665" t="e">
        <f t="shared" si="2"/>
        <v>#DIV/0!</v>
      </c>
    </row>
    <row r="40" spans="1:6" s="667" customFormat="1" ht="12.75" x14ac:dyDescent="0.2">
      <c r="A40" s="688"/>
      <c r="B40" s="666" t="s">
        <v>3715</v>
      </c>
      <c r="C40" s="689">
        <f>'ANNEX 7.2b PART I'!E840</f>
        <v>0</v>
      </c>
      <c r="D40" s="689">
        <f>'ANNEX 7.2b PART I'!F840</f>
        <v>0</v>
      </c>
      <c r="E40" s="689">
        <f>'ANNEX 7.2b PART I'!V840</f>
        <v>0</v>
      </c>
      <c r="F40" s="665"/>
    </row>
    <row r="41" spans="1:6" s="667" customFormat="1" ht="12.75" x14ac:dyDescent="0.2">
      <c r="A41" s="688"/>
      <c r="B41" s="666" t="s">
        <v>3714</v>
      </c>
      <c r="C41" s="689">
        <f>'ANNEX 7.2b PART I'!E999-('ANNEX 7.2b PART I'!E1003+'ANNEX 7.2b PART I'!E1026+'ANNEX 7.2b PART I'!E1050+'ANNEX 7.2b PART I'!E1052+'ANNEX 7.2b PART I'!E1065+'ANNEX 7.2b PART I'!E1102+'ANNEX 7.2b PART I'!E1112+'ANNEX 7.2b PART I'!E1116)</f>
        <v>0</v>
      </c>
      <c r="D41" s="689">
        <f>'ANNEX 7.2b PART I'!F999-('ANNEX 7.2b PART I'!F1003+'ANNEX 7.2b PART I'!F1026+'ANNEX 7.2b PART I'!F1050+'ANNEX 7.2b PART I'!F1052+'ANNEX 7.2b PART I'!F1065+'ANNEX 7.2b PART I'!F1102+'ANNEX 7.2b PART I'!F1112+'ANNEX 7.2b PART I'!F1116)</f>
        <v>0</v>
      </c>
      <c r="E41" s="689">
        <f>'ANNEX 7.2b PART I'!V999-('ANNEX 7.2b PART I'!V1003+'ANNEX 7.2b PART I'!V1026+'ANNEX 7.2b PART I'!V1050+'ANNEX 7.2b PART I'!V1052+'ANNEX 7.2b PART I'!V1065+'ANNEX 7.2b PART I'!V1102+'ANNEX 7.2b PART I'!V1112+'ANNEX 7.2b PART I'!V1116)</f>
        <v>0</v>
      </c>
      <c r="F41" s="665" t="e">
        <f t="shared" si="2"/>
        <v>#DIV/0!</v>
      </c>
    </row>
    <row r="42" spans="1:6" s="667" customFormat="1" ht="12.75" x14ac:dyDescent="0.2">
      <c r="A42" s="688"/>
      <c r="B42" s="668" t="s">
        <v>759</v>
      </c>
      <c r="C42" s="689">
        <f>C6-SUM(C8:C41)</f>
        <v>0</v>
      </c>
      <c r="D42" s="689">
        <f t="shared" ref="D42:E42" si="3">D6-SUM(D8:D41)</f>
        <v>0</v>
      </c>
      <c r="E42" s="689">
        <f t="shared" si="3"/>
        <v>0</v>
      </c>
      <c r="F42" s="665" t="e">
        <f t="shared" si="2"/>
        <v>#DIV/0!</v>
      </c>
    </row>
    <row r="43" spans="1:6" s="667" customFormat="1" ht="12.75" x14ac:dyDescent="0.2">
      <c r="A43" s="690" t="s">
        <v>932</v>
      </c>
      <c r="B43" s="669" t="s">
        <v>2561</v>
      </c>
      <c r="C43" s="689">
        <f>'ANNEX 7.2b PART I'!E1173</f>
        <v>0</v>
      </c>
      <c r="D43" s="689">
        <f>'ANNEX 7.2b PART I'!F1173</f>
        <v>0</v>
      </c>
      <c r="E43" s="689">
        <f>'ANNEX 7.2b PART I'!V1173</f>
        <v>0</v>
      </c>
      <c r="F43" s="665" t="e">
        <f t="shared" si="2"/>
        <v>#DIV/0!</v>
      </c>
    </row>
    <row r="44" spans="1:6" s="667" customFormat="1" ht="15" customHeight="1" x14ac:dyDescent="0.2">
      <c r="A44" s="691" t="s">
        <v>945</v>
      </c>
      <c r="B44" s="669" t="s">
        <v>2801</v>
      </c>
      <c r="C44" s="692">
        <f>'ANNEX 7.2b PART I'!E1212</f>
        <v>0</v>
      </c>
      <c r="D44" s="692">
        <f>'ANNEX 7.2b PART I'!F1212</f>
        <v>0</v>
      </c>
      <c r="E44" s="692">
        <f>'ANNEX 7.2b PART I'!V1212</f>
        <v>0</v>
      </c>
      <c r="F44" s="665" t="e">
        <f t="shared" si="2"/>
        <v>#DIV/0!</v>
      </c>
    </row>
    <row r="45" spans="1:6" s="657" customFormat="1" ht="13.5" thickBot="1" x14ac:dyDescent="0.25">
      <c r="A45" s="693"/>
      <c r="B45" s="671"/>
      <c r="C45" s="694"/>
      <c r="D45" s="694"/>
      <c r="E45" s="695"/>
      <c r="F45" s="696"/>
    </row>
    <row r="46" spans="1:6" s="657" customFormat="1" ht="13.5" thickBot="1" x14ac:dyDescent="0.25">
      <c r="A46" s="697"/>
      <c r="B46" s="678" t="s">
        <v>3733</v>
      </c>
      <c r="C46" s="698">
        <f>'ANNEX 7.2b PART I'!E1225</f>
        <v>0</v>
      </c>
      <c r="D46" s="698">
        <f>'ANNEX 7.2b PART I'!F1225</f>
        <v>0</v>
      </c>
      <c r="E46" s="698">
        <f>'ANNEX 7.2b PART I'!V1225</f>
        <v>0</v>
      </c>
      <c r="F46" s="699" t="e">
        <f>E46/$E$69%</f>
        <v>#DIV/0!</v>
      </c>
    </row>
    <row r="47" spans="1:6" s="657" customFormat="1" ht="12.75" x14ac:dyDescent="0.2">
      <c r="A47" s="654" t="s">
        <v>2603</v>
      </c>
      <c r="B47" s="673" t="s">
        <v>2612</v>
      </c>
      <c r="C47" s="655">
        <f>C48</f>
        <v>0</v>
      </c>
      <c r="D47" s="655">
        <f>D48</f>
        <v>0</v>
      </c>
      <c r="E47" s="655">
        <f>E48</f>
        <v>0</v>
      </c>
      <c r="F47" s="656" t="e">
        <f>E47/$E$69%</f>
        <v>#DIV/0!</v>
      </c>
    </row>
    <row r="48" spans="1:6" s="657" customFormat="1" ht="13.5" thickBot="1" x14ac:dyDescent="0.25">
      <c r="A48" s="674"/>
      <c r="B48" s="675" t="s">
        <v>2296</v>
      </c>
      <c r="C48" s="675">
        <f>'ANNEX 7.2c PART II'!E98</f>
        <v>0</v>
      </c>
      <c r="D48" s="675">
        <f>'ANNEX 7.2c PART II'!F98</f>
        <v>0</v>
      </c>
      <c r="E48" s="675">
        <f>'ANNEX 7.2c PART II'!S98</f>
        <v>0</v>
      </c>
      <c r="F48" s="676"/>
    </row>
    <row r="49" spans="1:6" s="657" customFormat="1" ht="13.5" thickBot="1" x14ac:dyDescent="0.25">
      <c r="A49" s="677"/>
      <c r="B49" s="678" t="s">
        <v>2543</v>
      </c>
      <c r="C49" s="678">
        <f>C48</f>
        <v>0</v>
      </c>
      <c r="D49" s="678">
        <f>D48</f>
        <v>0</v>
      </c>
      <c r="E49" s="678">
        <f>E48</f>
        <v>0</v>
      </c>
      <c r="F49" s="699" t="e">
        <f t="shared" ref="F49:F64" si="4">E49/$E$69%</f>
        <v>#DIV/0!</v>
      </c>
    </row>
    <row r="50" spans="1:6" s="657" customFormat="1" ht="12.75" x14ac:dyDescent="0.2">
      <c r="A50" s="654" t="s">
        <v>2604</v>
      </c>
      <c r="B50" s="655" t="s">
        <v>2613</v>
      </c>
      <c r="C50" s="655">
        <f>C55</f>
        <v>0</v>
      </c>
      <c r="D50" s="655">
        <f>D55</f>
        <v>0</v>
      </c>
      <c r="E50" s="655">
        <f>E55</f>
        <v>0</v>
      </c>
      <c r="F50" s="656" t="e">
        <f t="shared" si="4"/>
        <v>#DIV/0!</v>
      </c>
    </row>
    <row r="51" spans="1:6" s="657" customFormat="1" ht="12.75" x14ac:dyDescent="0.2">
      <c r="A51" s="700" t="s">
        <v>967</v>
      </c>
      <c r="B51" s="21" t="s">
        <v>968</v>
      </c>
      <c r="C51" s="679">
        <f>'ANNEX 7.2d PART III'!E7</f>
        <v>0</v>
      </c>
      <c r="D51" s="679">
        <f>'ANNEX 7.2d PART III'!F7</f>
        <v>0</v>
      </c>
      <c r="E51" s="679">
        <f>'ANNEX 7.2d PART III'!S7</f>
        <v>0</v>
      </c>
      <c r="F51" s="665" t="e">
        <f t="shared" si="4"/>
        <v>#DIV/0!</v>
      </c>
    </row>
    <row r="52" spans="1:6" s="657" customFormat="1" ht="12.75" x14ac:dyDescent="0.2">
      <c r="A52" s="700" t="s">
        <v>1012</v>
      </c>
      <c r="B52" s="21" t="s">
        <v>1013</v>
      </c>
      <c r="C52" s="679">
        <f>'ANNEX 7.2d PART III'!E51</f>
        <v>0</v>
      </c>
      <c r="D52" s="679">
        <f>'ANNEX 7.2d PART III'!F51</f>
        <v>0</v>
      </c>
      <c r="E52" s="679">
        <f>'ANNEX 7.2d PART III'!S51</f>
        <v>0</v>
      </c>
      <c r="F52" s="665" t="e">
        <f t="shared" si="4"/>
        <v>#DIV/0!</v>
      </c>
    </row>
    <row r="53" spans="1:6" s="657" customFormat="1" ht="12.75" x14ac:dyDescent="0.2">
      <c r="A53" s="700" t="s">
        <v>1151</v>
      </c>
      <c r="B53" s="21" t="s">
        <v>1152</v>
      </c>
      <c r="C53" s="679">
        <f>'ANNEX 7.2d PART III'!E171</f>
        <v>0</v>
      </c>
      <c r="D53" s="679">
        <f>'ANNEX 7.2d PART III'!F171</f>
        <v>0</v>
      </c>
      <c r="E53" s="679">
        <f>'ANNEX 7.2d PART III'!S171</f>
        <v>0</v>
      </c>
      <c r="F53" s="665" t="e">
        <f t="shared" si="4"/>
        <v>#DIV/0!</v>
      </c>
    </row>
    <row r="54" spans="1:6" s="657" customFormat="1" ht="13.5" thickBot="1" x14ac:dyDescent="0.25">
      <c r="A54" s="700" t="s">
        <v>1178</v>
      </c>
      <c r="B54" s="21" t="s">
        <v>1238</v>
      </c>
      <c r="C54" s="679">
        <f>'ANNEX 7.2d PART III'!E220</f>
        <v>0</v>
      </c>
      <c r="D54" s="679">
        <f>'ANNEX 7.2d PART III'!F220</f>
        <v>0</v>
      </c>
      <c r="E54" s="679">
        <f>'ANNEX 7.2d PART III'!S220</f>
        <v>0</v>
      </c>
      <c r="F54" s="665" t="e">
        <f t="shared" si="4"/>
        <v>#DIV/0!</v>
      </c>
    </row>
    <row r="55" spans="1:6" s="657" customFormat="1" ht="13.5" thickBot="1" x14ac:dyDescent="0.25">
      <c r="A55" s="677"/>
      <c r="B55" s="678" t="s">
        <v>2556</v>
      </c>
      <c r="C55" s="678">
        <f>'ANNEX 7.2d PART III'!E240</f>
        <v>0</v>
      </c>
      <c r="D55" s="678">
        <f>'ANNEX 7.2d PART III'!F240</f>
        <v>0</v>
      </c>
      <c r="E55" s="678">
        <f>'ANNEX 7.2d PART III'!S240</f>
        <v>0</v>
      </c>
      <c r="F55" s="680" t="e">
        <f t="shared" si="4"/>
        <v>#DIV/0!</v>
      </c>
    </row>
    <row r="56" spans="1:6" s="657" customFormat="1" ht="12.75" x14ac:dyDescent="0.2">
      <c r="A56" s="654" t="s">
        <v>2605</v>
      </c>
      <c r="B56" s="673" t="s">
        <v>2614</v>
      </c>
      <c r="C56" s="673">
        <f>C64</f>
        <v>0</v>
      </c>
      <c r="D56" s="673">
        <f>D64</f>
        <v>0</v>
      </c>
      <c r="E56" s="673">
        <f>E64</f>
        <v>0</v>
      </c>
      <c r="F56" s="681" t="e">
        <f t="shared" si="4"/>
        <v>#DIV/0!</v>
      </c>
    </row>
    <row r="57" spans="1:6" s="657" customFormat="1" ht="12.75" x14ac:dyDescent="0.2">
      <c r="A57" s="700" t="s">
        <v>1237</v>
      </c>
      <c r="B57" s="21" t="s">
        <v>2955</v>
      </c>
      <c r="C57" s="679">
        <f>'ANNEX 7.2e PART IV'!E7</f>
        <v>0</v>
      </c>
      <c r="D57" s="679">
        <f>'ANNEX 7.2e PART IV'!F7</f>
        <v>0</v>
      </c>
      <c r="E57" s="679">
        <f>'ANNEX 7.2e PART IV'!S7</f>
        <v>0</v>
      </c>
      <c r="F57" s="665" t="e">
        <f t="shared" si="4"/>
        <v>#DIV/0!</v>
      </c>
    </row>
    <row r="58" spans="1:6" s="657" customFormat="1" ht="12.75" x14ac:dyDescent="0.2">
      <c r="A58" s="700" t="s">
        <v>2056</v>
      </c>
      <c r="B58" s="21" t="s">
        <v>2536</v>
      </c>
      <c r="C58" s="679">
        <f>'ANNEX 7.2e PART IV'!E42</f>
        <v>0</v>
      </c>
      <c r="D58" s="679">
        <f>'ANNEX 7.2e PART IV'!F42</f>
        <v>0</v>
      </c>
      <c r="E58" s="679">
        <f>'ANNEX 7.2e PART IV'!S42</f>
        <v>0</v>
      </c>
      <c r="F58" s="665" t="e">
        <f t="shared" si="4"/>
        <v>#DIV/0!</v>
      </c>
    </row>
    <row r="59" spans="1:6" s="657" customFormat="1" ht="12.75" x14ac:dyDescent="0.2">
      <c r="A59" s="700" t="s">
        <v>2513</v>
      </c>
      <c r="B59" s="21" t="s">
        <v>2537</v>
      </c>
      <c r="C59" s="679">
        <f>'ANNEX 7.2e PART IV'!E59</f>
        <v>0</v>
      </c>
      <c r="D59" s="679">
        <f>'ANNEX 7.2e PART IV'!F59</f>
        <v>0</v>
      </c>
      <c r="E59" s="679">
        <f>'ANNEX 7.2e PART IV'!S59</f>
        <v>0</v>
      </c>
      <c r="F59" s="665" t="e">
        <f t="shared" si="4"/>
        <v>#DIV/0!</v>
      </c>
    </row>
    <row r="60" spans="1:6" s="657" customFormat="1" ht="12.75" x14ac:dyDescent="0.2">
      <c r="A60" s="700" t="s">
        <v>2531</v>
      </c>
      <c r="B60" s="21" t="s">
        <v>4018</v>
      </c>
      <c r="C60" s="679">
        <f>'ANNEX 7.2e PART IV'!E88</f>
        <v>0</v>
      </c>
      <c r="D60" s="679">
        <f>'ANNEX 7.2e PART IV'!F88</f>
        <v>0</v>
      </c>
      <c r="E60" s="679">
        <f>'ANNEX 7.2e PART IV'!S88</f>
        <v>0</v>
      </c>
      <c r="F60" s="665" t="e">
        <f t="shared" si="4"/>
        <v>#DIV/0!</v>
      </c>
    </row>
    <row r="61" spans="1:6" s="657" customFormat="1" ht="12.75" x14ac:dyDescent="0.2">
      <c r="A61" s="700" t="s">
        <v>2532</v>
      </c>
      <c r="B61" s="21" t="s">
        <v>2538</v>
      </c>
      <c r="C61" s="679">
        <f>'ANNEX 7.2e PART IV'!E109</f>
        <v>0</v>
      </c>
      <c r="D61" s="679">
        <f>'ANNEX 7.2e PART IV'!F109</f>
        <v>0</v>
      </c>
      <c r="E61" s="679">
        <f>'ANNEX 7.2e PART IV'!S109</f>
        <v>0</v>
      </c>
      <c r="F61" s="665" t="e">
        <f t="shared" si="4"/>
        <v>#DIV/0!</v>
      </c>
    </row>
    <row r="62" spans="1:6" s="657" customFormat="1" ht="12.75" x14ac:dyDescent="0.2">
      <c r="A62" s="700" t="s">
        <v>2533</v>
      </c>
      <c r="B62" s="21" t="s">
        <v>2539</v>
      </c>
      <c r="C62" s="679">
        <f>'ANNEX 7.2e PART IV'!E154</f>
        <v>0</v>
      </c>
      <c r="D62" s="679">
        <f>'ANNEX 7.2e PART IV'!F154</f>
        <v>0</v>
      </c>
      <c r="E62" s="679">
        <f>'ANNEX 7.2e PART IV'!S154</f>
        <v>0</v>
      </c>
      <c r="F62" s="665" t="e">
        <f t="shared" si="4"/>
        <v>#DIV/0!</v>
      </c>
    </row>
    <row r="63" spans="1:6" s="657" customFormat="1" ht="26.25" thickBot="1" x14ac:dyDescent="0.25">
      <c r="A63" s="700" t="s">
        <v>2534</v>
      </c>
      <c r="B63" s="21" t="s">
        <v>2535</v>
      </c>
      <c r="C63" s="679">
        <f>'ANNEX 7.2e PART IV'!E163</f>
        <v>0</v>
      </c>
      <c r="D63" s="679">
        <f>'ANNEX 7.2e PART IV'!F163</f>
        <v>0</v>
      </c>
      <c r="E63" s="679">
        <f>'ANNEX 7.2e PART IV'!S163</f>
        <v>0</v>
      </c>
      <c r="F63" s="665" t="e">
        <f t="shared" si="4"/>
        <v>#DIV/0!</v>
      </c>
    </row>
    <row r="64" spans="1:6" s="657" customFormat="1" ht="13.5" thickBot="1" x14ac:dyDescent="0.25">
      <c r="A64" s="677"/>
      <c r="B64" s="678" t="s">
        <v>2559</v>
      </c>
      <c r="C64" s="678">
        <f>'ANNEX 7.2e PART IV'!E234</f>
        <v>0</v>
      </c>
      <c r="D64" s="678">
        <f>'ANNEX 7.2e PART IV'!F234</f>
        <v>0</v>
      </c>
      <c r="E64" s="678">
        <f>'ANNEX 7.2e PART IV'!S234</f>
        <v>0</v>
      </c>
      <c r="F64" s="680" t="e">
        <f t="shared" si="4"/>
        <v>#DIV/0!</v>
      </c>
    </row>
    <row r="65" spans="1:6" s="657" customFormat="1" ht="12.75" x14ac:dyDescent="0.2">
      <c r="A65" s="654" t="s">
        <v>2606</v>
      </c>
      <c r="B65" s="673" t="s">
        <v>2562</v>
      </c>
      <c r="C65" s="673">
        <f>C67</f>
        <v>0</v>
      </c>
      <c r="D65" s="673">
        <f t="shared" ref="D65:F65" si="5">D67</f>
        <v>0</v>
      </c>
      <c r="E65" s="673">
        <f t="shared" si="5"/>
        <v>0</v>
      </c>
      <c r="F65" s="681">
        <f t="shared" si="5"/>
        <v>0</v>
      </c>
    </row>
    <row r="66" spans="1:6" s="657" customFormat="1" ht="13.5" thickBot="1" x14ac:dyDescent="0.25">
      <c r="A66" s="690"/>
      <c r="B66" s="682" t="s">
        <v>2562</v>
      </c>
      <c r="C66" s="689">
        <f>'ANNEX 7.2f PART V'!C7</f>
        <v>0</v>
      </c>
      <c r="D66" s="689">
        <f>'ANNEX 7.2f PART V'!D7</f>
        <v>0</v>
      </c>
      <c r="E66" s="689"/>
      <c r="F66" s="683"/>
    </row>
    <row r="67" spans="1:6" s="657" customFormat="1" ht="13.5" thickBot="1" x14ac:dyDescent="0.25">
      <c r="A67" s="677"/>
      <c r="B67" s="678" t="s">
        <v>2607</v>
      </c>
      <c r="C67" s="678">
        <f>C66</f>
        <v>0</v>
      </c>
      <c r="D67" s="678">
        <f t="shared" ref="D67:F67" si="6">D66</f>
        <v>0</v>
      </c>
      <c r="E67" s="678">
        <f t="shared" si="6"/>
        <v>0</v>
      </c>
      <c r="F67" s="680">
        <f t="shared" si="6"/>
        <v>0</v>
      </c>
    </row>
    <row r="68" spans="1:6" s="657" customFormat="1" ht="13.5" thickBot="1" x14ac:dyDescent="0.25">
      <c r="A68" s="670"/>
      <c r="B68" s="671"/>
      <c r="E68" s="672"/>
      <c r="F68" s="684"/>
    </row>
    <row r="69" spans="1:6" s="657" customFormat="1" ht="13.5" thickBot="1" x14ac:dyDescent="0.25">
      <c r="A69" s="685"/>
      <c r="B69" s="450" t="s">
        <v>2625</v>
      </c>
      <c r="C69" s="686">
        <f>C46+C49+C55+C64+C67</f>
        <v>0</v>
      </c>
      <c r="D69" s="686">
        <f t="shared" ref="D69:F69" si="7">D46+D49+D55+D64+D67</f>
        <v>0</v>
      </c>
      <c r="E69" s="686">
        <f t="shared" si="7"/>
        <v>0</v>
      </c>
      <c r="F69" s="687" t="e">
        <f t="shared" si="7"/>
        <v>#DIV/0!</v>
      </c>
    </row>
    <row r="70" spans="1:6" ht="12.75" x14ac:dyDescent="0.2">
      <c r="B70" s="701"/>
    </row>
  </sheetData>
  <sheetProtection password="8063" sheet="1" objects="1" scenarios="1" formatColumns="0" formatRows="0"/>
  <mergeCells count="6">
    <mergeCell ref="E3:F4"/>
    <mergeCell ref="A2:B2"/>
    <mergeCell ref="A3:A5"/>
    <mergeCell ref="B3:B5"/>
    <mergeCell ref="C3:D3"/>
    <mergeCell ref="C4:D4"/>
  </mergeCells>
  <pageMargins left="0.7" right="0.7" top="0.75" bottom="0.75" header="0.3" footer="0.3"/>
  <pageSetup paperSize="9" scale="90" orientation="landscape" r:id="rId1"/>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228"/>
  <sheetViews>
    <sheetView zoomScale="80" zoomScaleNormal="80" zoomScaleSheetLayoutView="70" zoomScalePageLayoutView="80" workbookViewId="0">
      <pane xSplit="2" ySplit="5" topLeftCell="C610" activePane="bottomRight" state="frozenSplit"/>
      <selection activeCell="B1207" sqref="B1207"/>
      <selection pane="topRight" activeCell="B1207" sqref="B1207"/>
      <selection pane="bottomLeft" activeCell="B1207" sqref="B1207"/>
      <selection pane="bottomRight" activeCell="B627" sqref="B627"/>
    </sheetView>
  </sheetViews>
  <sheetFormatPr defaultColWidth="8.85546875" defaultRowHeight="12" x14ac:dyDescent="0.2"/>
  <cols>
    <col min="1" max="1" width="14" style="932" customWidth="1"/>
    <col min="2" max="2" width="57.7109375" style="934" customWidth="1"/>
    <col min="3" max="3" width="10.85546875" style="803" customWidth="1"/>
    <col min="4" max="4" width="13" style="803" customWidth="1"/>
    <col min="5" max="5" width="10.7109375" style="803" customWidth="1"/>
    <col min="6" max="6" width="12.140625" style="803" customWidth="1"/>
    <col min="7" max="7" width="16.42578125" style="803" customWidth="1"/>
    <col min="8" max="11" width="10.7109375" style="803" customWidth="1"/>
    <col min="12" max="12" width="10.7109375" style="805" customWidth="1"/>
    <col min="13" max="13" width="10.7109375" style="803" customWidth="1"/>
    <col min="14" max="14" width="10.7109375" style="805" customWidth="1"/>
    <col min="15" max="15" width="10.7109375" style="803" customWidth="1"/>
    <col min="16" max="16" width="10.7109375" style="805" customWidth="1"/>
    <col min="17" max="17" width="10.7109375" style="803" customWidth="1"/>
    <col min="18" max="20" width="10.7109375" style="805" customWidth="1"/>
    <col min="21" max="21" width="10.7109375" style="803" customWidth="1"/>
    <col min="22" max="22" width="10.7109375" style="806" customWidth="1"/>
    <col min="23" max="23" width="42.7109375" style="803" customWidth="1"/>
    <col min="24" max="16384" width="8.85546875" style="803"/>
  </cols>
  <sheetData>
    <row r="1" spans="1:23" ht="24.75" thickBot="1" x14ac:dyDescent="0.25">
      <c r="A1" s="801" t="s">
        <v>2048</v>
      </c>
      <c r="B1" s="802"/>
      <c r="E1" s="804"/>
      <c r="F1" s="804"/>
    </row>
    <row r="2" spans="1:23" ht="18.75" x14ac:dyDescent="0.2">
      <c r="A2" s="1415" t="s">
        <v>3732</v>
      </c>
      <c r="B2" s="1415"/>
      <c r="C2" s="1415"/>
      <c r="D2" s="1415"/>
      <c r="E2" s="1415"/>
      <c r="L2" s="803"/>
      <c r="N2" s="803"/>
      <c r="P2" s="803"/>
      <c r="R2" s="803"/>
      <c r="S2" s="803"/>
      <c r="T2" s="803"/>
      <c r="V2" s="807"/>
    </row>
    <row r="3" spans="1:23" s="808" customFormat="1" ht="15" x14ac:dyDescent="0.2">
      <c r="A3" s="1416" t="s">
        <v>22</v>
      </c>
      <c r="B3" s="1417" t="s">
        <v>13</v>
      </c>
      <c r="C3" s="1414" t="s">
        <v>2567</v>
      </c>
      <c r="D3" s="1414"/>
      <c r="E3" s="1414"/>
      <c r="F3" s="1414"/>
      <c r="G3" s="1414"/>
      <c r="H3" s="1414" t="s">
        <v>2242</v>
      </c>
      <c r="I3" s="1414"/>
      <c r="J3" s="1414"/>
      <c r="K3" s="1414"/>
      <c r="L3" s="1414"/>
      <c r="M3" s="1414"/>
      <c r="N3" s="1414"/>
      <c r="O3" s="1414"/>
      <c r="P3" s="1414"/>
      <c r="Q3" s="1414"/>
      <c r="R3" s="1414"/>
      <c r="S3" s="1414"/>
      <c r="T3" s="1414"/>
      <c r="U3" s="1414"/>
      <c r="V3" s="1414"/>
      <c r="W3" s="756" t="s">
        <v>1840</v>
      </c>
    </row>
    <row r="4" spans="1:23" s="808" customFormat="1" ht="30.75" customHeight="1" x14ac:dyDescent="0.2">
      <c r="A4" s="1416"/>
      <c r="B4" s="1417"/>
      <c r="C4" s="1414" t="s">
        <v>495</v>
      </c>
      <c r="D4" s="1414"/>
      <c r="E4" s="1414" t="s">
        <v>1838</v>
      </c>
      <c r="F4" s="1414"/>
      <c r="G4" s="1414"/>
      <c r="H4" s="780"/>
      <c r="I4" s="780"/>
      <c r="J4" s="780"/>
      <c r="K4" s="1413" t="s">
        <v>2634</v>
      </c>
      <c r="L4" s="1413"/>
      <c r="M4" s="1413" t="s">
        <v>2635</v>
      </c>
      <c r="N4" s="1413"/>
      <c r="O4" s="1413" t="s">
        <v>2636</v>
      </c>
      <c r="P4" s="1413"/>
      <c r="Q4" s="1413" t="s">
        <v>2637</v>
      </c>
      <c r="R4" s="1413"/>
      <c r="S4" s="1418" t="s">
        <v>3521</v>
      </c>
      <c r="T4" s="1419"/>
      <c r="U4" s="1414" t="s">
        <v>2638</v>
      </c>
      <c r="V4" s="1414"/>
      <c r="W4" s="1414" t="s">
        <v>1939</v>
      </c>
    </row>
    <row r="5" spans="1:23" s="808" customFormat="1" ht="60" x14ac:dyDescent="0.2">
      <c r="A5" s="1416"/>
      <c r="B5" s="1417"/>
      <c r="C5" s="756" t="s">
        <v>2563</v>
      </c>
      <c r="D5" s="781" t="s">
        <v>2564</v>
      </c>
      <c r="E5" s="756" t="s">
        <v>2565</v>
      </c>
      <c r="F5" s="781" t="s">
        <v>2566</v>
      </c>
      <c r="G5" s="756" t="s">
        <v>2782</v>
      </c>
      <c r="H5" s="756" t="s">
        <v>15</v>
      </c>
      <c r="I5" s="756" t="s">
        <v>2639</v>
      </c>
      <c r="J5" s="756" t="s">
        <v>2799</v>
      </c>
      <c r="K5" s="756" t="s">
        <v>2633</v>
      </c>
      <c r="L5" s="756" t="s">
        <v>1839</v>
      </c>
      <c r="M5" s="756" t="s">
        <v>2633</v>
      </c>
      <c r="N5" s="756" t="s">
        <v>1839</v>
      </c>
      <c r="O5" s="756" t="s">
        <v>2633</v>
      </c>
      <c r="P5" s="756" t="s">
        <v>1839</v>
      </c>
      <c r="Q5" s="756" t="s">
        <v>2633</v>
      </c>
      <c r="R5" s="756" t="s">
        <v>1839</v>
      </c>
      <c r="S5" s="756" t="s">
        <v>3519</v>
      </c>
      <c r="T5" s="756" t="s">
        <v>3520</v>
      </c>
      <c r="U5" s="756" t="s">
        <v>2633</v>
      </c>
      <c r="V5" s="756" t="s">
        <v>1839</v>
      </c>
      <c r="W5" s="1414"/>
    </row>
    <row r="6" spans="1:23" s="808" customFormat="1" ht="15" x14ac:dyDescent="0.2">
      <c r="A6" s="809" t="s">
        <v>530</v>
      </c>
      <c r="B6" s="810" t="s">
        <v>2560</v>
      </c>
      <c r="C6" s="811"/>
      <c r="D6" s="811"/>
      <c r="E6" s="812">
        <f>E7+E52+E83+E114+E143+E158+E175+E191+E344+E507+E574</f>
        <v>0</v>
      </c>
      <c r="F6" s="812">
        <f>F7+F52+F83+F114+F143+F158+F175+F191+F344+F507+F574</f>
        <v>0</v>
      </c>
      <c r="G6" s="813"/>
      <c r="H6" s="813"/>
      <c r="I6" s="811"/>
      <c r="J6" s="814"/>
      <c r="K6" s="811"/>
      <c r="L6" s="815">
        <f>L7+L52+L83+L114+L143+L158+L175+L191+L344+L507+L574</f>
        <v>0</v>
      </c>
      <c r="M6" s="811"/>
      <c r="N6" s="815">
        <f>N7+N52+N83+N114+N143+N158+N175+N191+N344+N507+N574</f>
        <v>0</v>
      </c>
      <c r="O6" s="811"/>
      <c r="P6" s="815">
        <f>P7+P52+P83+P114+P143+P158+P175+P191+P344+P507+P574</f>
        <v>0</v>
      </c>
      <c r="Q6" s="811"/>
      <c r="R6" s="812">
        <f>R7+R52+R83+R114+R143+R158+R175+R191+R344+R507+R574</f>
        <v>0</v>
      </c>
      <c r="S6" s="812"/>
      <c r="T6" s="812"/>
      <c r="U6" s="811"/>
      <c r="V6" s="812">
        <f>V7+V52+V83+V114+V143+V158+V175+V191+V344+V507+V574</f>
        <v>0</v>
      </c>
      <c r="W6" s="816"/>
    </row>
    <row r="7" spans="1:23" s="824" customFormat="1" ht="15" x14ac:dyDescent="0.2">
      <c r="A7" s="817" t="s">
        <v>492</v>
      </c>
      <c r="B7" s="818" t="s">
        <v>23</v>
      </c>
      <c r="C7" s="819"/>
      <c r="D7" s="819"/>
      <c r="E7" s="820">
        <f>E8+E11+E14+E22+E23+E39</f>
        <v>0</v>
      </c>
      <c r="F7" s="820">
        <f>F8+F11+F14+F22+F23+F39</f>
        <v>0</v>
      </c>
      <c r="G7" s="821"/>
      <c r="H7" s="821"/>
      <c r="I7" s="819"/>
      <c r="J7" s="822"/>
      <c r="K7" s="819"/>
      <c r="L7" s="823">
        <f>L8+L11+L14+L22+L23+L39</f>
        <v>0</v>
      </c>
      <c r="M7" s="819"/>
      <c r="N7" s="823">
        <f>N8+N11+N14+N22+N23+N39</f>
        <v>0</v>
      </c>
      <c r="O7" s="819"/>
      <c r="P7" s="823">
        <f>P8+P11+P14+P22+P23+P39</f>
        <v>0</v>
      </c>
      <c r="Q7" s="819"/>
      <c r="R7" s="823">
        <f>R8+R11+R14+R22+R23+R39</f>
        <v>0</v>
      </c>
      <c r="S7" s="820"/>
      <c r="T7" s="820"/>
      <c r="U7" s="819"/>
      <c r="V7" s="823">
        <f>V8+V11+V14+V22+V23+V39</f>
        <v>0</v>
      </c>
      <c r="W7" s="856"/>
    </row>
    <row r="8" spans="1:23" s="826" customFormat="1" ht="45" x14ac:dyDescent="0.2">
      <c r="A8" s="817" t="s">
        <v>532</v>
      </c>
      <c r="B8" s="818" t="s">
        <v>1837</v>
      </c>
      <c r="C8" s="819"/>
      <c r="D8" s="819"/>
      <c r="E8" s="820">
        <f>SUM(E9:E10)</f>
        <v>0</v>
      </c>
      <c r="F8" s="820">
        <f>SUM(F9:F10)</f>
        <v>0</v>
      </c>
      <c r="G8" s="821"/>
      <c r="H8" s="821"/>
      <c r="I8" s="819"/>
      <c r="J8" s="822"/>
      <c r="K8" s="819"/>
      <c r="L8" s="823">
        <f>SUM(L9:L10)</f>
        <v>0</v>
      </c>
      <c r="M8" s="819"/>
      <c r="N8" s="823">
        <f>SUM(N9:N10)</f>
        <v>0</v>
      </c>
      <c r="O8" s="819"/>
      <c r="P8" s="823">
        <f>SUM(P9:P10)</f>
        <v>0</v>
      </c>
      <c r="Q8" s="819"/>
      <c r="R8" s="823">
        <f>SUM(R9:R10)</f>
        <v>0</v>
      </c>
      <c r="S8" s="820"/>
      <c r="T8" s="820"/>
      <c r="U8" s="819"/>
      <c r="V8" s="823">
        <f>SUM(V9:V10)</f>
        <v>0</v>
      </c>
      <c r="W8" s="825"/>
    </row>
    <row r="9" spans="1:23" s="824" customFormat="1" ht="30" x14ac:dyDescent="0.2">
      <c r="A9" s="827" t="s">
        <v>534</v>
      </c>
      <c r="B9" s="828" t="s">
        <v>56</v>
      </c>
      <c r="C9" s="785"/>
      <c r="D9" s="785"/>
      <c r="E9" s="786"/>
      <c r="F9" s="786"/>
      <c r="G9" s="829"/>
      <c r="H9" s="829"/>
      <c r="I9" s="785"/>
      <c r="J9" s="830">
        <f>I9/100000</f>
        <v>0</v>
      </c>
      <c r="K9" s="785"/>
      <c r="L9" s="831">
        <f>K9*J9</f>
        <v>0</v>
      </c>
      <c r="M9" s="785"/>
      <c r="N9" s="831">
        <f>M9*J9</f>
        <v>0</v>
      </c>
      <c r="O9" s="785"/>
      <c r="P9" s="831">
        <f>O9*J9</f>
        <v>0</v>
      </c>
      <c r="Q9" s="785"/>
      <c r="R9" s="831">
        <f>Q9*J9</f>
        <v>0</v>
      </c>
      <c r="S9" s="786"/>
      <c r="T9" s="786"/>
      <c r="U9" s="785">
        <f>K9+M9+O9+Q9</f>
        <v>0</v>
      </c>
      <c r="V9" s="831">
        <f>L9+N9+P9+R9</f>
        <v>0</v>
      </c>
      <c r="W9" s="832"/>
    </row>
    <row r="10" spans="1:23" s="824" customFormat="1" ht="15" x14ac:dyDescent="0.2">
      <c r="A10" s="827" t="s">
        <v>535</v>
      </c>
      <c r="B10" s="828" t="s">
        <v>58</v>
      </c>
      <c r="C10" s="785"/>
      <c r="D10" s="785"/>
      <c r="E10" s="786"/>
      <c r="F10" s="786"/>
      <c r="G10" s="829"/>
      <c r="H10" s="829"/>
      <c r="I10" s="785"/>
      <c r="J10" s="830">
        <f>I10/100000</f>
        <v>0</v>
      </c>
      <c r="K10" s="785"/>
      <c r="L10" s="831">
        <f>K10*J10</f>
        <v>0</v>
      </c>
      <c r="M10" s="785"/>
      <c r="N10" s="831">
        <f>M10*J10</f>
        <v>0</v>
      </c>
      <c r="O10" s="785"/>
      <c r="P10" s="831">
        <f>O10*J10</f>
        <v>0</v>
      </c>
      <c r="Q10" s="785"/>
      <c r="R10" s="831">
        <f>Q10*J10</f>
        <v>0</v>
      </c>
      <c r="S10" s="786"/>
      <c r="T10" s="786"/>
      <c r="U10" s="785">
        <f>K10+M10+O10+Q10</f>
        <v>0</v>
      </c>
      <c r="V10" s="831">
        <f>L10+N10+P10+R10</f>
        <v>0</v>
      </c>
      <c r="W10" s="832"/>
    </row>
    <row r="11" spans="1:23" s="826" customFormat="1" ht="45" x14ac:dyDescent="0.2">
      <c r="A11" s="817" t="s">
        <v>543</v>
      </c>
      <c r="B11" s="818" t="s">
        <v>1492</v>
      </c>
      <c r="C11" s="819"/>
      <c r="D11" s="819"/>
      <c r="E11" s="820">
        <f>SUM(E12:E13)</f>
        <v>0</v>
      </c>
      <c r="F11" s="820">
        <f>SUM(F12:F13)</f>
        <v>0</v>
      </c>
      <c r="G11" s="821"/>
      <c r="H11" s="821"/>
      <c r="I11" s="819"/>
      <c r="J11" s="822"/>
      <c r="K11" s="819"/>
      <c r="L11" s="823">
        <f>SUM(L12:L13)</f>
        <v>0</v>
      </c>
      <c r="M11" s="819"/>
      <c r="N11" s="823">
        <f>SUM(N12:N13)</f>
        <v>0</v>
      </c>
      <c r="O11" s="819"/>
      <c r="P11" s="823">
        <f>SUM(P12:P13)</f>
        <v>0</v>
      </c>
      <c r="Q11" s="819"/>
      <c r="R11" s="823">
        <f>SUM(R12:R13)</f>
        <v>0</v>
      </c>
      <c r="S11" s="820"/>
      <c r="T11" s="820"/>
      <c r="U11" s="819"/>
      <c r="V11" s="823">
        <f>SUM(V12:V13)</f>
        <v>0</v>
      </c>
      <c r="W11" s="825"/>
    </row>
    <row r="12" spans="1:23" s="824" customFormat="1" ht="15" x14ac:dyDescent="0.2">
      <c r="A12" s="827" t="s">
        <v>2576</v>
      </c>
      <c r="B12" s="828" t="s">
        <v>2783</v>
      </c>
      <c r="C12" s="785"/>
      <c r="D12" s="785"/>
      <c r="E12" s="786"/>
      <c r="F12" s="786"/>
      <c r="G12" s="829"/>
      <c r="H12" s="829"/>
      <c r="I12" s="785"/>
      <c r="J12" s="830">
        <f>I12/100000</f>
        <v>0</v>
      </c>
      <c r="K12" s="785"/>
      <c r="L12" s="831">
        <f>K12*J12</f>
        <v>0</v>
      </c>
      <c r="M12" s="785"/>
      <c r="N12" s="831">
        <f>M12*J12</f>
        <v>0</v>
      </c>
      <c r="O12" s="785"/>
      <c r="P12" s="831">
        <f>O12*J12</f>
        <v>0</v>
      </c>
      <c r="Q12" s="785"/>
      <c r="R12" s="831">
        <f>Q12*J12</f>
        <v>0</v>
      </c>
      <c r="S12" s="786"/>
      <c r="T12" s="786"/>
      <c r="U12" s="785">
        <f>K12+M12+O12+Q12</f>
        <v>0</v>
      </c>
      <c r="V12" s="831">
        <f>L12+N12+P12+R12</f>
        <v>0</v>
      </c>
      <c r="W12" s="832"/>
    </row>
    <row r="13" spans="1:23" s="824" customFormat="1" ht="15" x14ac:dyDescent="0.2">
      <c r="A13" s="828" t="s">
        <v>2577</v>
      </c>
      <c r="B13" s="828" t="s">
        <v>122</v>
      </c>
      <c r="C13" s="785"/>
      <c r="D13" s="785"/>
      <c r="E13" s="786"/>
      <c r="F13" s="786"/>
      <c r="G13" s="829"/>
      <c r="H13" s="829"/>
      <c r="I13" s="785"/>
      <c r="J13" s="830">
        <f>I13/100000</f>
        <v>0</v>
      </c>
      <c r="K13" s="785"/>
      <c r="L13" s="831">
        <f>K13*J13</f>
        <v>0</v>
      </c>
      <c r="M13" s="785"/>
      <c r="N13" s="831">
        <f>M13*J13</f>
        <v>0</v>
      </c>
      <c r="O13" s="785"/>
      <c r="P13" s="831">
        <f>O13*J13</f>
        <v>0</v>
      </c>
      <c r="Q13" s="785"/>
      <c r="R13" s="831">
        <f>Q13*J13</f>
        <v>0</v>
      </c>
      <c r="S13" s="786"/>
      <c r="T13" s="786"/>
      <c r="U13" s="785">
        <f>K13+M13+O13+Q13</f>
        <v>0</v>
      </c>
      <c r="V13" s="831">
        <f>L13+N13+P13+R13</f>
        <v>0</v>
      </c>
      <c r="W13" s="832"/>
    </row>
    <row r="14" spans="1:23" s="826" customFormat="1" ht="15" x14ac:dyDescent="0.2">
      <c r="A14" s="817" t="s">
        <v>544</v>
      </c>
      <c r="B14" s="818" t="s">
        <v>308</v>
      </c>
      <c r="C14" s="819"/>
      <c r="D14" s="819"/>
      <c r="E14" s="820">
        <f>E15+E16+E20+E21</f>
        <v>0</v>
      </c>
      <c r="F14" s="820">
        <f>F15+F16+F20+F21</f>
        <v>0</v>
      </c>
      <c r="G14" s="821"/>
      <c r="H14" s="821"/>
      <c r="I14" s="819"/>
      <c r="J14" s="822"/>
      <c r="K14" s="819"/>
      <c r="L14" s="823">
        <f>L15+L16+L20+L21</f>
        <v>0</v>
      </c>
      <c r="M14" s="819"/>
      <c r="N14" s="823">
        <f>N15+N16+N20+N21</f>
        <v>0</v>
      </c>
      <c r="O14" s="819"/>
      <c r="P14" s="823">
        <f>P15+P16+P20+P21</f>
        <v>0</v>
      </c>
      <c r="Q14" s="819"/>
      <c r="R14" s="823">
        <f>R15+R16+R20+R21</f>
        <v>0</v>
      </c>
      <c r="S14" s="820"/>
      <c r="T14" s="820"/>
      <c r="U14" s="819"/>
      <c r="V14" s="823">
        <f>V15+V16+V20+V21</f>
        <v>0</v>
      </c>
      <c r="W14" s="825"/>
    </row>
    <row r="15" spans="1:23" s="824" customFormat="1" ht="15" x14ac:dyDescent="0.2">
      <c r="A15" s="828" t="s">
        <v>546</v>
      </c>
      <c r="B15" s="828" t="s">
        <v>126</v>
      </c>
      <c r="C15" s="785"/>
      <c r="D15" s="785"/>
      <c r="E15" s="786"/>
      <c r="F15" s="786"/>
      <c r="G15" s="829"/>
      <c r="H15" s="829"/>
      <c r="I15" s="785"/>
      <c r="J15" s="830">
        <f>I15/100000</f>
        <v>0</v>
      </c>
      <c r="K15" s="785"/>
      <c r="L15" s="831">
        <f>K15*J15</f>
        <v>0</v>
      </c>
      <c r="M15" s="785"/>
      <c r="N15" s="831">
        <f>M15*J15</f>
        <v>0</v>
      </c>
      <c r="O15" s="785"/>
      <c r="P15" s="831">
        <f>O15*J15</f>
        <v>0</v>
      </c>
      <c r="Q15" s="785"/>
      <c r="R15" s="831">
        <f>Q15*J15</f>
        <v>0</v>
      </c>
      <c r="S15" s="786"/>
      <c r="T15" s="786"/>
      <c r="U15" s="785">
        <f>K15+M15+O15+Q15</f>
        <v>0</v>
      </c>
      <c r="V15" s="831">
        <f>L15+N15+P15+R15</f>
        <v>0</v>
      </c>
      <c r="W15" s="832"/>
    </row>
    <row r="16" spans="1:23" s="826" customFormat="1" ht="15" x14ac:dyDescent="0.2">
      <c r="A16" s="833" t="s">
        <v>548</v>
      </c>
      <c r="B16" s="833" t="s">
        <v>127</v>
      </c>
      <c r="C16" s="834"/>
      <c r="D16" s="834"/>
      <c r="E16" s="835">
        <f>SUM(E17:E19)</f>
        <v>0</v>
      </c>
      <c r="F16" s="835">
        <f>SUM(F17:F19)</f>
        <v>0</v>
      </c>
      <c r="G16" s="836"/>
      <c r="H16" s="836"/>
      <c r="I16" s="834"/>
      <c r="J16" s="837"/>
      <c r="K16" s="834"/>
      <c r="L16" s="838">
        <f>SUM(L17:L19)</f>
        <v>0</v>
      </c>
      <c r="M16" s="835"/>
      <c r="N16" s="838">
        <f>SUM(N17:N19)</f>
        <v>0</v>
      </c>
      <c r="O16" s="835"/>
      <c r="P16" s="838">
        <f>SUM(P17:P19)</f>
        <v>0</v>
      </c>
      <c r="Q16" s="835"/>
      <c r="R16" s="838">
        <f>SUM(R17:R19)</f>
        <v>0</v>
      </c>
      <c r="S16" s="835"/>
      <c r="T16" s="835"/>
      <c r="U16" s="835"/>
      <c r="V16" s="838">
        <f>SUM(V17:V19)</f>
        <v>0</v>
      </c>
      <c r="W16" s="825"/>
    </row>
    <row r="17" spans="1:23" s="824" customFormat="1" ht="15" x14ac:dyDescent="0.2">
      <c r="A17" s="828" t="s">
        <v>2578</v>
      </c>
      <c r="B17" s="828" t="s">
        <v>128</v>
      </c>
      <c r="C17" s="785"/>
      <c r="D17" s="785"/>
      <c r="E17" s="786"/>
      <c r="F17" s="786"/>
      <c r="G17" s="829"/>
      <c r="H17" s="829"/>
      <c r="I17" s="785"/>
      <c r="J17" s="830">
        <f>I17/100000</f>
        <v>0</v>
      </c>
      <c r="K17" s="785"/>
      <c r="L17" s="831">
        <f t="shared" ref="L17:L22" si="0">K17*J17</f>
        <v>0</v>
      </c>
      <c r="M17" s="785"/>
      <c r="N17" s="831">
        <f t="shared" ref="N17:N22" si="1">M17*J17</f>
        <v>0</v>
      </c>
      <c r="O17" s="785"/>
      <c r="P17" s="831">
        <f t="shared" ref="P17:P22" si="2">O17*J17</f>
        <v>0</v>
      </c>
      <c r="Q17" s="785"/>
      <c r="R17" s="831">
        <f t="shared" ref="R17:R22" si="3">Q17*J17</f>
        <v>0</v>
      </c>
      <c r="S17" s="786"/>
      <c r="T17" s="786"/>
      <c r="U17" s="785">
        <f t="shared" ref="U17:V22" si="4">K17+M17+O17+Q17</f>
        <v>0</v>
      </c>
      <c r="V17" s="831">
        <f t="shared" si="4"/>
        <v>0</v>
      </c>
      <c r="W17" s="832"/>
    </row>
    <row r="18" spans="1:23" s="824" customFormat="1" ht="15" x14ac:dyDescent="0.2">
      <c r="A18" s="828" t="s">
        <v>2579</v>
      </c>
      <c r="B18" s="828" t="s">
        <v>129</v>
      </c>
      <c r="C18" s="785"/>
      <c r="D18" s="785"/>
      <c r="E18" s="786"/>
      <c r="F18" s="786"/>
      <c r="G18" s="829"/>
      <c r="H18" s="829"/>
      <c r="I18" s="785"/>
      <c r="J18" s="830">
        <f t="shared" ref="J18:J48" si="5">I18/100000</f>
        <v>0</v>
      </c>
      <c r="K18" s="785"/>
      <c r="L18" s="831">
        <f t="shared" si="0"/>
        <v>0</v>
      </c>
      <c r="M18" s="785"/>
      <c r="N18" s="831">
        <f t="shared" si="1"/>
        <v>0</v>
      </c>
      <c r="O18" s="785"/>
      <c r="P18" s="831">
        <f t="shared" si="2"/>
        <v>0</v>
      </c>
      <c r="Q18" s="785"/>
      <c r="R18" s="831">
        <f t="shared" si="3"/>
        <v>0</v>
      </c>
      <c r="S18" s="786"/>
      <c r="T18" s="786"/>
      <c r="U18" s="785">
        <f t="shared" si="4"/>
        <v>0</v>
      </c>
      <c r="V18" s="831">
        <f t="shared" si="4"/>
        <v>0</v>
      </c>
      <c r="W18" s="832"/>
    </row>
    <row r="19" spans="1:23" s="824" customFormat="1" ht="15" x14ac:dyDescent="0.2">
      <c r="A19" s="828" t="s">
        <v>2580</v>
      </c>
      <c r="B19" s="828" t="s">
        <v>130</v>
      </c>
      <c r="C19" s="785"/>
      <c r="D19" s="785"/>
      <c r="E19" s="786"/>
      <c r="F19" s="786"/>
      <c r="G19" s="829"/>
      <c r="H19" s="829"/>
      <c r="I19" s="785"/>
      <c r="J19" s="830">
        <f t="shared" si="5"/>
        <v>0</v>
      </c>
      <c r="K19" s="785"/>
      <c r="L19" s="831">
        <f t="shared" si="0"/>
        <v>0</v>
      </c>
      <c r="M19" s="785"/>
      <c r="N19" s="831">
        <f t="shared" si="1"/>
        <v>0</v>
      </c>
      <c r="O19" s="785"/>
      <c r="P19" s="831">
        <f t="shared" si="2"/>
        <v>0</v>
      </c>
      <c r="Q19" s="785"/>
      <c r="R19" s="831">
        <f t="shared" si="3"/>
        <v>0</v>
      </c>
      <c r="S19" s="786"/>
      <c r="T19" s="786"/>
      <c r="U19" s="785">
        <f t="shared" si="4"/>
        <v>0</v>
      </c>
      <c r="V19" s="831">
        <f t="shared" si="4"/>
        <v>0</v>
      </c>
      <c r="W19" s="832"/>
    </row>
    <row r="20" spans="1:23" s="824" customFormat="1" ht="15" x14ac:dyDescent="0.2">
      <c r="A20" s="828" t="s">
        <v>2581</v>
      </c>
      <c r="B20" s="828" t="s">
        <v>1736</v>
      </c>
      <c r="C20" s="839"/>
      <c r="D20" s="839"/>
      <c r="E20" s="840"/>
      <c r="F20" s="840"/>
      <c r="G20" s="829"/>
      <c r="H20" s="829"/>
      <c r="I20" s="839"/>
      <c r="J20" s="830">
        <f t="shared" si="5"/>
        <v>0</v>
      </c>
      <c r="K20" s="839"/>
      <c r="L20" s="831">
        <f t="shared" si="0"/>
        <v>0</v>
      </c>
      <c r="M20" s="785"/>
      <c r="N20" s="831">
        <f t="shared" si="1"/>
        <v>0</v>
      </c>
      <c r="O20" s="785"/>
      <c r="P20" s="831">
        <f t="shared" si="2"/>
        <v>0</v>
      </c>
      <c r="Q20" s="785"/>
      <c r="R20" s="831">
        <f t="shared" si="3"/>
        <v>0</v>
      </c>
      <c r="S20" s="786"/>
      <c r="T20" s="786"/>
      <c r="U20" s="785">
        <f t="shared" si="4"/>
        <v>0</v>
      </c>
      <c r="V20" s="831">
        <f t="shared" si="4"/>
        <v>0</v>
      </c>
      <c r="W20" s="832"/>
    </row>
    <row r="21" spans="1:23" s="824" customFormat="1" ht="15" x14ac:dyDescent="0.2">
      <c r="A21" s="828" t="s">
        <v>2582</v>
      </c>
      <c r="B21" s="828" t="s">
        <v>491</v>
      </c>
      <c r="C21" s="839"/>
      <c r="D21" s="839"/>
      <c r="E21" s="840"/>
      <c r="F21" s="840"/>
      <c r="G21" s="829"/>
      <c r="H21" s="829"/>
      <c r="I21" s="839"/>
      <c r="J21" s="830">
        <f t="shared" si="5"/>
        <v>0</v>
      </c>
      <c r="K21" s="839"/>
      <c r="L21" s="831">
        <f t="shared" si="0"/>
        <v>0</v>
      </c>
      <c r="M21" s="785"/>
      <c r="N21" s="831">
        <f t="shared" si="1"/>
        <v>0</v>
      </c>
      <c r="O21" s="785"/>
      <c r="P21" s="831">
        <f t="shared" si="2"/>
        <v>0</v>
      </c>
      <c r="Q21" s="785"/>
      <c r="R21" s="831">
        <f t="shared" si="3"/>
        <v>0</v>
      </c>
      <c r="S21" s="786"/>
      <c r="T21" s="786"/>
      <c r="U21" s="785">
        <f t="shared" si="4"/>
        <v>0</v>
      </c>
      <c r="V21" s="831">
        <f t="shared" si="4"/>
        <v>0</v>
      </c>
      <c r="W21" s="832"/>
    </row>
    <row r="22" spans="1:23" s="826" customFormat="1" ht="30" x14ac:dyDescent="0.2">
      <c r="A22" s="817" t="s">
        <v>3976</v>
      </c>
      <c r="B22" s="818" t="s">
        <v>1297</v>
      </c>
      <c r="C22" s="819"/>
      <c r="D22" s="819"/>
      <c r="E22" s="820"/>
      <c r="F22" s="820"/>
      <c r="G22" s="821"/>
      <c r="H22" s="821"/>
      <c r="I22" s="819"/>
      <c r="J22" s="822">
        <f t="shared" si="5"/>
        <v>0</v>
      </c>
      <c r="K22" s="819"/>
      <c r="L22" s="823">
        <f t="shared" si="0"/>
        <v>0</v>
      </c>
      <c r="M22" s="819"/>
      <c r="N22" s="823">
        <f t="shared" si="1"/>
        <v>0</v>
      </c>
      <c r="O22" s="819"/>
      <c r="P22" s="823">
        <f t="shared" si="2"/>
        <v>0</v>
      </c>
      <c r="Q22" s="819"/>
      <c r="R22" s="823">
        <f t="shared" si="3"/>
        <v>0</v>
      </c>
      <c r="S22" s="820"/>
      <c r="T22" s="820"/>
      <c r="U22" s="819">
        <f t="shared" si="4"/>
        <v>0</v>
      </c>
      <c r="V22" s="823">
        <f t="shared" si="4"/>
        <v>0</v>
      </c>
      <c r="W22" s="825"/>
    </row>
    <row r="23" spans="1:23" s="826" customFormat="1" ht="15" x14ac:dyDescent="0.2">
      <c r="A23" s="818" t="s">
        <v>565</v>
      </c>
      <c r="B23" s="841" t="s">
        <v>309</v>
      </c>
      <c r="C23" s="819"/>
      <c r="D23" s="819"/>
      <c r="E23" s="820">
        <f>SUM(E24:E38)</f>
        <v>0</v>
      </c>
      <c r="F23" s="820">
        <f>SUM(F24:F38)</f>
        <v>0</v>
      </c>
      <c r="G23" s="821"/>
      <c r="H23" s="821"/>
      <c r="I23" s="819"/>
      <c r="J23" s="822"/>
      <c r="K23" s="819"/>
      <c r="L23" s="823">
        <f>SUM(L24:L38)</f>
        <v>0</v>
      </c>
      <c r="M23" s="820"/>
      <c r="N23" s="823">
        <f t="shared" ref="N23:V23" si="6">SUM(N24:N38)</f>
        <v>0</v>
      </c>
      <c r="O23" s="820"/>
      <c r="P23" s="823">
        <f t="shared" si="6"/>
        <v>0</v>
      </c>
      <c r="Q23" s="820"/>
      <c r="R23" s="823">
        <f t="shared" si="6"/>
        <v>0</v>
      </c>
      <c r="S23" s="820"/>
      <c r="T23" s="820"/>
      <c r="U23" s="820"/>
      <c r="V23" s="823">
        <f t="shared" si="6"/>
        <v>0</v>
      </c>
      <c r="W23" s="825"/>
    </row>
    <row r="24" spans="1:23" s="824" customFormat="1" ht="15" x14ac:dyDescent="0.2">
      <c r="A24" s="828" t="s">
        <v>2583</v>
      </c>
      <c r="B24" s="832" t="s">
        <v>2784</v>
      </c>
      <c r="C24" s="785"/>
      <c r="D24" s="785"/>
      <c r="E24" s="786"/>
      <c r="F24" s="786"/>
      <c r="G24" s="829"/>
      <c r="H24" s="829"/>
      <c r="I24" s="785"/>
      <c r="J24" s="830">
        <f t="shared" si="5"/>
        <v>0</v>
      </c>
      <c r="K24" s="785"/>
      <c r="L24" s="831">
        <f t="shared" ref="L24:L38" si="7">K24*J24</f>
        <v>0</v>
      </c>
      <c r="M24" s="785"/>
      <c r="N24" s="831">
        <f t="shared" ref="N24:N38" si="8">M24*J24</f>
        <v>0</v>
      </c>
      <c r="O24" s="785"/>
      <c r="P24" s="831">
        <f t="shared" ref="P24:P38" si="9">O24*J24</f>
        <v>0</v>
      </c>
      <c r="Q24" s="785"/>
      <c r="R24" s="831">
        <f t="shared" ref="R24:R38" si="10">Q24*J24</f>
        <v>0</v>
      </c>
      <c r="S24" s="786"/>
      <c r="T24" s="786"/>
      <c r="U24" s="785">
        <f t="shared" ref="U24:U38" si="11">K24+M24+O24+Q24</f>
        <v>0</v>
      </c>
      <c r="V24" s="831">
        <f t="shared" ref="V24:V38" si="12">L24+N24+P24+R24</f>
        <v>0</v>
      </c>
      <c r="W24" s="832"/>
    </row>
    <row r="25" spans="1:23" s="824" customFormat="1" ht="15" x14ac:dyDescent="0.2">
      <c r="A25" s="828" t="s">
        <v>2584</v>
      </c>
      <c r="B25" s="832"/>
      <c r="C25" s="785"/>
      <c r="D25" s="785"/>
      <c r="E25" s="786"/>
      <c r="F25" s="786"/>
      <c r="G25" s="829"/>
      <c r="H25" s="829"/>
      <c r="I25" s="785"/>
      <c r="J25" s="830">
        <f t="shared" si="5"/>
        <v>0</v>
      </c>
      <c r="K25" s="785"/>
      <c r="L25" s="831">
        <f t="shared" si="7"/>
        <v>0</v>
      </c>
      <c r="M25" s="785"/>
      <c r="N25" s="831">
        <f t="shared" si="8"/>
        <v>0</v>
      </c>
      <c r="O25" s="785"/>
      <c r="P25" s="831">
        <f t="shared" si="9"/>
        <v>0</v>
      </c>
      <c r="Q25" s="785"/>
      <c r="R25" s="831">
        <f t="shared" si="10"/>
        <v>0</v>
      </c>
      <c r="S25" s="786"/>
      <c r="T25" s="786"/>
      <c r="U25" s="785">
        <f t="shared" si="11"/>
        <v>0</v>
      </c>
      <c r="V25" s="831">
        <f t="shared" si="12"/>
        <v>0</v>
      </c>
      <c r="W25" s="832"/>
    </row>
    <row r="26" spans="1:23" s="824" customFormat="1" ht="15" x14ac:dyDescent="0.2">
      <c r="A26" s="828" t="s">
        <v>2585</v>
      </c>
      <c r="B26" s="832"/>
      <c r="C26" s="785"/>
      <c r="D26" s="785"/>
      <c r="E26" s="786"/>
      <c r="F26" s="786"/>
      <c r="G26" s="829"/>
      <c r="H26" s="829"/>
      <c r="I26" s="785"/>
      <c r="J26" s="830">
        <f t="shared" si="5"/>
        <v>0</v>
      </c>
      <c r="K26" s="785"/>
      <c r="L26" s="831">
        <f t="shared" si="7"/>
        <v>0</v>
      </c>
      <c r="M26" s="785"/>
      <c r="N26" s="831">
        <f t="shared" si="8"/>
        <v>0</v>
      </c>
      <c r="O26" s="785"/>
      <c r="P26" s="831">
        <f t="shared" si="9"/>
        <v>0</v>
      </c>
      <c r="Q26" s="785"/>
      <c r="R26" s="831">
        <f t="shared" si="10"/>
        <v>0</v>
      </c>
      <c r="S26" s="786"/>
      <c r="T26" s="786"/>
      <c r="U26" s="785">
        <f t="shared" si="11"/>
        <v>0</v>
      </c>
      <c r="V26" s="831">
        <f t="shared" si="12"/>
        <v>0</v>
      </c>
      <c r="W26" s="832"/>
    </row>
    <row r="27" spans="1:23" s="824" customFormat="1" ht="15" x14ac:dyDescent="0.2">
      <c r="A27" s="828" t="s">
        <v>2586</v>
      </c>
      <c r="B27" s="832"/>
      <c r="C27" s="785"/>
      <c r="D27" s="785"/>
      <c r="E27" s="786"/>
      <c r="F27" s="786"/>
      <c r="G27" s="829"/>
      <c r="H27" s="829"/>
      <c r="I27" s="785"/>
      <c r="J27" s="830">
        <f t="shared" si="5"/>
        <v>0</v>
      </c>
      <c r="K27" s="785"/>
      <c r="L27" s="831">
        <f t="shared" si="7"/>
        <v>0</v>
      </c>
      <c r="M27" s="785"/>
      <c r="N27" s="831">
        <f t="shared" si="8"/>
        <v>0</v>
      </c>
      <c r="O27" s="785"/>
      <c r="P27" s="831">
        <f t="shared" si="9"/>
        <v>0</v>
      </c>
      <c r="Q27" s="785"/>
      <c r="R27" s="831">
        <f t="shared" si="10"/>
        <v>0</v>
      </c>
      <c r="S27" s="786"/>
      <c r="T27" s="786"/>
      <c r="U27" s="785">
        <f t="shared" si="11"/>
        <v>0</v>
      </c>
      <c r="V27" s="831">
        <f t="shared" si="12"/>
        <v>0</v>
      </c>
      <c r="W27" s="832"/>
    </row>
    <row r="28" spans="1:23" s="824" customFormat="1" ht="15" x14ac:dyDescent="0.2">
      <c r="A28" s="828" t="s">
        <v>2587</v>
      </c>
      <c r="B28" s="832"/>
      <c r="C28" s="785"/>
      <c r="D28" s="785"/>
      <c r="E28" s="786"/>
      <c r="F28" s="786"/>
      <c r="G28" s="829"/>
      <c r="H28" s="829"/>
      <c r="I28" s="785"/>
      <c r="J28" s="830">
        <f t="shared" si="5"/>
        <v>0</v>
      </c>
      <c r="K28" s="785"/>
      <c r="L28" s="831">
        <f t="shared" si="7"/>
        <v>0</v>
      </c>
      <c r="M28" s="785"/>
      <c r="N28" s="831">
        <f t="shared" si="8"/>
        <v>0</v>
      </c>
      <c r="O28" s="785"/>
      <c r="P28" s="831">
        <f t="shared" si="9"/>
        <v>0</v>
      </c>
      <c r="Q28" s="785"/>
      <c r="R28" s="831">
        <f t="shared" si="10"/>
        <v>0</v>
      </c>
      <c r="S28" s="786"/>
      <c r="T28" s="786"/>
      <c r="U28" s="785">
        <f t="shared" si="11"/>
        <v>0</v>
      </c>
      <c r="V28" s="831">
        <f t="shared" si="12"/>
        <v>0</v>
      </c>
      <c r="W28" s="832"/>
    </row>
    <row r="29" spans="1:23" s="824" customFormat="1" ht="15" x14ac:dyDescent="0.2">
      <c r="A29" s="828" t="s">
        <v>2588</v>
      </c>
      <c r="B29" s="832"/>
      <c r="C29" s="785"/>
      <c r="D29" s="785"/>
      <c r="E29" s="786"/>
      <c r="F29" s="786"/>
      <c r="G29" s="829"/>
      <c r="H29" s="829"/>
      <c r="I29" s="785"/>
      <c r="J29" s="830">
        <f t="shared" si="5"/>
        <v>0</v>
      </c>
      <c r="K29" s="785"/>
      <c r="L29" s="831">
        <f t="shared" si="7"/>
        <v>0</v>
      </c>
      <c r="M29" s="785"/>
      <c r="N29" s="831">
        <f t="shared" si="8"/>
        <v>0</v>
      </c>
      <c r="O29" s="785"/>
      <c r="P29" s="831">
        <f t="shared" si="9"/>
        <v>0</v>
      </c>
      <c r="Q29" s="785"/>
      <c r="R29" s="831">
        <f t="shared" si="10"/>
        <v>0</v>
      </c>
      <c r="S29" s="786"/>
      <c r="T29" s="786"/>
      <c r="U29" s="785">
        <f t="shared" si="11"/>
        <v>0</v>
      </c>
      <c r="V29" s="831">
        <f t="shared" si="12"/>
        <v>0</v>
      </c>
      <c r="W29" s="832"/>
    </row>
    <row r="30" spans="1:23" s="824" customFormat="1" ht="15" x14ac:dyDescent="0.2">
      <c r="A30" s="828" t="s">
        <v>2589</v>
      </c>
      <c r="B30" s="832"/>
      <c r="C30" s="785"/>
      <c r="D30" s="785"/>
      <c r="E30" s="786"/>
      <c r="F30" s="786"/>
      <c r="G30" s="829"/>
      <c r="H30" s="829"/>
      <c r="I30" s="785"/>
      <c r="J30" s="830">
        <f t="shared" si="5"/>
        <v>0</v>
      </c>
      <c r="K30" s="785"/>
      <c r="L30" s="831">
        <f t="shared" si="7"/>
        <v>0</v>
      </c>
      <c r="M30" s="785"/>
      <c r="N30" s="831">
        <f t="shared" si="8"/>
        <v>0</v>
      </c>
      <c r="O30" s="785"/>
      <c r="P30" s="831">
        <f t="shared" si="9"/>
        <v>0</v>
      </c>
      <c r="Q30" s="785"/>
      <c r="R30" s="831">
        <f t="shared" si="10"/>
        <v>0</v>
      </c>
      <c r="S30" s="786"/>
      <c r="T30" s="786"/>
      <c r="U30" s="785">
        <f t="shared" si="11"/>
        <v>0</v>
      </c>
      <c r="V30" s="831">
        <f t="shared" si="12"/>
        <v>0</v>
      </c>
      <c r="W30" s="832"/>
    </row>
    <row r="31" spans="1:23" s="824" customFormat="1" ht="15" x14ac:dyDescent="0.2">
      <c r="A31" s="828" t="s">
        <v>2590</v>
      </c>
      <c r="B31" s="832"/>
      <c r="C31" s="785"/>
      <c r="D31" s="785"/>
      <c r="E31" s="786"/>
      <c r="F31" s="786"/>
      <c r="G31" s="829"/>
      <c r="H31" s="829"/>
      <c r="I31" s="785"/>
      <c r="J31" s="830">
        <f t="shared" si="5"/>
        <v>0</v>
      </c>
      <c r="K31" s="785"/>
      <c r="L31" s="831">
        <f t="shared" si="7"/>
        <v>0</v>
      </c>
      <c r="M31" s="785"/>
      <c r="N31" s="831">
        <f t="shared" si="8"/>
        <v>0</v>
      </c>
      <c r="O31" s="785"/>
      <c r="P31" s="831">
        <f t="shared" si="9"/>
        <v>0</v>
      </c>
      <c r="Q31" s="785"/>
      <c r="R31" s="831">
        <f t="shared" si="10"/>
        <v>0</v>
      </c>
      <c r="S31" s="786"/>
      <c r="T31" s="786"/>
      <c r="U31" s="785">
        <f t="shared" si="11"/>
        <v>0</v>
      </c>
      <c r="V31" s="831">
        <f t="shared" si="12"/>
        <v>0</v>
      </c>
      <c r="W31" s="832"/>
    </row>
    <row r="32" spans="1:23" s="824" customFormat="1" ht="15" x14ac:dyDescent="0.2">
      <c r="A32" s="828" t="s">
        <v>2591</v>
      </c>
      <c r="B32" s="832"/>
      <c r="C32" s="785"/>
      <c r="D32" s="785"/>
      <c r="E32" s="786"/>
      <c r="F32" s="786"/>
      <c r="G32" s="829"/>
      <c r="H32" s="829"/>
      <c r="I32" s="785"/>
      <c r="J32" s="830">
        <f t="shared" si="5"/>
        <v>0</v>
      </c>
      <c r="K32" s="785"/>
      <c r="L32" s="831">
        <f t="shared" si="7"/>
        <v>0</v>
      </c>
      <c r="M32" s="785"/>
      <c r="N32" s="831">
        <f t="shared" si="8"/>
        <v>0</v>
      </c>
      <c r="O32" s="785"/>
      <c r="P32" s="831">
        <f t="shared" si="9"/>
        <v>0</v>
      </c>
      <c r="Q32" s="785"/>
      <c r="R32" s="831">
        <f t="shared" si="10"/>
        <v>0</v>
      </c>
      <c r="S32" s="786"/>
      <c r="T32" s="786"/>
      <c r="U32" s="785">
        <f t="shared" si="11"/>
        <v>0</v>
      </c>
      <c r="V32" s="831">
        <f t="shared" si="12"/>
        <v>0</v>
      </c>
      <c r="W32" s="832"/>
    </row>
    <row r="33" spans="1:23" s="824" customFormat="1" ht="15" x14ac:dyDescent="0.2">
      <c r="A33" s="828" t="s">
        <v>2592</v>
      </c>
      <c r="B33" s="832"/>
      <c r="C33" s="785"/>
      <c r="D33" s="785"/>
      <c r="E33" s="786"/>
      <c r="F33" s="786"/>
      <c r="G33" s="829"/>
      <c r="H33" s="829"/>
      <c r="I33" s="785"/>
      <c r="J33" s="830">
        <f t="shared" si="5"/>
        <v>0</v>
      </c>
      <c r="K33" s="785"/>
      <c r="L33" s="831">
        <f t="shared" si="7"/>
        <v>0</v>
      </c>
      <c r="M33" s="785"/>
      <c r="N33" s="831">
        <f t="shared" si="8"/>
        <v>0</v>
      </c>
      <c r="O33" s="785"/>
      <c r="P33" s="831">
        <f t="shared" si="9"/>
        <v>0</v>
      </c>
      <c r="Q33" s="785"/>
      <c r="R33" s="831">
        <f t="shared" si="10"/>
        <v>0</v>
      </c>
      <c r="S33" s="786"/>
      <c r="T33" s="786"/>
      <c r="U33" s="785">
        <f t="shared" si="11"/>
        <v>0</v>
      </c>
      <c r="V33" s="831">
        <f t="shared" si="12"/>
        <v>0</v>
      </c>
      <c r="W33" s="832"/>
    </row>
    <row r="34" spans="1:23" s="824" customFormat="1" ht="15" x14ac:dyDescent="0.2">
      <c r="A34" s="828" t="s">
        <v>2593</v>
      </c>
      <c r="B34" s="832"/>
      <c r="C34" s="785"/>
      <c r="D34" s="785"/>
      <c r="E34" s="786"/>
      <c r="F34" s="786"/>
      <c r="G34" s="829"/>
      <c r="H34" s="829"/>
      <c r="I34" s="785"/>
      <c r="J34" s="830">
        <f t="shared" si="5"/>
        <v>0</v>
      </c>
      <c r="K34" s="785"/>
      <c r="L34" s="831">
        <f t="shared" si="7"/>
        <v>0</v>
      </c>
      <c r="M34" s="785"/>
      <c r="N34" s="831">
        <f t="shared" si="8"/>
        <v>0</v>
      </c>
      <c r="O34" s="785"/>
      <c r="P34" s="831">
        <f t="shared" si="9"/>
        <v>0</v>
      </c>
      <c r="Q34" s="785"/>
      <c r="R34" s="831">
        <f t="shared" si="10"/>
        <v>0</v>
      </c>
      <c r="S34" s="786"/>
      <c r="T34" s="786"/>
      <c r="U34" s="785">
        <f t="shared" si="11"/>
        <v>0</v>
      </c>
      <c r="V34" s="831">
        <f t="shared" si="12"/>
        <v>0</v>
      </c>
      <c r="W34" s="832"/>
    </row>
    <row r="35" spans="1:23" s="824" customFormat="1" ht="15" x14ac:dyDescent="0.2">
      <c r="A35" s="828" t="s">
        <v>2594</v>
      </c>
      <c r="B35" s="832"/>
      <c r="C35" s="785"/>
      <c r="D35" s="785"/>
      <c r="E35" s="786"/>
      <c r="F35" s="786"/>
      <c r="G35" s="829"/>
      <c r="H35" s="829"/>
      <c r="I35" s="785"/>
      <c r="J35" s="830">
        <f t="shared" si="5"/>
        <v>0</v>
      </c>
      <c r="K35" s="785"/>
      <c r="L35" s="831">
        <f t="shared" si="7"/>
        <v>0</v>
      </c>
      <c r="M35" s="785"/>
      <c r="N35" s="831">
        <f t="shared" si="8"/>
        <v>0</v>
      </c>
      <c r="O35" s="785"/>
      <c r="P35" s="831">
        <f t="shared" si="9"/>
        <v>0</v>
      </c>
      <c r="Q35" s="785"/>
      <c r="R35" s="831">
        <f t="shared" si="10"/>
        <v>0</v>
      </c>
      <c r="S35" s="786"/>
      <c r="T35" s="786"/>
      <c r="U35" s="785">
        <f t="shared" si="11"/>
        <v>0</v>
      </c>
      <c r="V35" s="831">
        <f t="shared" si="12"/>
        <v>0</v>
      </c>
      <c r="W35" s="832"/>
    </row>
    <row r="36" spans="1:23" s="824" customFormat="1" ht="15" x14ac:dyDescent="0.2">
      <c r="A36" s="828" t="s">
        <v>2595</v>
      </c>
      <c r="B36" s="832"/>
      <c r="C36" s="785"/>
      <c r="D36" s="785"/>
      <c r="E36" s="786"/>
      <c r="F36" s="786"/>
      <c r="G36" s="829"/>
      <c r="H36" s="829"/>
      <c r="I36" s="785"/>
      <c r="J36" s="830">
        <f t="shared" si="5"/>
        <v>0</v>
      </c>
      <c r="K36" s="785"/>
      <c r="L36" s="831">
        <f t="shared" si="7"/>
        <v>0</v>
      </c>
      <c r="M36" s="785"/>
      <c r="N36" s="831">
        <f t="shared" si="8"/>
        <v>0</v>
      </c>
      <c r="O36" s="785"/>
      <c r="P36" s="831">
        <f t="shared" si="9"/>
        <v>0</v>
      </c>
      <c r="Q36" s="785"/>
      <c r="R36" s="831">
        <f t="shared" si="10"/>
        <v>0</v>
      </c>
      <c r="S36" s="786"/>
      <c r="T36" s="786"/>
      <c r="U36" s="785">
        <f t="shared" si="11"/>
        <v>0</v>
      </c>
      <c r="V36" s="831">
        <f t="shared" si="12"/>
        <v>0</v>
      </c>
      <c r="W36" s="832"/>
    </row>
    <row r="37" spans="1:23" s="824" customFormat="1" ht="15" x14ac:dyDescent="0.2">
      <c r="A37" s="828" t="s">
        <v>2596</v>
      </c>
      <c r="B37" s="832"/>
      <c r="C37" s="785"/>
      <c r="D37" s="785"/>
      <c r="E37" s="786"/>
      <c r="F37" s="786"/>
      <c r="G37" s="829"/>
      <c r="H37" s="829"/>
      <c r="I37" s="785"/>
      <c r="J37" s="830">
        <f t="shared" si="5"/>
        <v>0</v>
      </c>
      <c r="K37" s="785"/>
      <c r="L37" s="831">
        <f t="shared" si="7"/>
        <v>0</v>
      </c>
      <c r="M37" s="785"/>
      <c r="N37" s="831">
        <f t="shared" si="8"/>
        <v>0</v>
      </c>
      <c r="O37" s="785"/>
      <c r="P37" s="831">
        <f t="shared" si="9"/>
        <v>0</v>
      </c>
      <c r="Q37" s="785"/>
      <c r="R37" s="831">
        <f t="shared" si="10"/>
        <v>0</v>
      </c>
      <c r="S37" s="786"/>
      <c r="T37" s="786"/>
      <c r="U37" s="785">
        <f t="shared" si="11"/>
        <v>0</v>
      </c>
      <c r="V37" s="831">
        <f t="shared" si="12"/>
        <v>0</v>
      </c>
      <c r="W37" s="832"/>
    </row>
    <row r="38" spans="1:23" s="824" customFormat="1" ht="15" x14ac:dyDescent="0.2">
      <c r="A38" s="828" t="s">
        <v>2597</v>
      </c>
      <c r="B38" s="832"/>
      <c r="C38" s="785"/>
      <c r="D38" s="785"/>
      <c r="E38" s="786"/>
      <c r="F38" s="786"/>
      <c r="G38" s="829"/>
      <c r="H38" s="829"/>
      <c r="I38" s="785"/>
      <c r="J38" s="830">
        <f t="shared" si="5"/>
        <v>0</v>
      </c>
      <c r="K38" s="785"/>
      <c r="L38" s="831">
        <f t="shared" si="7"/>
        <v>0</v>
      </c>
      <c r="M38" s="785"/>
      <c r="N38" s="831">
        <f t="shared" si="8"/>
        <v>0</v>
      </c>
      <c r="O38" s="785"/>
      <c r="P38" s="831">
        <f t="shared" si="9"/>
        <v>0</v>
      </c>
      <c r="Q38" s="785"/>
      <c r="R38" s="831">
        <f t="shared" si="10"/>
        <v>0</v>
      </c>
      <c r="S38" s="786"/>
      <c r="T38" s="786"/>
      <c r="U38" s="785">
        <f t="shared" si="11"/>
        <v>0</v>
      </c>
      <c r="V38" s="831">
        <f t="shared" si="12"/>
        <v>0</v>
      </c>
      <c r="W38" s="832"/>
    </row>
    <row r="39" spans="1:23" s="826" customFormat="1" ht="15" x14ac:dyDescent="0.2">
      <c r="A39" s="818" t="s">
        <v>567</v>
      </c>
      <c r="B39" s="818" t="s">
        <v>1500</v>
      </c>
      <c r="C39" s="819"/>
      <c r="D39" s="819"/>
      <c r="E39" s="820">
        <f>SUM(E40:E45)</f>
        <v>0</v>
      </c>
      <c r="F39" s="820">
        <f>SUM(F40:F45)</f>
        <v>0</v>
      </c>
      <c r="G39" s="821"/>
      <c r="H39" s="821"/>
      <c r="I39" s="819"/>
      <c r="J39" s="822"/>
      <c r="K39" s="819"/>
      <c r="L39" s="823">
        <f>SUM(L40:L45)</f>
        <v>0</v>
      </c>
      <c r="M39" s="820"/>
      <c r="N39" s="823">
        <f t="shared" ref="N39:V39" si="13">SUM(N40:N45)</f>
        <v>0</v>
      </c>
      <c r="O39" s="820"/>
      <c r="P39" s="823">
        <f t="shared" si="13"/>
        <v>0</v>
      </c>
      <c r="Q39" s="820"/>
      <c r="R39" s="823">
        <f t="shared" si="13"/>
        <v>0</v>
      </c>
      <c r="S39" s="820"/>
      <c r="T39" s="820"/>
      <c r="U39" s="820"/>
      <c r="V39" s="823">
        <f t="shared" si="13"/>
        <v>0</v>
      </c>
      <c r="W39" s="825"/>
    </row>
    <row r="40" spans="1:23" s="824" customFormat="1" ht="15" x14ac:dyDescent="0.2">
      <c r="A40" s="828" t="s">
        <v>1964</v>
      </c>
      <c r="B40" s="828" t="s">
        <v>1299</v>
      </c>
      <c r="C40" s="785"/>
      <c r="D40" s="785"/>
      <c r="E40" s="786"/>
      <c r="F40" s="786"/>
      <c r="G40" s="829"/>
      <c r="H40" s="829"/>
      <c r="I40" s="785"/>
      <c r="J40" s="830">
        <f t="shared" si="5"/>
        <v>0</v>
      </c>
      <c r="K40" s="785"/>
      <c r="L40" s="831">
        <f>K40*J40</f>
        <v>0</v>
      </c>
      <c r="M40" s="785"/>
      <c r="N40" s="831">
        <f>M40*J40</f>
        <v>0</v>
      </c>
      <c r="O40" s="785"/>
      <c r="P40" s="831">
        <f>O40*J40</f>
        <v>0</v>
      </c>
      <c r="Q40" s="785"/>
      <c r="R40" s="831">
        <f>Q40*J40</f>
        <v>0</v>
      </c>
      <c r="S40" s="786"/>
      <c r="T40" s="786"/>
      <c r="U40" s="785">
        <f t="shared" ref="U40:V44" si="14">K40+M40+O40+Q40</f>
        <v>0</v>
      </c>
      <c r="V40" s="831">
        <f t="shared" si="14"/>
        <v>0</v>
      </c>
      <c r="W40" s="832"/>
    </row>
    <row r="41" spans="1:23" s="824" customFormat="1" ht="15" x14ac:dyDescent="0.2">
      <c r="A41" s="828" t="s">
        <v>1965</v>
      </c>
      <c r="B41" s="828" t="s">
        <v>476</v>
      </c>
      <c r="C41" s="785"/>
      <c r="D41" s="785"/>
      <c r="E41" s="786"/>
      <c r="F41" s="786"/>
      <c r="G41" s="829"/>
      <c r="H41" s="829"/>
      <c r="I41" s="785"/>
      <c r="J41" s="830">
        <f t="shared" si="5"/>
        <v>0</v>
      </c>
      <c r="K41" s="785"/>
      <c r="L41" s="831">
        <f>K41*J41</f>
        <v>0</v>
      </c>
      <c r="M41" s="785"/>
      <c r="N41" s="831">
        <f>M41*J41</f>
        <v>0</v>
      </c>
      <c r="O41" s="785"/>
      <c r="P41" s="831">
        <f>O41*J41</f>
        <v>0</v>
      </c>
      <c r="Q41" s="785"/>
      <c r="R41" s="831">
        <f>Q41*J41</f>
        <v>0</v>
      </c>
      <c r="S41" s="786"/>
      <c r="T41" s="786"/>
      <c r="U41" s="785">
        <f t="shared" si="14"/>
        <v>0</v>
      </c>
      <c r="V41" s="831">
        <f t="shared" si="14"/>
        <v>0</v>
      </c>
      <c r="W41" s="832"/>
    </row>
    <row r="42" spans="1:23" s="824" customFormat="1" ht="15" x14ac:dyDescent="0.2">
      <c r="A42" s="828" t="s">
        <v>1966</v>
      </c>
      <c r="B42" s="828" t="s">
        <v>477</v>
      </c>
      <c r="C42" s="785"/>
      <c r="D42" s="785"/>
      <c r="E42" s="786"/>
      <c r="F42" s="786"/>
      <c r="G42" s="829"/>
      <c r="H42" s="829"/>
      <c r="I42" s="785"/>
      <c r="J42" s="830">
        <f t="shared" si="5"/>
        <v>0</v>
      </c>
      <c r="K42" s="785"/>
      <c r="L42" s="831">
        <f>K42*J42</f>
        <v>0</v>
      </c>
      <c r="M42" s="785"/>
      <c r="N42" s="831">
        <f>M42*J42</f>
        <v>0</v>
      </c>
      <c r="O42" s="785"/>
      <c r="P42" s="831">
        <f>O42*J42</f>
        <v>0</v>
      </c>
      <c r="Q42" s="785"/>
      <c r="R42" s="831">
        <f>Q42*J42</f>
        <v>0</v>
      </c>
      <c r="S42" s="786"/>
      <c r="T42" s="786"/>
      <c r="U42" s="785">
        <f t="shared" si="14"/>
        <v>0</v>
      </c>
      <c r="V42" s="831">
        <f t="shared" si="14"/>
        <v>0</v>
      </c>
      <c r="W42" s="832"/>
    </row>
    <row r="43" spans="1:23" s="824" customFormat="1" ht="15" x14ac:dyDescent="0.2">
      <c r="A43" s="828" t="s">
        <v>1967</v>
      </c>
      <c r="B43" s="828" t="s">
        <v>478</v>
      </c>
      <c r="C43" s="785"/>
      <c r="D43" s="785"/>
      <c r="E43" s="786"/>
      <c r="F43" s="786"/>
      <c r="G43" s="829"/>
      <c r="H43" s="829"/>
      <c r="I43" s="785"/>
      <c r="J43" s="830">
        <f t="shared" si="5"/>
        <v>0</v>
      </c>
      <c r="K43" s="785"/>
      <c r="L43" s="831">
        <f>K43*J43</f>
        <v>0</v>
      </c>
      <c r="M43" s="785"/>
      <c r="N43" s="831">
        <f>M43*J43</f>
        <v>0</v>
      </c>
      <c r="O43" s="785"/>
      <c r="P43" s="831">
        <f>O43*J43</f>
        <v>0</v>
      </c>
      <c r="Q43" s="785"/>
      <c r="R43" s="831">
        <f>Q43*J43</f>
        <v>0</v>
      </c>
      <c r="S43" s="786"/>
      <c r="T43" s="786"/>
      <c r="U43" s="785">
        <f t="shared" si="14"/>
        <v>0</v>
      </c>
      <c r="V43" s="831">
        <f t="shared" si="14"/>
        <v>0</v>
      </c>
      <c r="W43" s="832"/>
    </row>
    <row r="44" spans="1:23" s="824" customFormat="1" ht="15" x14ac:dyDescent="0.2">
      <c r="A44" s="828" t="s">
        <v>1968</v>
      </c>
      <c r="B44" s="828" t="s">
        <v>2051</v>
      </c>
      <c r="C44" s="785"/>
      <c r="D44" s="785"/>
      <c r="E44" s="786"/>
      <c r="F44" s="786"/>
      <c r="G44" s="829"/>
      <c r="H44" s="829"/>
      <c r="I44" s="785"/>
      <c r="J44" s="830">
        <f t="shared" si="5"/>
        <v>0</v>
      </c>
      <c r="K44" s="785"/>
      <c r="L44" s="831">
        <f>K44*J44</f>
        <v>0</v>
      </c>
      <c r="M44" s="785"/>
      <c r="N44" s="831">
        <f>M44*J44</f>
        <v>0</v>
      </c>
      <c r="O44" s="785"/>
      <c r="P44" s="831">
        <f>O44*J44</f>
        <v>0</v>
      </c>
      <c r="Q44" s="785"/>
      <c r="R44" s="831">
        <f>Q44*J44</f>
        <v>0</v>
      </c>
      <c r="S44" s="786"/>
      <c r="T44" s="786"/>
      <c r="U44" s="785">
        <f t="shared" si="14"/>
        <v>0</v>
      </c>
      <c r="V44" s="831">
        <f t="shared" si="14"/>
        <v>0</v>
      </c>
      <c r="W44" s="832"/>
    </row>
    <row r="45" spans="1:23" s="826" customFormat="1" ht="15" x14ac:dyDescent="0.2">
      <c r="A45" s="833" t="s">
        <v>2129</v>
      </c>
      <c r="B45" s="833" t="s">
        <v>1945</v>
      </c>
      <c r="C45" s="834"/>
      <c r="D45" s="834"/>
      <c r="E45" s="835">
        <f>SUM(E46:E48)</f>
        <v>0</v>
      </c>
      <c r="F45" s="835">
        <f>SUM(F46:F48)</f>
        <v>0</v>
      </c>
      <c r="G45" s="836"/>
      <c r="H45" s="836"/>
      <c r="I45" s="834"/>
      <c r="J45" s="837"/>
      <c r="K45" s="834"/>
      <c r="L45" s="838">
        <f>SUM(L46:L48)</f>
        <v>0</v>
      </c>
      <c r="M45" s="835"/>
      <c r="N45" s="838">
        <f t="shared" ref="N45:V45" si="15">SUM(N46:N48)</f>
        <v>0</v>
      </c>
      <c r="O45" s="835"/>
      <c r="P45" s="838">
        <f t="shared" si="15"/>
        <v>0</v>
      </c>
      <c r="Q45" s="835"/>
      <c r="R45" s="838">
        <f t="shared" si="15"/>
        <v>0</v>
      </c>
      <c r="S45" s="835"/>
      <c r="T45" s="835"/>
      <c r="U45" s="835"/>
      <c r="V45" s="838">
        <f t="shared" si="15"/>
        <v>0</v>
      </c>
      <c r="W45" s="825"/>
    </row>
    <row r="46" spans="1:23" s="824" customFormat="1" ht="15" x14ac:dyDescent="0.2">
      <c r="A46" s="828" t="s">
        <v>2598</v>
      </c>
      <c r="B46" s="842"/>
      <c r="C46" s="785"/>
      <c r="D46" s="785"/>
      <c r="E46" s="786"/>
      <c r="F46" s="786"/>
      <c r="G46" s="829"/>
      <c r="H46" s="829"/>
      <c r="I46" s="785"/>
      <c r="J46" s="830">
        <f t="shared" si="5"/>
        <v>0</v>
      </c>
      <c r="K46" s="785"/>
      <c r="L46" s="831">
        <f>K46*J46</f>
        <v>0</v>
      </c>
      <c r="M46" s="785"/>
      <c r="N46" s="831">
        <f>M46*J46</f>
        <v>0</v>
      </c>
      <c r="O46" s="785"/>
      <c r="P46" s="831">
        <f>O46*J46</f>
        <v>0</v>
      </c>
      <c r="Q46" s="785"/>
      <c r="R46" s="831">
        <f>Q46*J46</f>
        <v>0</v>
      </c>
      <c r="S46" s="786"/>
      <c r="T46" s="786"/>
      <c r="U46" s="785">
        <f t="shared" ref="U46:V48" si="16">K46+M46+O46+Q46</f>
        <v>0</v>
      </c>
      <c r="V46" s="831">
        <f t="shared" si="16"/>
        <v>0</v>
      </c>
      <c r="W46" s="832"/>
    </row>
    <row r="47" spans="1:23" s="824" customFormat="1" ht="15" x14ac:dyDescent="0.2">
      <c r="A47" s="828" t="s">
        <v>2599</v>
      </c>
      <c r="B47" s="842"/>
      <c r="C47" s="785"/>
      <c r="D47" s="785"/>
      <c r="E47" s="786"/>
      <c r="F47" s="786"/>
      <c r="G47" s="829"/>
      <c r="H47" s="829"/>
      <c r="I47" s="785"/>
      <c r="J47" s="830">
        <f t="shared" si="5"/>
        <v>0</v>
      </c>
      <c r="K47" s="785"/>
      <c r="L47" s="831">
        <f>K47*J47</f>
        <v>0</v>
      </c>
      <c r="M47" s="785"/>
      <c r="N47" s="831">
        <f>M47*J47</f>
        <v>0</v>
      </c>
      <c r="O47" s="785"/>
      <c r="P47" s="831">
        <f>O47*J47</f>
        <v>0</v>
      </c>
      <c r="Q47" s="785"/>
      <c r="R47" s="831">
        <f>Q47*J47</f>
        <v>0</v>
      </c>
      <c r="S47" s="786"/>
      <c r="T47" s="786"/>
      <c r="U47" s="785">
        <f t="shared" si="16"/>
        <v>0</v>
      </c>
      <c r="V47" s="831">
        <f t="shared" si="16"/>
        <v>0</v>
      </c>
      <c r="W47" s="832"/>
    </row>
    <row r="48" spans="1:23" s="824" customFormat="1" ht="15" x14ac:dyDescent="0.2">
      <c r="A48" s="828" t="s">
        <v>2600</v>
      </c>
      <c r="B48" s="842"/>
      <c r="C48" s="785"/>
      <c r="D48" s="785"/>
      <c r="E48" s="786"/>
      <c r="F48" s="786"/>
      <c r="G48" s="829"/>
      <c r="H48" s="829"/>
      <c r="I48" s="785"/>
      <c r="J48" s="830">
        <f t="shared" si="5"/>
        <v>0</v>
      </c>
      <c r="K48" s="785"/>
      <c r="L48" s="831">
        <f>K48*J48</f>
        <v>0</v>
      </c>
      <c r="M48" s="785"/>
      <c r="N48" s="831">
        <f>M48*J48</f>
        <v>0</v>
      </c>
      <c r="O48" s="785"/>
      <c r="P48" s="831">
        <f>O48*J48</f>
        <v>0</v>
      </c>
      <c r="Q48" s="785"/>
      <c r="R48" s="831">
        <f>Q48*J48</f>
        <v>0</v>
      </c>
      <c r="S48" s="786"/>
      <c r="T48" s="786"/>
      <c r="U48" s="785">
        <f t="shared" si="16"/>
        <v>0</v>
      </c>
      <c r="V48" s="831">
        <f t="shared" si="16"/>
        <v>0</v>
      </c>
      <c r="W48" s="832"/>
    </row>
    <row r="49" spans="1:24" s="826" customFormat="1" ht="15" x14ac:dyDescent="0.2">
      <c r="A49" s="818"/>
      <c r="B49" s="843" t="s">
        <v>1</v>
      </c>
      <c r="C49" s="819"/>
      <c r="D49" s="819"/>
      <c r="E49" s="820">
        <f>E7-E14</f>
        <v>0</v>
      </c>
      <c r="F49" s="820">
        <f>F7-F14</f>
        <v>0</v>
      </c>
      <c r="G49" s="821"/>
      <c r="H49" s="821"/>
      <c r="I49" s="819"/>
      <c r="J49" s="822"/>
      <c r="K49" s="819"/>
      <c r="L49" s="823">
        <f>L7-L14</f>
        <v>0</v>
      </c>
      <c r="M49" s="819"/>
      <c r="N49" s="823">
        <f>N7-N14</f>
        <v>0</v>
      </c>
      <c r="O49" s="819"/>
      <c r="P49" s="823">
        <f>P7-P14</f>
        <v>0</v>
      </c>
      <c r="Q49" s="819"/>
      <c r="R49" s="823">
        <f>R7-R14</f>
        <v>0</v>
      </c>
      <c r="S49" s="820"/>
      <c r="T49" s="820"/>
      <c r="U49" s="819"/>
      <c r="V49" s="823">
        <f>V7-V14</f>
        <v>0</v>
      </c>
      <c r="W49" s="825"/>
    </row>
    <row r="50" spans="1:24" s="826" customFormat="1" ht="15" x14ac:dyDescent="0.2">
      <c r="A50" s="818"/>
      <c r="B50" s="843" t="s">
        <v>2</v>
      </c>
      <c r="C50" s="819"/>
      <c r="D50" s="819"/>
      <c r="E50" s="820">
        <f>E14</f>
        <v>0</v>
      </c>
      <c r="F50" s="820">
        <f>F14</f>
        <v>0</v>
      </c>
      <c r="G50" s="821"/>
      <c r="H50" s="821"/>
      <c r="I50" s="819"/>
      <c r="J50" s="822"/>
      <c r="K50" s="819"/>
      <c r="L50" s="823">
        <f>L14</f>
        <v>0</v>
      </c>
      <c r="M50" s="819"/>
      <c r="N50" s="823">
        <f>N14</f>
        <v>0</v>
      </c>
      <c r="O50" s="819"/>
      <c r="P50" s="823">
        <f>P14</f>
        <v>0</v>
      </c>
      <c r="Q50" s="819"/>
      <c r="R50" s="823">
        <f>R14</f>
        <v>0</v>
      </c>
      <c r="S50" s="820"/>
      <c r="T50" s="820"/>
      <c r="U50" s="819"/>
      <c r="V50" s="823">
        <f>V14</f>
        <v>0</v>
      </c>
      <c r="W50" s="825"/>
    </row>
    <row r="51" spans="1:24" s="824" customFormat="1" ht="15" x14ac:dyDescent="0.2">
      <c r="A51" s="844"/>
      <c r="B51" s="828"/>
      <c r="C51" s="785"/>
      <c r="D51" s="785"/>
      <c r="E51" s="786"/>
      <c r="F51" s="786"/>
      <c r="G51" s="829"/>
      <c r="H51" s="829"/>
      <c r="I51" s="785"/>
      <c r="J51" s="830"/>
      <c r="K51" s="785"/>
      <c r="L51" s="831"/>
      <c r="M51" s="785"/>
      <c r="N51" s="831"/>
      <c r="O51" s="785"/>
      <c r="P51" s="831"/>
      <c r="Q51" s="785"/>
      <c r="R51" s="831"/>
      <c r="S51" s="786"/>
      <c r="T51" s="786"/>
      <c r="U51" s="785"/>
      <c r="V51" s="831"/>
      <c r="W51" s="832"/>
    </row>
    <row r="52" spans="1:24" s="826" customFormat="1" ht="15" x14ac:dyDescent="0.2">
      <c r="A52" s="818" t="s">
        <v>1765</v>
      </c>
      <c r="B52" s="818" t="s">
        <v>135</v>
      </c>
      <c r="C52" s="819"/>
      <c r="D52" s="819"/>
      <c r="E52" s="820">
        <f>E53+E54+E59+E63+E64+E65+E66+E67+E68+E72+E78</f>
        <v>0</v>
      </c>
      <c r="F52" s="820">
        <f>F53+F54+F59+F63+F64+F65+F66+F67+F68+F72+F78</f>
        <v>0</v>
      </c>
      <c r="G52" s="819"/>
      <c r="H52" s="819"/>
      <c r="I52" s="819"/>
      <c r="J52" s="822"/>
      <c r="K52" s="819"/>
      <c r="L52" s="823">
        <f>L53+L54+L59+L63+L64+L65+L66+L67+L68+L72+L78</f>
        <v>0</v>
      </c>
      <c r="M52" s="819"/>
      <c r="N52" s="823">
        <f>N53+N54+N59+N63+N64+N65+N66+N67+N68+N72+N78</f>
        <v>0</v>
      </c>
      <c r="O52" s="819"/>
      <c r="P52" s="823">
        <f>P53+P54+P59+P63+P64+P65+P66+P67+P68+P72+P78</f>
        <v>0</v>
      </c>
      <c r="Q52" s="819"/>
      <c r="R52" s="823">
        <f>R53+R54+R59+R63+R64+R65+R66+R67+R68+R72+R78</f>
        <v>0</v>
      </c>
      <c r="S52" s="820"/>
      <c r="T52" s="820"/>
      <c r="U52" s="819"/>
      <c r="V52" s="823">
        <f>V53+V54+V59+V63+V64+V65+V66+V67+V68+V72+V78</f>
        <v>0</v>
      </c>
      <c r="W52" s="845"/>
    </row>
    <row r="53" spans="1:24" s="826" customFormat="1" ht="45" x14ac:dyDescent="0.2">
      <c r="A53" s="817" t="s">
        <v>581</v>
      </c>
      <c r="B53" s="818" t="s">
        <v>2786</v>
      </c>
      <c r="C53" s="819"/>
      <c r="D53" s="819"/>
      <c r="E53" s="820"/>
      <c r="F53" s="820"/>
      <c r="G53" s="821"/>
      <c r="H53" s="821"/>
      <c r="I53" s="819"/>
      <c r="J53" s="822">
        <f>I53/100000</f>
        <v>0</v>
      </c>
      <c r="K53" s="819"/>
      <c r="L53" s="823">
        <f>K53*J53</f>
        <v>0</v>
      </c>
      <c r="M53" s="819"/>
      <c r="N53" s="823">
        <f>M53*J53</f>
        <v>0</v>
      </c>
      <c r="O53" s="819"/>
      <c r="P53" s="823">
        <f>O53*J53</f>
        <v>0</v>
      </c>
      <c r="Q53" s="819"/>
      <c r="R53" s="823">
        <f>Q53*J53</f>
        <v>0</v>
      </c>
      <c r="S53" s="820"/>
      <c r="T53" s="820"/>
      <c r="U53" s="819">
        <f>K53+M53+O53+Q53</f>
        <v>0</v>
      </c>
      <c r="V53" s="823">
        <f>L53+N53+P53+R53</f>
        <v>0</v>
      </c>
      <c r="W53" s="825"/>
    </row>
    <row r="54" spans="1:24" s="826" customFormat="1" ht="75" x14ac:dyDescent="0.2">
      <c r="A54" s="818" t="s">
        <v>583</v>
      </c>
      <c r="B54" s="818" t="s">
        <v>3349</v>
      </c>
      <c r="C54" s="819"/>
      <c r="D54" s="819"/>
      <c r="E54" s="820">
        <f>SUM(E55:E58)</f>
        <v>0</v>
      </c>
      <c r="F54" s="820">
        <f>SUM(F55:F58)</f>
        <v>0</v>
      </c>
      <c r="G54" s="821"/>
      <c r="H54" s="821"/>
      <c r="I54" s="819"/>
      <c r="J54" s="822"/>
      <c r="K54" s="819"/>
      <c r="L54" s="823">
        <f>SUM(L55:L58)</f>
        <v>0</v>
      </c>
      <c r="M54" s="819"/>
      <c r="N54" s="823">
        <f>SUM(N55:N58)</f>
        <v>0</v>
      </c>
      <c r="O54" s="819"/>
      <c r="P54" s="823">
        <f>SUM(P55:P58)</f>
        <v>0</v>
      </c>
      <c r="Q54" s="819"/>
      <c r="R54" s="823">
        <f>SUM(R55:R58)</f>
        <v>0</v>
      </c>
      <c r="S54" s="820"/>
      <c r="T54" s="820"/>
      <c r="U54" s="819"/>
      <c r="V54" s="823">
        <f>SUM(V55:V58)</f>
        <v>0</v>
      </c>
      <c r="W54" s="825"/>
    </row>
    <row r="55" spans="1:24" s="824" customFormat="1" ht="15" x14ac:dyDescent="0.2">
      <c r="A55" s="828" t="s">
        <v>1766</v>
      </c>
      <c r="B55" s="828" t="s">
        <v>1306</v>
      </c>
      <c r="C55" s="785"/>
      <c r="D55" s="785"/>
      <c r="E55" s="786"/>
      <c r="F55" s="786"/>
      <c r="G55" s="829"/>
      <c r="H55" s="829"/>
      <c r="I55" s="785"/>
      <c r="J55" s="830">
        <f t="shared" ref="J55:J80" si="17">I55/100000</f>
        <v>0</v>
      </c>
      <c r="K55" s="785"/>
      <c r="L55" s="831">
        <f t="shared" ref="L55:L67" si="18">K55*J55</f>
        <v>0</v>
      </c>
      <c r="M55" s="785"/>
      <c r="N55" s="831">
        <f t="shared" ref="N55:N67" si="19">M55*J55</f>
        <v>0</v>
      </c>
      <c r="O55" s="785"/>
      <c r="P55" s="831">
        <f t="shared" ref="P55:P67" si="20">O55*J55</f>
        <v>0</v>
      </c>
      <c r="Q55" s="785"/>
      <c r="R55" s="831">
        <f t="shared" ref="R55:R67" si="21">Q55*J55</f>
        <v>0</v>
      </c>
      <c r="S55" s="786"/>
      <c r="T55" s="786"/>
      <c r="U55" s="785">
        <f t="shared" ref="U55:V67" si="22">K55+M55+O55+Q55</f>
        <v>0</v>
      </c>
      <c r="V55" s="831">
        <f t="shared" si="22"/>
        <v>0</v>
      </c>
      <c r="W55" s="832"/>
    </row>
    <row r="56" spans="1:24" s="824" customFormat="1" ht="15" x14ac:dyDescent="0.2">
      <c r="A56" s="828" t="s">
        <v>3350</v>
      </c>
      <c r="B56" s="828" t="s">
        <v>2813</v>
      </c>
      <c r="C56" s="785"/>
      <c r="D56" s="785"/>
      <c r="E56" s="786"/>
      <c r="F56" s="786"/>
      <c r="G56" s="829"/>
      <c r="H56" s="829"/>
      <c r="I56" s="785"/>
      <c r="J56" s="830">
        <f t="shared" si="17"/>
        <v>0</v>
      </c>
      <c r="K56" s="785"/>
      <c r="L56" s="831">
        <f t="shared" si="18"/>
        <v>0</v>
      </c>
      <c r="M56" s="785"/>
      <c r="N56" s="831">
        <f t="shared" si="19"/>
        <v>0</v>
      </c>
      <c r="O56" s="785"/>
      <c r="P56" s="831">
        <f t="shared" si="20"/>
        <v>0</v>
      </c>
      <c r="Q56" s="785"/>
      <c r="R56" s="831">
        <f t="shared" si="21"/>
        <v>0</v>
      </c>
      <c r="S56" s="786"/>
      <c r="T56" s="786"/>
      <c r="U56" s="785">
        <f t="shared" si="22"/>
        <v>0</v>
      </c>
      <c r="V56" s="831">
        <f t="shared" si="22"/>
        <v>0</v>
      </c>
      <c r="W56" s="832"/>
    </row>
    <row r="57" spans="1:24" s="846" customFormat="1" ht="15" x14ac:dyDescent="0.2">
      <c r="A57" s="828" t="s">
        <v>1767</v>
      </c>
      <c r="B57" s="828" t="s">
        <v>1307</v>
      </c>
      <c r="C57" s="785"/>
      <c r="D57" s="785"/>
      <c r="E57" s="786"/>
      <c r="F57" s="786"/>
      <c r="G57" s="829"/>
      <c r="H57" s="829"/>
      <c r="I57" s="785"/>
      <c r="J57" s="830">
        <f t="shared" si="17"/>
        <v>0</v>
      </c>
      <c r="K57" s="785"/>
      <c r="L57" s="831">
        <f t="shared" si="18"/>
        <v>0</v>
      </c>
      <c r="M57" s="785"/>
      <c r="N57" s="831">
        <f t="shared" si="19"/>
        <v>0</v>
      </c>
      <c r="O57" s="785"/>
      <c r="P57" s="831">
        <f t="shared" si="20"/>
        <v>0</v>
      </c>
      <c r="Q57" s="785"/>
      <c r="R57" s="831">
        <f t="shared" si="21"/>
        <v>0</v>
      </c>
      <c r="S57" s="786"/>
      <c r="T57" s="786"/>
      <c r="U57" s="785">
        <f t="shared" si="22"/>
        <v>0</v>
      </c>
      <c r="V57" s="831">
        <f t="shared" si="22"/>
        <v>0</v>
      </c>
      <c r="W57" s="832"/>
      <c r="X57" s="824"/>
    </row>
    <row r="58" spans="1:24" s="824" customFormat="1" ht="15" x14ac:dyDescent="0.2">
      <c r="A58" s="828" t="s">
        <v>1768</v>
      </c>
      <c r="B58" s="828" t="s">
        <v>1308</v>
      </c>
      <c r="C58" s="785"/>
      <c r="D58" s="785"/>
      <c r="E58" s="786"/>
      <c r="F58" s="786"/>
      <c r="G58" s="829"/>
      <c r="H58" s="829"/>
      <c r="I58" s="785"/>
      <c r="J58" s="830">
        <f t="shared" si="17"/>
        <v>0</v>
      </c>
      <c r="K58" s="785"/>
      <c r="L58" s="831">
        <f t="shared" si="18"/>
        <v>0</v>
      </c>
      <c r="M58" s="785"/>
      <c r="N58" s="831">
        <f t="shared" si="19"/>
        <v>0</v>
      </c>
      <c r="O58" s="785"/>
      <c r="P58" s="831">
        <f t="shared" si="20"/>
        <v>0</v>
      </c>
      <c r="Q58" s="785"/>
      <c r="R58" s="831">
        <f t="shared" si="21"/>
        <v>0</v>
      </c>
      <c r="S58" s="786"/>
      <c r="T58" s="786"/>
      <c r="U58" s="785">
        <f t="shared" si="22"/>
        <v>0</v>
      </c>
      <c r="V58" s="831">
        <f t="shared" si="22"/>
        <v>0</v>
      </c>
      <c r="W58" s="832"/>
    </row>
    <row r="59" spans="1:24" s="826" customFormat="1" ht="15" x14ac:dyDescent="0.2">
      <c r="A59" s="817" t="s">
        <v>585</v>
      </c>
      <c r="B59" s="818" t="s">
        <v>287</v>
      </c>
      <c r="C59" s="819"/>
      <c r="D59" s="819"/>
      <c r="E59" s="820">
        <f>SUM(E60:E62)</f>
        <v>0</v>
      </c>
      <c r="F59" s="820">
        <f>SUM(F60:F62)</f>
        <v>0</v>
      </c>
      <c r="G59" s="821"/>
      <c r="H59" s="821"/>
      <c r="I59" s="819"/>
      <c r="J59" s="823"/>
      <c r="K59" s="819"/>
      <c r="L59" s="823">
        <f>SUM(L60:L62)</f>
        <v>0</v>
      </c>
      <c r="M59" s="819"/>
      <c r="N59" s="823">
        <f>SUM(N60:N62)</f>
        <v>0</v>
      </c>
      <c r="O59" s="819"/>
      <c r="P59" s="823">
        <f>SUM(P60:P62)</f>
        <v>0</v>
      </c>
      <c r="Q59" s="819"/>
      <c r="R59" s="823">
        <f>SUM(R60:R62)</f>
        <v>0</v>
      </c>
      <c r="S59" s="820"/>
      <c r="T59" s="820"/>
      <c r="U59" s="820"/>
      <c r="V59" s="823">
        <f>SUM(V60:V62)</f>
        <v>0</v>
      </c>
      <c r="W59" s="825"/>
    </row>
    <row r="60" spans="1:24" s="824" customFormat="1" ht="15" x14ac:dyDescent="0.2">
      <c r="A60" s="828" t="s">
        <v>2682</v>
      </c>
      <c r="B60" s="828" t="s">
        <v>2787</v>
      </c>
      <c r="C60" s="785"/>
      <c r="D60" s="785"/>
      <c r="E60" s="786"/>
      <c r="F60" s="786"/>
      <c r="G60" s="829"/>
      <c r="H60" s="829"/>
      <c r="I60" s="785"/>
      <c r="J60" s="830">
        <f t="shared" si="17"/>
        <v>0</v>
      </c>
      <c r="K60" s="785"/>
      <c r="L60" s="831">
        <f t="shared" si="18"/>
        <v>0</v>
      </c>
      <c r="M60" s="785"/>
      <c r="N60" s="831">
        <f t="shared" si="19"/>
        <v>0</v>
      </c>
      <c r="O60" s="785"/>
      <c r="P60" s="831">
        <f t="shared" si="20"/>
        <v>0</v>
      </c>
      <c r="Q60" s="785"/>
      <c r="R60" s="831">
        <f t="shared" si="21"/>
        <v>0</v>
      </c>
      <c r="S60" s="786"/>
      <c r="T60" s="786"/>
      <c r="U60" s="785">
        <f t="shared" si="22"/>
        <v>0</v>
      </c>
      <c r="V60" s="831">
        <f t="shared" si="22"/>
        <v>0</v>
      </c>
      <c r="W60" s="832"/>
    </row>
    <row r="61" spans="1:24" s="824" customFormat="1" ht="15" x14ac:dyDescent="0.2">
      <c r="A61" s="828" t="s">
        <v>2686</v>
      </c>
      <c r="B61" s="828" t="s">
        <v>2785</v>
      </c>
      <c r="C61" s="785"/>
      <c r="D61" s="785"/>
      <c r="E61" s="786"/>
      <c r="F61" s="786"/>
      <c r="G61" s="829"/>
      <c r="H61" s="829"/>
      <c r="I61" s="785"/>
      <c r="J61" s="830">
        <f t="shared" si="17"/>
        <v>0</v>
      </c>
      <c r="K61" s="785"/>
      <c r="L61" s="831">
        <f t="shared" si="18"/>
        <v>0</v>
      </c>
      <c r="M61" s="785"/>
      <c r="N61" s="831">
        <f t="shared" si="19"/>
        <v>0</v>
      </c>
      <c r="O61" s="785"/>
      <c r="P61" s="831">
        <f t="shared" si="20"/>
        <v>0</v>
      </c>
      <c r="Q61" s="785"/>
      <c r="R61" s="831">
        <f t="shared" si="21"/>
        <v>0</v>
      </c>
      <c r="S61" s="786"/>
      <c r="T61" s="786"/>
      <c r="U61" s="785">
        <f t="shared" si="22"/>
        <v>0</v>
      </c>
      <c r="V61" s="831">
        <f t="shared" si="22"/>
        <v>0</v>
      </c>
      <c r="W61" s="832"/>
    </row>
    <row r="62" spans="1:24" s="824" customFormat="1" ht="15" x14ac:dyDescent="0.2">
      <c r="A62" s="828" t="s">
        <v>3933</v>
      </c>
      <c r="B62" s="828" t="s">
        <v>3354</v>
      </c>
      <c r="C62" s="785"/>
      <c r="D62" s="785"/>
      <c r="E62" s="786"/>
      <c r="F62" s="786"/>
      <c r="G62" s="829"/>
      <c r="H62" s="829"/>
      <c r="I62" s="785"/>
      <c r="J62" s="830">
        <f t="shared" ref="J62" si="23">I62/100000</f>
        <v>0</v>
      </c>
      <c r="K62" s="785"/>
      <c r="L62" s="831">
        <f t="shared" ref="L62" si="24">K62*J62</f>
        <v>0</v>
      </c>
      <c r="M62" s="785"/>
      <c r="N62" s="831">
        <f t="shared" ref="N62" si="25">M62*J62</f>
        <v>0</v>
      </c>
      <c r="O62" s="785"/>
      <c r="P62" s="831">
        <f t="shared" ref="P62" si="26">O62*J62</f>
        <v>0</v>
      </c>
      <c r="Q62" s="785"/>
      <c r="R62" s="831">
        <f t="shared" ref="R62" si="27">Q62*J62</f>
        <v>0</v>
      </c>
      <c r="S62" s="786"/>
      <c r="T62" s="786"/>
      <c r="U62" s="785">
        <f t="shared" ref="U62" si="28">K62+M62+O62+Q62</f>
        <v>0</v>
      </c>
      <c r="V62" s="831">
        <f t="shared" ref="V62" si="29">L62+N62+P62+R62</f>
        <v>0</v>
      </c>
      <c r="W62" s="832"/>
    </row>
    <row r="63" spans="1:24" s="826" customFormat="1" ht="15" x14ac:dyDescent="0.2">
      <c r="A63" s="817" t="s">
        <v>587</v>
      </c>
      <c r="B63" s="818" t="s">
        <v>289</v>
      </c>
      <c r="C63" s="819"/>
      <c r="D63" s="819"/>
      <c r="E63" s="820"/>
      <c r="F63" s="820"/>
      <c r="G63" s="821"/>
      <c r="H63" s="821"/>
      <c r="I63" s="819"/>
      <c r="J63" s="822">
        <f t="shared" si="17"/>
        <v>0</v>
      </c>
      <c r="K63" s="819"/>
      <c r="L63" s="823">
        <f t="shared" si="18"/>
        <v>0</v>
      </c>
      <c r="M63" s="819"/>
      <c r="N63" s="823">
        <f t="shared" si="19"/>
        <v>0</v>
      </c>
      <c r="O63" s="819"/>
      <c r="P63" s="823">
        <f t="shared" si="20"/>
        <v>0</v>
      </c>
      <c r="Q63" s="819"/>
      <c r="R63" s="823">
        <f t="shared" si="21"/>
        <v>0</v>
      </c>
      <c r="S63" s="820"/>
      <c r="T63" s="820"/>
      <c r="U63" s="819">
        <f t="shared" si="22"/>
        <v>0</v>
      </c>
      <c r="V63" s="823">
        <f t="shared" si="22"/>
        <v>0</v>
      </c>
      <c r="W63" s="825"/>
    </row>
    <row r="64" spans="1:24" s="826" customFormat="1" ht="30" x14ac:dyDescent="0.2">
      <c r="A64" s="817" t="s">
        <v>589</v>
      </c>
      <c r="B64" s="818" t="s">
        <v>2687</v>
      </c>
      <c r="C64" s="819"/>
      <c r="D64" s="819"/>
      <c r="E64" s="820"/>
      <c r="F64" s="820"/>
      <c r="G64" s="821"/>
      <c r="H64" s="821"/>
      <c r="I64" s="819"/>
      <c r="J64" s="822">
        <f t="shared" si="17"/>
        <v>0</v>
      </c>
      <c r="K64" s="819"/>
      <c r="L64" s="823">
        <f t="shared" si="18"/>
        <v>0</v>
      </c>
      <c r="M64" s="819"/>
      <c r="N64" s="823">
        <f t="shared" si="19"/>
        <v>0</v>
      </c>
      <c r="O64" s="819"/>
      <c r="P64" s="823">
        <f t="shared" si="20"/>
        <v>0</v>
      </c>
      <c r="Q64" s="819"/>
      <c r="R64" s="823">
        <f t="shared" si="21"/>
        <v>0</v>
      </c>
      <c r="S64" s="820"/>
      <c r="T64" s="820"/>
      <c r="U64" s="819">
        <f t="shared" si="22"/>
        <v>0</v>
      </c>
      <c r="V64" s="823">
        <f t="shared" si="22"/>
        <v>0</v>
      </c>
      <c r="W64" s="825"/>
    </row>
    <row r="65" spans="1:23" s="826" customFormat="1" ht="15" x14ac:dyDescent="0.2">
      <c r="A65" s="817" t="s">
        <v>591</v>
      </c>
      <c r="B65" s="818" t="s">
        <v>2681</v>
      </c>
      <c r="C65" s="819"/>
      <c r="D65" s="819"/>
      <c r="E65" s="820"/>
      <c r="F65" s="820"/>
      <c r="G65" s="821"/>
      <c r="H65" s="821"/>
      <c r="I65" s="819"/>
      <c r="J65" s="822">
        <f t="shared" si="17"/>
        <v>0</v>
      </c>
      <c r="K65" s="819"/>
      <c r="L65" s="823">
        <f t="shared" si="18"/>
        <v>0</v>
      </c>
      <c r="M65" s="819"/>
      <c r="N65" s="823">
        <f t="shared" si="19"/>
        <v>0</v>
      </c>
      <c r="O65" s="819"/>
      <c r="P65" s="823">
        <f t="shared" si="20"/>
        <v>0</v>
      </c>
      <c r="Q65" s="819"/>
      <c r="R65" s="823">
        <f t="shared" si="21"/>
        <v>0</v>
      </c>
      <c r="S65" s="820"/>
      <c r="T65" s="820"/>
      <c r="U65" s="819">
        <f t="shared" si="22"/>
        <v>0</v>
      </c>
      <c r="V65" s="823">
        <f t="shared" si="22"/>
        <v>0</v>
      </c>
      <c r="W65" s="825"/>
    </row>
    <row r="66" spans="1:23" s="826" customFormat="1" ht="45" x14ac:dyDescent="0.2">
      <c r="A66" s="817" t="s">
        <v>593</v>
      </c>
      <c r="B66" s="818" t="s">
        <v>2788</v>
      </c>
      <c r="C66" s="819"/>
      <c r="D66" s="819"/>
      <c r="E66" s="820"/>
      <c r="F66" s="820"/>
      <c r="G66" s="821"/>
      <c r="H66" s="821"/>
      <c r="I66" s="819"/>
      <c r="J66" s="822">
        <f t="shared" si="17"/>
        <v>0</v>
      </c>
      <c r="K66" s="819"/>
      <c r="L66" s="823">
        <f t="shared" si="18"/>
        <v>0</v>
      </c>
      <c r="M66" s="819"/>
      <c r="N66" s="823">
        <f t="shared" si="19"/>
        <v>0</v>
      </c>
      <c r="O66" s="819"/>
      <c r="P66" s="823">
        <f t="shared" si="20"/>
        <v>0</v>
      </c>
      <c r="Q66" s="819"/>
      <c r="R66" s="823">
        <f t="shared" si="21"/>
        <v>0</v>
      </c>
      <c r="S66" s="820"/>
      <c r="T66" s="820"/>
      <c r="U66" s="819">
        <f t="shared" si="22"/>
        <v>0</v>
      </c>
      <c r="V66" s="823">
        <f t="shared" si="22"/>
        <v>0</v>
      </c>
      <c r="W66" s="825"/>
    </row>
    <row r="67" spans="1:23" s="826" customFormat="1" ht="15" x14ac:dyDescent="0.2">
      <c r="A67" s="817" t="s">
        <v>595</v>
      </c>
      <c r="B67" s="889" t="s">
        <v>3978</v>
      </c>
      <c r="C67" s="819"/>
      <c r="D67" s="819"/>
      <c r="E67" s="820"/>
      <c r="F67" s="820"/>
      <c r="G67" s="821"/>
      <c r="H67" s="821"/>
      <c r="I67" s="819"/>
      <c r="J67" s="822">
        <f t="shared" si="17"/>
        <v>0</v>
      </c>
      <c r="K67" s="819"/>
      <c r="L67" s="823">
        <f t="shared" si="18"/>
        <v>0</v>
      </c>
      <c r="M67" s="819"/>
      <c r="N67" s="823">
        <f t="shared" si="19"/>
        <v>0</v>
      </c>
      <c r="O67" s="819"/>
      <c r="P67" s="823">
        <f t="shared" si="20"/>
        <v>0</v>
      </c>
      <c r="Q67" s="819"/>
      <c r="R67" s="823">
        <f t="shared" si="21"/>
        <v>0</v>
      </c>
      <c r="S67" s="820"/>
      <c r="T67" s="820"/>
      <c r="U67" s="819">
        <f t="shared" si="22"/>
        <v>0</v>
      </c>
      <c r="V67" s="823">
        <f t="shared" si="22"/>
        <v>0</v>
      </c>
      <c r="W67" s="825"/>
    </row>
    <row r="68" spans="1:23" s="826" customFormat="1" ht="15" x14ac:dyDescent="0.2">
      <c r="A68" s="818" t="s">
        <v>598</v>
      </c>
      <c r="B68" s="818" t="s">
        <v>2765</v>
      </c>
      <c r="C68" s="819"/>
      <c r="D68" s="819"/>
      <c r="E68" s="820">
        <f>SUM(E69:E71)</f>
        <v>0</v>
      </c>
      <c r="F68" s="820">
        <f>SUM(F69:F71)</f>
        <v>0</v>
      </c>
      <c r="G68" s="821"/>
      <c r="H68" s="821"/>
      <c r="I68" s="819"/>
      <c r="J68" s="822"/>
      <c r="K68" s="819"/>
      <c r="L68" s="823">
        <f>SUM(L69:L71)</f>
        <v>0</v>
      </c>
      <c r="M68" s="819"/>
      <c r="N68" s="823">
        <f>SUM(N69:N71)</f>
        <v>0</v>
      </c>
      <c r="O68" s="819"/>
      <c r="P68" s="823">
        <f>SUM(P69:P71)</f>
        <v>0</v>
      </c>
      <c r="Q68" s="819"/>
      <c r="R68" s="823">
        <f>SUM(R69:R71)</f>
        <v>0</v>
      </c>
      <c r="S68" s="820"/>
      <c r="T68" s="820"/>
      <c r="U68" s="819"/>
      <c r="V68" s="823">
        <f>SUM(V69:V71)</f>
        <v>0</v>
      </c>
      <c r="W68" s="825"/>
    </row>
    <row r="69" spans="1:23" s="824" customFormat="1" ht="15" x14ac:dyDescent="0.2">
      <c r="A69" s="828" t="s">
        <v>600</v>
      </c>
      <c r="B69" s="828" t="s">
        <v>572</v>
      </c>
      <c r="C69" s="785"/>
      <c r="D69" s="785"/>
      <c r="E69" s="786"/>
      <c r="F69" s="786"/>
      <c r="G69" s="829"/>
      <c r="H69" s="829"/>
      <c r="I69" s="785"/>
      <c r="J69" s="830">
        <f t="shared" si="17"/>
        <v>0</v>
      </c>
      <c r="K69" s="785"/>
      <c r="L69" s="831">
        <f>K69*J69</f>
        <v>0</v>
      </c>
      <c r="M69" s="785"/>
      <c r="N69" s="831">
        <f>M69*J69</f>
        <v>0</v>
      </c>
      <c r="O69" s="785"/>
      <c r="P69" s="831">
        <f>O69*J69</f>
        <v>0</v>
      </c>
      <c r="Q69" s="785"/>
      <c r="R69" s="831">
        <f>Q69*J69</f>
        <v>0</v>
      </c>
      <c r="S69" s="786"/>
      <c r="T69" s="786"/>
      <c r="U69" s="785">
        <f t="shared" ref="U69:V71" si="30">K69+M69+O69+Q69</f>
        <v>0</v>
      </c>
      <c r="V69" s="831">
        <f t="shared" si="30"/>
        <v>0</v>
      </c>
      <c r="W69" s="832"/>
    </row>
    <row r="70" spans="1:23" s="824" customFormat="1" ht="15" x14ac:dyDescent="0.2">
      <c r="A70" s="828" t="s">
        <v>601</v>
      </c>
      <c r="B70" s="828" t="s">
        <v>574</v>
      </c>
      <c r="C70" s="785"/>
      <c r="D70" s="785"/>
      <c r="E70" s="786"/>
      <c r="F70" s="786"/>
      <c r="G70" s="829"/>
      <c r="H70" s="829"/>
      <c r="I70" s="785"/>
      <c r="J70" s="830">
        <f t="shared" si="17"/>
        <v>0</v>
      </c>
      <c r="K70" s="785"/>
      <c r="L70" s="831">
        <f>K70*J70</f>
        <v>0</v>
      </c>
      <c r="M70" s="785"/>
      <c r="N70" s="831">
        <f>M70*J70</f>
        <v>0</v>
      </c>
      <c r="O70" s="785"/>
      <c r="P70" s="831">
        <f>O70*J70</f>
        <v>0</v>
      </c>
      <c r="Q70" s="785"/>
      <c r="R70" s="831">
        <f>Q70*J70</f>
        <v>0</v>
      </c>
      <c r="S70" s="786"/>
      <c r="T70" s="786"/>
      <c r="U70" s="785">
        <f t="shared" si="30"/>
        <v>0</v>
      </c>
      <c r="V70" s="831">
        <f t="shared" si="30"/>
        <v>0</v>
      </c>
      <c r="W70" s="832"/>
    </row>
    <row r="71" spans="1:23" s="824" customFormat="1" ht="15" x14ac:dyDescent="0.2">
      <c r="A71" s="828" t="s">
        <v>602</v>
      </c>
      <c r="B71" s="828" t="s">
        <v>2051</v>
      </c>
      <c r="C71" s="785"/>
      <c r="D71" s="785"/>
      <c r="E71" s="786"/>
      <c r="F71" s="786"/>
      <c r="G71" s="829"/>
      <c r="H71" s="829"/>
      <c r="I71" s="785"/>
      <c r="J71" s="830">
        <f t="shared" si="17"/>
        <v>0</v>
      </c>
      <c r="K71" s="785"/>
      <c r="L71" s="831">
        <f>K71*J71</f>
        <v>0</v>
      </c>
      <c r="M71" s="785"/>
      <c r="N71" s="831">
        <f>M71*J71</f>
        <v>0</v>
      </c>
      <c r="O71" s="785"/>
      <c r="P71" s="831">
        <f>O71*J71</f>
        <v>0</v>
      </c>
      <c r="Q71" s="785"/>
      <c r="R71" s="831">
        <f>Q71*J71</f>
        <v>0</v>
      </c>
      <c r="S71" s="786"/>
      <c r="T71" s="786"/>
      <c r="U71" s="785">
        <f t="shared" si="30"/>
        <v>0</v>
      </c>
      <c r="V71" s="831">
        <f t="shared" si="30"/>
        <v>0</v>
      </c>
      <c r="W71" s="832"/>
    </row>
    <row r="72" spans="1:23" s="826" customFormat="1" ht="30" x14ac:dyDescent="0.2">
      <c r="A72" s="818" t="s">
        <v>2814</v>
      </c>
      <c r="B72" s="847" t="s">
        <v>1556</v>
      </c>
      <c r="C72" s="819"/>
      <c r="D72" s="819"/>
      <c r="E72" s="820">
        <f>SUM(E73:E77)</f>
        <v>0</v>
      </c>
      <c r="F72" s="820">
        <f>SUM(F73:F77)</f>
        <v>0</v>
      </c>
      <c r="G72" s="821"/>
      <c r="H72" s="821"/>
      <c r="I72" s="819"/>
      <c r="J72" s="822"/>
      <c r="K72" s="819"/>
      <c r="L72" s="823">
        <f>SUM(L73:L77)</f>
        <v>0</v>
      </c>
      <c r="M72" s="819"/>
      <c r="N72" s="823">
        <f>SUM(N73:N77)</f>
        <v>0</v>
      </c>
      <c r="O72" s="819"/>
      <c r="P72" s="823">
        <f>SUM(P73:P77)</f>
        <v>0</v>
      </c>
      <c r="Q72" s="819"/>
      <c r="R72" s="823">
        <f>SUM(R73:R77)</f>
        <v>0</v>
      </c>
      <c r="S72" s="820"/>
      <c r="T72" s="820"/>
      <c r="U72" s="819"/>
      <c r="V72" s="823">
        <f>SUM(V73:V77)</f>
        <v>0</v>
      </c>
      <c r="W72" s="825"/>
    </row>
    <row r="73" spans="1:23" s="824" customFormat="1" ht="15" x14ac:dyDescent="0.2">
      <c r="A73" s="828" t="s">
        <v>2898</v>
      </c>
      <c r="B73" s="848"/>
      <c r="C73" s="785"/>
      <c r="D73" s="785"/>
      <c r="E73" s="786"/>
      <c r="F73" s="786"/>
      <c r="G73" s="829"/>
      <c r="H73" s="829"/>
      <c r="I73" s="785"/>
      <c r="J73" s="830">
        <f t="shared" si="17"/>
        <v>0</v>
      </c>
      <c r="K73" s="785"/>
      <c r="L73" s="831">
        <f t="shared" ref="L73:L80" si="31">K73*J73</f>
        <v>0</v>
      </c>
      <c r="M73" s="785"/>
      <c r="N73" s="831">
        <f t="shared" ref="N73:N80" si="32">M73*J73</f>
        <v>0</v>
      </c>
      <c r="O73" s="785"/>
      <c r="P73" s="831">
        <f t="shared" ref="P73:P80" si="33">O73*J73</f>
        <v>0</v>
      </c>
      <c r="Q73" s="785"/>
      <c r="R73" s="831">
        <f t="shared" ref="R73:R80" si="34">Q73*J73</f>
        <v>0</v>
      </c>
      <c r="S73" s="786"/>
      <c r="T73" s="786"/>
      <c r="U73" s="785">
        <f t="shared" ref="U73:V80" si="35">K73+M73+O73+Q73</f>
        <v>0</v>
      </c>
      <c r="V73" s="831">
        <f t="shared" si="35"/>
        <v>0</v>
      </c>
      <c r="W73" s="832"/>
    </row>
    <row r="74" spans="1:23" s="824" customFormat="1" ht="15" x14ac:dyDescent="0.2">
      <c r="A74" s="828" t="s">
        <v>2899</v>
      </c>
      <c r="B74" s="848"/>
      <c r="C74" s="785"/>
      <c r="D74" s="785"/>
      <c r="E74" s="786"/>
      <c r="F74" s="786"/>
      <c r="G74" s="829"/>
      <c r="H74" s="829"/>
      <c r="I74" s="785"/>
      <c r="J74" s="830">
        <f t="shared" si="17"/>
        <v>0</v>
      </c>
      <c r="K74" s="785"/>
      <c r="L74" s="831">
        <f t="shared" si="31"/>
        <v>0</v>
      </c>
      <c r="M74" s="785"/>
      <c r="N74" s="831">
        <f t="shared" si="32"/>
        <v>0</v>
      </c>
      <c r="O74" s="785"/>
      <c r="P74" s="831">
        <f t="shared" si="33"/>
        <v>0</v>
      </c>
      <c r="Q74" s="785"/>
      <c r="R74" s="831">
        <f t="shared" si="34"/>
        <v>0</v>
      </c>
      <c r="S74" s="786"/>
      <c r="T74" s="786"/>
      <c r="U74" s="785">
        <f t="shared" si="35"/>
        <v>0</v>
      </c>
      <c r="V74" s="831">
        <f t="shared" si="35"/>
        <v>0</v>
      </c>
      <c r="W74" s="832"/>
    </row>
    <row r="75" spans="1:23" s="824" customFormat="1" ht="15" x14ac:dyDescent="0.2">
      <c r="A75" s="828" t="s">
        <v>2900</v>
      </c>
      <c r="B75" s="848"/>
      <c r="C75" s="785"/>
      <c r="D75" s="785"/>
      <c r="E75" s="786"/>
      <c r="F75" s="786"/>
      <c r="G75" s="829"/>
      <c r="H75" s="829"/>
      <c r="I75" s="785"/>
      <c r="J75" s="830">
        <f t="shared" si="17"/>
        <v>0</v>
      </c>
      <c r="K75" s="785"/>
      <c r="L75" s="831">
        <f t="shared" si="31"/>
        <v>0</v>
      </c>
      <c r="M75" s="785"/>
      <c r="N75" s="831">
        <f t="shared" si="32"/>
        <v>0</v>
      </c>
      <c r="O75" s="785"/>
      <c r="P75" s="831">
        <f t="shared" si="33"/>
        <v>0</v>
      </c>
      <c r="Q75" s="785"/>
      <c r="R75" s="831">
        <f t="shared" si="34"/>
        <v>0</v>
      </c>
      <c r="S75" s="786"/>
      <c r="T75" s="786"/>
      <c r="U75" s="785">
        <f t="shared" si="35"/>
        <v>0</v>
      </c>
      <c r="V75" s="831">
        <f t="shared" si="35"/>
        <v>0</v>
      </c>
      <c r="W75" s="832"/>
    </row>
    <row r="76" spans="1:23" s="824" customFormat="1" ht="15" x14ac:dyDescent="0.2">
      <c r="A76" s="828" t="s">
        <v>2901</v>
      </c>
      <c r="B76" s="848"/>
      <c r="C76" s="785"/>
      <c r="D76" s="785"/>
      <c r="E76" s="786"/>
      <c r="F76" s="786"/>
      <c r="G76" s="829"/>
      <c r="H76" s="829"/>
      <c r="I76" s="785"/>
      <c r="J76" s="830">
        <f t="shared" si="17"/>
        <v>0</v>
      </c>
      <c r="K76" s="785"/>
      <c r="L76" s="831">
        <f t="shared" si="31"/>
        <v>0</v>
      </c>
      <c r="M76" s="785"/>
      <c r="N76" s="831">
        <f t="shared" si="32"/>
        <v>0</v>
      </c>
      <c r="O76" s="785"/>
      <c r="P76" s="831">
        <f t="shared" si="33"/>
        <v>0</v>
      </c>
      <c r="Q76" s="785"/>
      <c r="R76" s="831">
        <f t="shared" si="34"/>
        <v>0</v>
      </c>
      <c r="S76" s="786"/>
      <c r="T76" s="786"/>
      <c r="U76" s="785">
        <f t="shared" si="35"/>
        <v>0</v>
      </c>
      <c r="V76" s="831">
        <f t="shared" si="35"/>
        <v>0</v>
      </c>
      <c r="W76" s="832"/>
    </row>
    <row r="77" spans="1:23" s="824" customFormat="1" ht="15" x14ac:dyDescent="0.2">
      <c r="A77" s="828" t="s">
        <v>2902</v>
      </c>
      <c r="B77" s="848"/>
      <c r="C77" s="785"/>
      <c r="D77" s="785"/>
      <c r="E77" s="786"/>
      <c r="F77" s="786"/>
      <c r="G77" s="829"/>
      <c r="H77" s="829"/>
      <c r="I77" s="785"/>
      <c r="J77" s="830">
        <f t="shared" si="17"/>
        <v>0</v>
      </c>
      <c r="K77" s="785"/>
      <c r="L77" s="831">
        <f t="shared" si="31"/>
        <v>0</v>
      </c>
      <c r="M77" s="785"/>
      <c r="N77" s="831">
        <f t="shared" si="32"/>
        <v>0</v>
      </c>
      <c r="O77" s="785"/>
      <c r="P77" s="831">
        <f t="shared" si="33"/>
        <v>0</v>
      </c>
      <c r="Q77" s="785"/>
      <c r="R77" s="831">
        <f t="shared" si="34"/>
        <v>0</v>
      </c>
      <c r="S77" s="786"/>
      <c r="T77" s="786"/>
      <c r="U77" s="785">
        <f t="shared" si="35"/>
        <v>0</v>
      </c>
      <c r="V77" s="831">
        <f t="shared" si="35"/>
        <v>0</v>
      </c>
      <c r="W77" s="832"/>
    </row>
    <row r="78" spans="1:23" s="826" customFormat="1" ht="30" x14ac:dyDescent="0.2">
      <c r="A78" s="817" t="s">
        <v>2903</v>
      </c>
      <c r="B78" s="818" t="s">
        <v>3351</v>
      </c>
      <c r="C78" s="819"/>
      <c r="D78" s="819"/>
      <c r="E78" s="820">
        <f>SUM(E79:E80)</f>
        <v>0</v>
      </c>
      <c r="F78" s="820">
        <f>SUM(F79:F80)</f>
        <v>0</v>
      </c>
      <c r="G78" s="821"/>
      <c r="H78" s="821"/>
      <c r="I78" s="819"/>
      <c r="J78" s="823"/>
      <c r="K78" s="819"/>
      <c r="L78" s="823">
        <f>SUM(L79:L80)</f>
        <v>0</v>
      </c>
      <c r="M78" s="819"/>
      <c r="N78" s="823">
        <f>SUM(N79:N80)</f>
        <v>0</v>
      </c>
      <c r="O78" s="819"/>
      <c r="P78" s="823">
        <f>SUM(P79:P80)</f>
        <v>0</v>
      </c>
      <c r="Q78" s="819"/>
      <c r="R78" s="823">
        <f>SUM(R79:R80)</f>
        <v>0</v>
      </c>
      <c r="S78" s="820"/>
      <c r="T78" s="820"/>
      <c r="U78" s="820"/>
      <c r="V78" s="823">
        <f>SUM(V79:V80)</f>
        <v>0</v>
      </c>
      <c r="W78" s="825"/>
    </row>
    <row r="79" spans="1:23" s="824" customFormat="1" ht="30" x14ac:dyDescent="0.2">
      <c r="A79" s="849" t="s">
        <v>3352</v>
      </c>
      <c r="B79" s="850" t="s">
        <v>3950</v>
      </c>
      <c r="C79" s="785"/>
      <c r="D79" s="785"/>
      <c r="E79" s="786"/>
      <c r="F79" s="786"/>
      <c r="G79" s="829"/>
      <c r="H79" s="829"/>
      <c r="I79" s="785"/>
      <c r="J79" s="830">
        <f t="shared" si="17"/>
        <v>0</v>
      </c>
      <c r="K79" s="785"/>
      <c r="L79" s="831">
        <f t="shared" si="31"/>
        <v>0</v>
      </c>
      <c r="M79" s="785"/>
      <c r="N79" s="831">
        <f t="shared" si="32"/>
        <v>0</v>
      </c>
      <c r="O79" s="785"/>
      <c r="P79" s="831">
        <f t="shared" si="33"/>
        <v>0</v>
      </c>
      <c r="Q79" s="785"/>
      <c r="R79" s="831">
        <f t="shared" si="34"/>
        <v>0</v>
      </c>
      <c r="S79" s="786"/>
      <c r="T79" s="786"/>
      <c r="U79" s="785">
        <f t="shared" si="35"/>
        <v>0</v>
      </c>
      <c r="V79" s="831">
        <f t="shared" si="35"/>
        <v>0</v>
      </c>
      <c r="W79" s="832"/>
    </row>
    <row r="80" spans="1:23" s="824" customFormat="1" ht="15" x14ac:dyDescent="0.2">
      <c r="A80" s="849" t="s">
        <v>3353</v>
      </c>
      <c r="B80" s="850" t="s">
        <v>3354</v>
      </c>
      <c r="C80" s="785"/>
      <c r="D80" s="785"/>
      <c r="E80" s="786"/>
      <c r="F80" s="786"/>
      <c r="G80" s="829"/>
      <c r="H80" s="829"/>
      <c r="I80" s="785"/>
      <c r="J80" s="830">
        <f t="shared" si="17"/>
        <v>0</v>
      </c>
      <c r="K80" s="785"/>
      <c r="L80" s="831">
        <f t="shared" si="31"/>
        <v>0</v>
      </c>
      <c r="M80" s="785"/>
      <c r="N80" s="831">
        <f t="shared" si="32"/>
        <v>0</v>
      </c>
      <c r="O80" s="785"/>
      <c r="P80" s="831">
        <f t="shared" si="33"/>
        <v>0</v>
      </c>
      <c r="Q80" s="785"/>
      <c r="R80" s="831">
        <f t="shared" si="34"/>
        <v>0</v>
      </c>
      <c r="S80" s="786"/>
      <c r="T80" s="786"/>
      <c r="U80" s="785">
        <f t="shared" si="35"/>
        <v>0</v>
      </c>
      <c r="V80" s="831">
        <f t="shared" si="35"/>
        <v>0</v>
      </c>
      <c r="W80" s="832"/>
    </row>
    <row r="81" spans="1:23" s="826" customFormat="1" ht="15" x14ac:dyDescent="0.2">
      <c r="A81" s="818"/>
      <c r="B81" s="843" t="s">
        <v>3</v>
      </c>
      <c r="C81" s="819"/>
      <c r="D81" s="819"/>
      <c r="E81" s="820">
        <f>E52</f>
        <v>0</v>
      </c>
      <c r="F81" s="820">
        <f>F52</f>
        <v>0</v>
      </c>
      <c r="G81" s="821"/>
      <c r="H81" s="821"/>
      <c r="I81" s="819"/>
      <c r="J81" s="822"/>
      <c r="K81" s="819"/>
      <c r="L81" s="823">
        <f>L52</f>
        <v>0</v>
      </c>
      <c r="M81" s="819"/>
      <c r="N81" s="823">
        <f>N52</f>
        <v>0</v>
      </c>
      <c r="O81" s="819"/>
      <c r="P81" s="823">
        <f>P52</f>
        <v>0</v>
      </c>
      <c r="Q81" s="819"/>
      <c r="R81" s="823">
        <f>R52</f>
        <v>0</v>
      </c>
      <c r="S81" s="820"/>
      <c r="T81" s="820"/>
      <c r="U81" s="819"/>
      <c r="V81" s="823">
        <f>V52</f>
        <v>0</v>
      </c>
      <c r="W81" s="825"/>
    </row>
    <row r="82" spans="1:23" s="824" customFormat="1" ht="15" x14ac:dyDescent="0.2">
      <c r="A82" s="844"/>
      <c r="B82" s="828"/>
      <c r="C82" s="785"/>
      <c r="D82" s="785"/>
      <c r="E82" s="786"/>
      <c r="F82" s="786"/>
      <c r="G82" s="829"/>
      <c r="H82" s="829"/>
      <c r="I82" s="785"/>
      <c r="J82" s="830"/>
      <c r="K82" s="785"/>
      <c r="L82" s="831"/>
      <c r="M82" s="785"/>
      <c r="N82" s="831"/>
      <c r="O82" s="785"/>
      <c r="P82" s="831"/>
      <c r="Q82" s="785"/>
      <c r="R82" s="831"/>
      <c r="S82" s="786"/>
      <c r="T82" s="786"/>
      <c r="U82" s="785"/>
      <c r="V82" s="831"/>
      <c r="W82" s="832"/>
    </row>
    <row r="83" spans="1:23" s="824" customFormat="1" ht="15" x14ac:dyDescent="0.2">
      <c r="A83" s="818" t="s">
        <v>604</v>
      </c>
      <c r="B83" s="818" t="s">
        <v>151</v>
      </c>
      <c r="C83" s="851"/>
      <c r="D83" s="851"/>
      <c r="E83" s="820">
        <f>E84+E90+E97+E98+E99+E110</f>
        <v>0</v>
      </c>
      <c r="F83" s="820">
        <f>F84+F90+F97+F98+F99+F110</f>
        <v>0</v>
      </c>
      <c r="G83" s="852"/>
      <c r="H83" s="852"/>
      <c r="I83" s="851"/>
      <c r="J83" s="853"/>
      <c r="K83" s="851"/>
      <c r="L83" s="823">
        <f>L84+L90+L97+L98+L99+L110</f>
        <v>0</v>
      </c>
      <c r="M83" s="819"/>
      <c r="N83" s="823">
        <f>N84+N90+N97+N98+N99+N110</f>
        <v>0</v>
      </c>
      <c r="O83" s="819"/>
      <c r="P83" s="823">
        <f>P84+P90+P97+P98+P99+P110</f>
        <v>0</v>
      </c>
      <c r="Q83" s="819"/>
      <c r="R83" s="823">
        <f>R84+R90+R97+R98+R99+R110</f>
        <v>0</v>
      </c>
      <c r="S83" s="820"/>
      <c r="T83" s="820"/>
      <c r="U83" s="819"/>
      <c r="V83" s="823">
        <f>V84+V90+V97+V98+V99+V110</f>
        <v>0</v>
      </c>
      <c r="W83" s="845"/>
    </row>
    <row r="84" spans="1:23" s="826" customFormat="1" ht="15" x14ac:dyDescent="0.2">
      <c r="A84" s="818" t="s">
        <v>605</v>
      </c>
      <c r="B84" s="818" t="s">
        <v>152</v>
      </c>
      <c r="C84" s="819"/>
      <c r="D84" s="819"/>
      <c r="E84" s="820">
        <f>SUM(E85:E89)</f>
        <v>0</v>
      </c>
      <c r="F84" s="820">
        <f>SUM(F85:F89)</f>
        <v>0</v>
      </c>
      <c r="G84" s="821"/>
      <c r="H84" s="821"/>
      <c r="I84" s="819"/>
      <c r="J84" s="822"/>
      <c r="K84" s="819"/>
      <c r="L84" s="823">
        <f>SUM(L85:L89)</f>
        <v>0</v>
      </c>
      <c r="M84" s="819"/>
      <c r="N84" s="823">
        <f>SUM(N85:N89)</f>
        <v>0</v>
      </c>
      <c r="O84" s="819"/>
      <c r="P84" s="823">
        <f>SUM(P85:P89)</f>
        <v>0</v>
      </c>
      <c r="Q84" s="819"/>
      <c r="R84" s="823">
        <f>SUM(R85:R89)</f>
        <v>0</v>
      </c>
      <c r="S84" s="820"/>
      <c r="T84" s="820"/>
      <c r="U84" s="819"/>
      <c r="V84" s="823">
        <f>SUM(V85:V89)</f>
        <v>0</v>
      </c>
      <c r="W84" s="825"/>
    </row>
    <row r="85" spans="1:23" s="824" customFormat="1" ht="15" x14ac:dyDescent="0.2">
      <c r="A85" s="828" t="s">
        <v>606</v>
      </c>
      <c r="B85" s="828" t="s">
        <v>2691</v>
      </c>
      <c r="C85" s="785"/>
      <c r="D85" s="785"/>
      <c r="E85" s="786"/>
      <c r="F85" s="786"/>
      <c r="G85" s="829"/>
      <c r="H85" s="829"/>
      <c r="I85" s="785"/>
      <c r="J85" s="830">
        <f t="shared" ref="J85:J109" si="36">I85/100000</f>
        <v>0</v>
      </c>
      <c r="K85" s="785"/>
      <c r="L85" s="831">
        <f>K85*J85</f>
        <v>0</v>
      </c>
      <c r="M85" s="785"/>
      <c r="N85" s="831">
        <f>M85*J85</f>
        <v>0</v>
      </c>
      <c r="O85" s="785"/>
      <c r="P85" s="831">
        <f>O85*J85</f>
        <v>0</v>
      </c>
      <c r="Q85" s="785"/>
      <c r="R85" s="831">
        <f>Q85*J85</f>
        <v>0</v>
      </c>
      <c r="S85" s="786"/>
      <c r="T85" s="786"/>
      <c r="U85" s="785">
        <f t="shared" ref="U85:V89" si="37">K85+M85+O85+Q85</f>
        <v>0</v>
      </c>
      <c r="V85" s="831">
        <f t="shared" si="37"/>
        <v>0</v>
      </c>
      <c r="W85" s="832"/>
    </row>
    <row r="86" spans="1:23" s="824" customFormat="1" ht="15" x14ac:dyDescent="0.2">
      <c r="A86" s="828" t="s">
        <v>608</v>
      </c>
      <c r="B86" s="828" t="s">
        <v>611</v>
      </c>
      <c r="C86" s="785"/>
      <c r="D86" s="785"/>
      <c r="E86" s="786"/>
      <c r="F86" s="786"/>
      <c r="G86" s="829"/>
      <c r="H86" s="829"/>
      <c r="I86" s="785"/>
      <c r="J86" s="830">
        <f t="shared" si="36"/>
        <v>0</v>
      </c>
      <c r="K86" s="785"/>
      <c r="L86" s="831">
        <f>K86*J86</f>
        <v>0</v>
      </c>
      <c r="M86" s="785"/>
      <c r="N86" s="831">
        <f>M86*J86</f>
        <v>0</v>
      </c>
      <c r="O86" s="785"/>
      <c r="P86" s="831">
        <f>O86*J86</f>
        <v>0</v>
      </c>
      <c r="Q86" s="785"/>
      <c r="R86" s="831">
        <f>Q86*J86</f>
        <v>0</v>
      </c>
      <c r="S86" s="786"/>
      <c r="T86" s="786"/>
      <c r="U86" s="785">
        <f t="shared" si="37"/>
        <v>0</v>
      </c>
      <c r="V86" s="831">
        <f t="shared" si="37"/>
        <v>0</v>
      </c>
      <c r="W86" s="832"/>
    </row>
    <row r="87" spans="1:23" s="824" customFormat="1" ht="45" x14ac:dyDescent="0.2">
      <c r="A87" s="828" t="s">
        <v>610</v>
      </c>
      <c r="B87" s="828" t="s">
        <v>3977</v>
      </c>
      <c r="C87" s="785"/>
      <c r="D87" s="785"/>
      <c r="E87" s="786"/>
      <c r="F87" s="786"/>
      <c r="G87" s="829"/>
      <c r="H87" s="829"/>
      <c r="I87" s="785"/>
      <c r="J87" s="830">
        <f t="shared" si="36"/>
        <v>0</v>
      </c>
      <c r="K87" s="785"/>
      <c r="L87" s="831">
        <f>K87*J87</f>
        <v>0</v>
      </c>
      <c r="M87" s="785"/>
      <c r="N87" s="831">
        <f>M87*J87</f>
        <v>0</v>
      </c>
      <c r="O87" s="785"/>
      <c r="P87" s="831">
        <f>O87*J87</f>
        <v>0</v>
      </c>
      <c r="Q87" s="785"/>
      <c r="R87" s="831">
        <f>Q87*J87</f>
        <v>0</v>
      </c>
      <c r="S87" s="786"/>
      <c r="T87" s="786"/>
      <c r="U87" s="785">
        <f t="shared" si="37"/>
        <v>0</v>
      </c>
      <c r="V87" s="831">
        <f t="shared" si="37"/>
        <v>0</v>
      </c>
      <c r="W87" s="832"/>
    </row>
    <row r="88" spans="1:23" s="824" customFormat="1" ht="15" x14ac:dyDescent="0.2">
      <c r="A88" s="828" t="s">
        <v>612</v>
      </c>
      <c r="B88" s="828" t="s">
        <v>2692</v>
      </c>
      <c r="C88" s="785"/>
      <c r="D88" s="785"/>
      <c r="E88" s="786"/>
      <c r="F88" s="786"/>
      <c r="G88" s="829"/>
      <c r="H88" s="829"/>
      <c r="I88" s="785"/>
      <c r="J88" s="830">
        <f t="shared" si="36"/>
        <v>0</v>
      </c>
      <c r="K88" s="785"/>
      <c r="L88" s="831">
        <f>K88*J88</f>
        <v>0</v>
      </c>
      <c r="M88" s="785"/>
      <c r="N88" s="831">
        <f>M88*J88</f>
        <v>0</v>
      </c>
      <c r="O88" s="785"/>
      <c r="P88" s="831">
        <f>O88*J88</f>
        <v>0</v>
      </c>
      <c r="Q88" s="785"/>
      <c r="R88" s="831">
        <f>Q88*J88</f>
        <v>0</v>
      </c>
      <c r="S88" s="786"/>
      <c r="T88" s="786"/>
      <c r="U88" s="785">
        <f t="shared" si="37"/>
        <v>0</v>
      </c>
      <c r="V88" s="831">
        <f t="shared" si="37"/>
        <v>0</v>
      </c>
      <c r="W88" s="832"/>
    </row>
    <row r="89" spans="1:23" s="824" customFormat="1" ht="30" x14ac:dyDescent="0.2">
      <c r="A89" s="828" t="s">
        <v>614</v>
      </c>
      <c r="B89" s="828" t="s">
        <v>2693</v>
      </c>
      <c r="C89" s="785"/>
      <c r="D89" s="785"/>
      <c r="E89" s="786"/>
      <c r="F89" s="786"/>
      <c r="G89" s="829"/>
      <c r="H89" s="829"/>
      <c r="I89" s="785"/>
      <c r="J89" s="830">
        <f t="shared" si="36"/>
        <v>0</v>
      </c>
      <c r="K89" s="785"/>
      <c r="L89" s="831">
        <f>K89*J89</f>
        <v>0</v>
      </c>
      <c r="M89" s="785"/>
      <c r="N89" s="831">
        <f>M89*J89</f>
        <v>0</v>
      </c>
      <c r="O89" s="785"/>
      <c r="P89" s="831">
        <f>O89*J89</f>
        <v>0</v>
      </c>
      <c r="Q89" s="785"/>
      <c r="R89" s="831">
        <f>Q89*J89</f>
        <v>0</v>
      </c>
      <c r="S89" s="786"/>
      <c r="T89" s="786"/>
      <c r="U89" s="785">
        <f t="shared" si="37"/>
        <v>0</v>
      </c>
      <c r="V89" s="831">
        <f t="shared" si="37"/>
        <v>0</v>
      </c>
      <c r="W89" s="832"/>
    </row>
    <row r="90" spans="1:23" s="826" customFormat="1" ht="15" x14ac:dyDescent="0.2">
      <c r="A90" s="818" t="s">
        <v>618</v>
      </c>
      <c r="B90" s="818" t="s">
        <v>158</v>
      </c>
      <c r="C90" s="819"/>
      <c r="D90" s="819"/>
      <c r="E90" s="820">
        <f>SUM(E91:E96)</f>
        <v>0</v>
      </c>
      <c r="F90" s="820">
        <f>SUM(F91:F96)</f>
        <v>0</v>
      </c>
      <c r="G90" s="821"/>
      <c r="H90" s="821"/>
      <c r="I90" s="819"/>
      <c r="J90" s="822"/>
      <c r="K90" s="819"/>
      <c r="L90" s="823">
        <f>SUM(L91:L96)</f>
        <v>0</v>
      </c>
      <c r="M90" s="819"/>
      <c r="N90" s="823">
        <f>SUM(N91:N96)</f>
        <v>0</v>
      </c>
      <c r="O90" s="819"/>
      <c r="P90" s="823">
        <f>SUM(P91:P96)</f>
        <v>0</v>
      </c>
      <c r="Q90" s="819"/>
      <c r="R90" s="823">
        <f>SUM(R91:R96)</f>
        <v>0</v>
      </c>
      <c r="S90" s="820"/>
      <c r="T90" s="820"/>
      <c r="U90" s="819"/>
      <c r="V90" s="823">
        <f>SUM(V91:V96)</f>
        <v>0</v>
      </c>
      <c r="W90" s="825"/>
    </row>
    <row r="91" spans="1:23" s="824" customFormat="1" ht="15" x14ac:dyDescent="0.2">
      <c r="A91" s="828" t="s">
        <v>619</v>
      </c>
      <c r="B91" s="935" t="s">
        <v>3873</v>
      </c>
      <c r="C91" s="785"/>
      <c r="D91" s="785"/>
      <c r="E91" s="786"/>
      <c r="F91" s="786"/>
      <c r="G91" s="829"/>
      <c r="H91" s="829"/>
      <c r="I91" s="785"/>
      <c r="J91" s="830">
        <f t="shared" si="36"/>
        <v>0</v>
      </c>
      <c r="K91" s="785"/>
      <c r="L91" s="831">
        <f t="shared" ref="L91:L98" si="38">K91*J91</f>
        <v>0</v>
      </c>
      <c r="M91" s="785"/>
      <c r="N91" s="831">
        <f t="shared" ref="N91:N98" si="39">M91*J91</f>
        <v>0</v>
      </c>
      <c r="O91" s="785"/>
      <c r="P91" s="831">
        <f t="shared" ref="P91:P98" si="40">O91*J91</f>
        <v>0</v>
      </c>
      <c r="Q91" s="785"/>
      <c r="R91" s="831">
        <f t="shared" ref="R91:R98" si="41">Q91*J91</f>
        <v>0</v>
      </c>
      <c r="S91" s="786"/>
      <c r="T91" s="786"/>
      <c r="U91" s="785">
        <f t="shared" ref="U91:V98" si="42">K91+M91+O91+Q91</f>
        <v>0</v>
      </c>
      <c r="V91" s="831">
        <f t="shared" si="42"/>
        <v>0</v>
      </c>
      <c r="W91" s="832"/>
    </row>
    <row r="92" spans="1:23" s="824" customFormat="1" ht="60" x14ac:dyDescent="0.2">
      <c r="A92" s="828" t="s">
        <v>620</v>
      </c>
      <c r="B92" s="828" t="s">
        <v>2694</v>
      </c>
      <c r="C92" s="785"/>
      <c r="D92" s="785"/>
      <c r="E92" s="786"/>
      <c r="F92" s="786"/>
      <c r="G92" s="829"/>
      <c r="H92" s="829"/>
      <c r="I92" s="785"/>
      <c r="J92" s="830">
        <f t="shared" si="36"/>
        <v>0</v>
      </c>
      <c r="K92" s="785"/>
      <c r="L92" s="831">
        <f t="shared" si="38"/>
        <v>0</v>
      </c>
      <c r="M92" s="785"/>
      <c r="N92" s="831">
        <f t="shared" si="39"/>
        <v>0</v>
      </c>
      <c r="O92" s="785"/>
      <c r="P92" s="831">
        <f t="shared" si="40"/>
        <v>0</v>
      </c>
      <c r="Q92" s="785"/>
      <c r="R92" s="831">
        <f t="shared" si="41"/>
        <v>0</v>
      </c>
      <c r="S92" s="786"/>
      <c r="T92" s="786"/>
      <c r="U92" s="785">
        <f t="shared" si="42"/>
        <v>0</v>
      </c>
      <c r="V92" s="831">
        <f t="shared" si="42"/>
        <v>0</v>
      </c>
      <c r="W92" s="832"/>
    </row>
    <row r="93" spans="1:23" s="824" customFormat="1" ht="30" x14ac:dyDescent="0.2">
      <c r="A93" s="828" t="s">
        <v>622</v>
      </c>
      <c r="B93" s="936" t="s">
        <v>3355</v>
      </c>
      <c r="C93" s="785"/>
      <c r="D93" s="785"/>
      <c r="E93" s="786"/>
      <c r="F93" s="786"/>
      <c r="G93" s="829"/>
      <c r="H93" s="829"/>
      <c r="I93" s="785"/>
      <c r="J93" s="830">
        <f t="shared" si="36"/>
        <v>0</v>
      </c>
      <c r="K93" s="785"/>
      <c r="L93" s="831">
        <f t="shared" si="38"/>
        <v>0</v>
      </c>
      <c r="M93" s="785"/>
      <c r="N93" s="831">
        <f t="shared" si="39"/>
        <v>0</v>
      </c>
      <c r="O93" s="785"/>
      <c r="P93" s="831">
        <f t="shared" si="40"/>
        <v>0</v>
      </c>
      <c r="Q93" s="785"/>
      <c r="R93" s="831">
        <f t="shared" si="41"/>
        <v>0</v>
      </c>
      <c r="S93" s="786"/>
      <c r="T93" s="786"/>
      <c r="U93" s="785">
        <f t="shared" si="42"/>
        <v>0</v>
      </c>
      <c r="V93" s="831">
        <f t="shared" si="42"/>
        <v>0</v>
      </c>
      <c r="W93" s="832"/>
    </row>
    <row r="94" spans="1:23" s="824" customFormat="1" ht="30" x14ac:dyDescent="0.2">
      <c r="A94" s="828" t="s">
        <v>624</v>
      </c>
      <c r="B94" s="828" t="s">
        <v>2695</v>
      </c>
      <c r="C94" s="785"/>
      <c r="D94" s="785"/>
      <c r="E94" s="786"/>
      <c r="F94" s="786"/>
      <c r="G94" s="829"/>
      <c r="H94" s="829"/>
      <c r="I94" s="785"/>
      <c r="J94" s="830">
        <f t="shared" si="36"/>
        <v>0</v>
      </c>
      <c r="K94" s="785"/>
      <c r="L94" s="831">
        <f t="shared" si="38"/>
        <v>0</v>
      </c>
      <c r="M94" s="785"/>
      <c r="N94" s="831">
        <f t="shared" si="39"/>
        <v>0</v>
      </c>
      <c r="O94" s="785"/>
      <c r="P94" s="831">
        <f t="shared" si="40"/>
        <v>0</v>
      </c>
      <c r="Q94" s="785"/>
      <c r="R94" s="831">
        <f t="shared" si="41"/>
        <v>0</v>
      </c>
      <c r="S94" s="786"/>
      <c r="T94" s="786"/>
      <c r="U94" s="785">
        <f t="shared" si="42"/>
        <v>0</v>
      </c>
      <c r="V94" s="831">
        <f t="shared" si="42"/>
        <v>0</v>
      </c>
      <c r="W94" s="832"/>
    </row>
    <row r="95" spans="1:23" s="824" customFormat="1" ht="60" x14ac:dyDescent="0.2">
      <c r="A95" s="828" t="s">
        <v>626</v>
      </c>
      <c r="B95" s="828" t="s">
        <v>2696</v>
      </c>
      <c r="C95" s="785"/>
      <c r="D95" s="785"/>
      <c r="E95" s="786"/>
      <c r="F95" s="786"/>
      <c r="G95" s="829"/>
      <c r="H95" s="829"/>
      <c r="I95" s="785"/>
      <c r="J95" s="830">
        <f t="shared" si="36"/>
        <v>0</v>
      </c>
      <c r="K95" s="785"/>
      <c r="L95" s="831">
        <f t="shared" si="38"/>
        <v>0</v>
      </c>
      <c r="M95" s="785"/>
      <c r="N95" s="831">
        <f t="shared" si="39"/>
        <v>0</v>
      </c>
      <c r="O95" s="785"/>
      <c r="P95" s="831">
        <f t="shared" si="40"/>
        <v>0</v>
      </c>
      <c r="Q95" s="785"/>
      <c r="R95" s="831">
        <f t="shared" si="41"/>
        <v>0</v>
      </c>
      <c r="S95" s="786"/>
      <c r="T95" s="786"/>
      <c r="U95" s="785">
        <f t="shared" si="42"/>
        <v>0</v>
      </c>
      <c r="V95" s="831">
        <f t="shared" si="42"/>
        <v>0</v>
      </c>
      <c r="W95" s="832"/>
    </row>
    <row r="96" spans="1:23" s="824" customFormat="1" ht="15" x14ac:dyDescent="0.2">
      <c r="A96" s="828" t="s">
        <v>2815</v>
      </c>
      <c r="B96" s="828" t="s">
        <v>2697</v>
      </c>
      <c r="C96" s="785"/>
      <c r="D96" s="785"/>
      <c r="E96" s="786"/>
      <c r="F96" s="786"/>
      <c r="G96" s="829"/>
      <c r="H96" s="829"/>
      <c r="I96" s="785"/>
      <c r="J96" s="830">
        <f t="shared" si="36"/>
        <v>0</v>
      </c>
      <c r="K96" s="785"/>
      <c r="L96" s="831">
        <f t="shared" si="38"/>
        <v>0</v>
      </c>
      <c r="M96" s="785"/>
      <c r="N96" s="831">
        <f t="shared" si="39"/>
        <v>0</v>
      </c>
      <c r="O96" s="785"/>
      <c r="P96" s="831">
        <f t="shared" si="40"/>
        <v>0</v>
      </c>
      <c r="Q96" s="785"/>
      <c r="R96" s="831">
        <f t="shared" si="41"/>
        <v>0</v>
      </c>
      <c r="S96" s="786"/>
      <c r="T96" s="786"/>
      <c r="U96" s="785">
        <f t="shared" si="42"/>
        <v>0</v>
      </c>
      <c r="V96" s="831">
        <f t="shared" si="42"/>
        <v>0</v>
      </c>
      <c r="W96" s="832"/>
    </row>
    <row r="97" spans="1:23" s="826" customFormat="1" ht="30" x14ac:dyDescent="0.2">
      <c r="A97" s="817" t="s">
        <v>627</v>
      </c>
      <c r="B97" s="818" t="s">
        <v>2766</v>
      </c>
      <c r="C97" s="819"/>
      <c r="D97" s="819"/>
      <c r="E97" s="820"/>
      <c r="F97" s="820"/>
      <c r="G97" s="821"/>
      <c r="H97" s="821"/>
      <c r="I97" s="819"/>
      <c r="J97" s="822">
        <f t="shared" si="36"/>
        <v>0</v>
      </c>
      <c r="K97" s="819"/>
      <c r="L97" s="823">
        <f t="shared" si="38"/>
        <v>0</v>
      </c>
      <c r="M97" s="819"/>
      <c r="N97" s="823">
        <f t="shared" si="39"/>
        <v>0</v>
      </c>
      <c r="O97" s="819"/>
      <c r="P97" s="823">
        <f t="shared" si="40"/>
        <v>0</v>
      </c>
      <c r="Q97" s="819"/>
      <c r="R97" s="823">
        <f t="shared" si="41"/>
        <v>0</v>
      </c>
      <c r="S97" s="820"/>
      <c r="T97" s="820"/>
      <c r="U97" s="819">
        <f t="shared" si="42"/>
        <v>0</v>
      </c>
      <c r="V97" s="823">
        <f t="shared" si="42"/>
        <v>0</v>
      </c>
      <c r="W97" s="825"/>
    </row>
    <row r="98" spans="1:23" s="826" customFormat="1" ht="15" x14ac:dyDescent="0.2">
      <c r="A98" s="817" t="s">
        <v>629</v>
      </c>
      <c r="B98" s="818" t="s">
        <v>160</v>
      </c>
      <c r="C98" s="819"/>
      <c r="D98" s="819"/>
      <c r="E98" s="820"/>
      <c r="F98" s="820"/>
      <c r="G98" s="821"/>
      <c r="H98" s="821"/>
      <c r="I98" s="819"/>
      <c r="J98" s="822">
        <f t="shared" si="36"/>
        <v>0</v>
      </c>
      <c r="K98" s="819"/>
      <c r="L98" s="823">
        <f t="shared" si="38"/>
        <v>0</v>
      </c>
      <c r="M98" s="819"/>
      <c r="N98" s="823">
        <f t="shared" si="39"/>
        <v>0</v>
      </c>
      <c r="O98" s="819"/>
      <c r="P98" s="823">
        <f t="shared" si="40"/>
        <v>0</v>
      </c>
      <c r="Q98" s="819"/>
      <c r="R98" s="823">
        <f t="shared" si="41"/>
        <v>0</v>
      </c>
      <c r="S98" s="820"/>
      <c r="T98" s="820"/>
      <c r="U98" s="819">
        <f t="shared" si="42"/>
        <v>0</v>
      </c>
      <c r="V98" s="823">
        <f t="shared" si="42"/>
        <v>0</v>
      </c>
      <c r="W98" s="825"/>
    </row>
    <row r="99" spans="1:23" s="826" customFormat="1" ht="30" x14ac:dyDescent="0.2">
      <c r="A99" s="818" t="s">
        <v>630</v>
      </c>
      <c r="B99" s="818" t="s">
        <v>2802</v>
      </c>
      <c r="C99" s="819"/>
      <c r="D99" s="819"/>
      <c r="E99" s="820">
        <f>SUM(E100:E104)</f>
        <v>0</v>
      </c>
      <c r="F99" s="820">
        <f>SUM(F100:F104)</f>
        <v>0</v>
      </c>
      <c r="G99" s="821"/>
      <c r="H99" s="821"/>
      <c r="I99" s="819"/>
      <c r="J99" s="822"/>
      <c r="K99" s="819"/>
      <c r="L99" s="823">
        <f>SUM(L100:L104)</f>
        <v>0</v>
      </c>
      <c r="M99" s="819"/>
      <c r="N99" s="823">
        <f>SUM(N100:N104)</f>
        <v>0</v>
      </c>
      <c r="O99" s="819"/>
      <c r="P99" s="823">
        <f>SUM(P100:P104)</f>
        <v>0</v>
      </c>
      <c r="Q99" s="819"/>
      <c r="R99" s="823">
        <f>SUM(R100:R104)</f>
        <v>0</v>
      </c>
      <c r="S99" s="820"/>
      <c r="T99" s="820"/>
      <c r="U99" s="819"/>
      <c r="V99" s="823">
        <f>SUM(V100:V104)</f>
        <v>0</v>
      </c>
      <c r="W99" s="825"/>
    </row>
    <row r="100" spans="1:23" s="824" customFormat="1" ht="15" x14ac:dyDescent="0.2">
      <c r="A100" s="828" t="s">
        <v>1769</v>
      </c>
      <c r="B100" s="828" t="s">
        <v>2811</v>
      </c>
      <c r="C100" s="785"/>
      <c r="D100" s="785"/>
      <c r="E100" s="786"/>
      <c r="F100" s="786"/>
      <c r="G100" s="829"/>
      <c r="H100" s="829"/>
      <c r="I100" s="785"/>
      <c r="J100" s="830">
        <f t="shared" si="36"/>
        <v>0</v>
      </c>
      <c r="K100" s="785"/>
      <c r="L100" s="831">
        <f>K100*J100</f>
        <v>0</v>
      </c>
      <c r="M100" s="785"/>
      <c r="N100" s="831">
        <f>M100*J100</f>
        <v>0</v>
      </c>
      <c r="O100" s="785"/>
      <c r="P100" s="831">
        <f>O100*J100</f>
        <v>0</v>
      </c>
      <c r="Q100" s="785"/>
      <c r="R100" s="831">
        <f>Q100*J100</f>
        <v>0</v>
      </c>
      <c r="S100" s="786"/>
      <c r="T100" s="786"/>
      <c r="U100" s="785">
        <f t="shared" ref="U100:V103" si="43">K100+M100+O100+Q100</f>
        <v>0</v>
      </c>
      <c r="V100" s="831">
        <f t="shared" si="43"/>
        <v>0</v>
      </c>
      <c r="W100" s="832"/>
    </row>
    <row r="101" spans="1:23" s="824" customFormat="1" ht="15" x14ac:dyDescent="0.2">
      <c r="A101" s="828" t="s">
        <v>1770</v>
      </c>
      <c r="B101" s="828" t="s">
        <v>2812</v>
      </c>
      <c r="C101" s="785"/>
      <c r="D101" s="785"/>
      <c r="E101" s="786"/>
      <c r="F101" s="786"/>
      <c r="G101" s="829"/>
      <c r="H101" s="829"/>
      <c r="I101" s="785"/>
      <c r="J101" s="830">
        <f t="shared" si="36"/>
        <v>0</v>
      </c>
      <c r="K101" s="785"/>
      <c r="L101" s="831">
        <f>K101*J101</f>
        <v>0</v>
      </c>
      <c r="M101" s="785"/>
      <c r="N101" s="831">
        <f>M101*J101</f>
        <v>0</v>
      </c>
      <c r="O101" s="785"/>
      <c r="P101" s="831">
        <f>O101*J101</f>
        <v>0</v>
      </c>
      <c r="Q101" s="785"/>
      <c r="R101" s="831">
        <f>Q101*J101</f>
        <v>0</v>
      </c>
      <c r="S101" s="786"/>
      <c r="T101" s="786"/>
      <c r="U101" s="785">
        <f t="shared" si="43"/>
        <v>0</v>
      </c>
      <c r="V101" s="831">
        <f t="shared" si="43"/>
        <v>0</v>
      </c>
      <c r="W101" s="832"/>
    </row>
    <row r="102" spans="1:23" s="824" customFormat="1" ht="15" x14ac:dyDescent="0.2">
      <c r="A102" s="828" t="s">
        <v>1771</v>
      </c>
      <c r="B102" s="828" t="s">
        <v>304</v>
      </c>
      <c r="C102" s="785"/>
      <c r="D102" s="785"/>
      <c r="E102" s="786"/>
      <c r="F102" s="786"/>
      <c r="G102" s="829"/>
      <c r="H102" s="829"/>
      <c r="I102" s="785"/>
      <c r="J102" s="830">
        <f t="shared" si="36"/>
        <v>0</v>
      </c>
      <c r="K102" s="785"/>
      <c r="L102" s="831">
        <f>K102*J102</f>
        <v>0</v>
      </c>
      <c r="M102" s="785"/>
      <c r="N102" s="831">
        <f>M102*J102</f>
        <v>0</v>
      </c>
      <c r="O102" s="785"/>
      <c r="P102" s="831">
        <f>O102*J102</f>
        <v>0</v>
      </c>
      <c r="Q102" s="785"/>
      <c r="R102" s="831">
        <f>Q102*J102</f>
        <v>0</v>
      </c>
      <c r="S102" s="786"/>
      <c r="T102" s="786"/>
      <c r="U102" s="785">
        <f t="shared" si="43"/>
        <v>0</v>
      </c>
      <c r="V102" s="831">
        <f t="shared" si="43"/>
        <v>0</v>
      </c>
      <c r="W102" s="832"/>
    </row>
    <row r="103" spans="1:23" s="824" customFormat="1" ht="45" x14ac:dyDescent="0.2">
      <c r="A103" s="828" t="s">
        <v>1772</v>
      </c>
      <c r="B103" s="828" t="s">
        <v>301</v>
      </c>
      <c r="C103" s="785"/>
      <c r="D103" s="785"/>
      <c r="E103" s="786"/>
      <c r="F103" s="786"/>
      <c r="G103" s="829"/>
      <c r="H103" s="829"/>
      <c r="I103" s="785"/>
      <c r="J103" s="830">
        <f t="shared" si="36"/>
        <v>0</v>
      </c>
      <c r="K103" s="785"/>
      <c r="L103" s="831">
        <f>K103*J103</f>
        <v>0</v>
      </c>
      <c r="M103" s="785"/>
      <c r="N103" s="831">
        <f>M103*J103</f>
        <v>0</v>
      </c>
      <c r="O103" s="785"/>
      <c r="P103" s="831">
        <f>O103*J103</f>
        <v>0</v>
      </c>
      <c r="Q103" s="785"/>
      <c r="R103" s="831">
        <f>Q103*J103</f>
        <v>0</v>
      </c>
      <c r="S103" s="786"/>
      <c r="T103" s="786"/>
      <c r="U103" s="785">
        <f t="shared" si="43"/>
        <v>0</v>
      </c>
      <c r="V103" s="831">
        <f t="shared" si="43"/>
        <v>0</v>
      </c>
      <c r="W103" s="832"/>
    </row>
    <row r="104" spans="1:23" s="826" customFormat="1" ht="30" x14ac:dyDescent="0.2">
      <c r="A104" s="833" t="s">
        <v>2699</v>
      </c>
      <c r="B104" s="937" t="s">
        <v>3874</v>
      </c>
      <c r="C104" s="834"/>
      <c r="D104" s="834"/>
      <c r="E104" s="835">
        <f>SUM(E105:E109)</f>
        <v>0</v>
      </c>
      <c r="F104" s="835">
        <f>SUM(F105:F109)</f>
        <v>0</v>
      </c>
      <c r="G104" s="836"/>
      <c r="H104" s="836"/>
      <c r="I104" s="834"/>
      <c r="J104" s="837"/>
      <c r="K104" s="834"/>
      <c r="L104" s="838">
        <f>SUM(L105:L109)</f>
        <v>0</v>
      </c>
      <c r="M104" s="834"/>
      <c r="N104" s="838">
        <f>SUM(N105:N109)</f>
        <v>0</v>
      </c>
      <c r="O104" s="834"/>
      <c r="P104" s="838">
        <f>SUM(P105:P109)</f>
        <v>0</v>
      </c>
      <c r="Q104" s="834"/>
      <c r="R104" s="838">
        <f>SUM(R105:R109)</f>
        <v>0</v>
      </c>
      <c r="S104" s="835"/>
      <c r="T104" s="835"/>
      <c r="U104" s="834"/>
      <c r="V104" s="838">
        <f>SUM(V105:V109)</f>
        <v>0</v>
      </c>
      <c r="W104" s="825"/>
    </row>
    <row r="105" spans="1:23" s="824" customFormat="1" ht="15" x14ac:dyDescent="0.2">
      <c r="A105" s="828" t="s">
        <v>2817</v>
      </c>
      <c r="B105" s="938" t="s">
        <v>3875</v>
      </c>
      <c r="C105" s="785"/>
      <c r="D105" s="785"/>
      <c r="E105" s="786"/>
      <c r="F105" s="786"/>
      <c r="G105" s="829"/>
      <c r="H105" s="829"/>
      <c r="I105" s="785"/>
      <c r="J105" s="830">
        <f t="shared" si="36"/>
        <v>0</v>
      </c>
      <c r="K105" s="785"/>
      <c r="L105" s="831">
        <f t="shared" ref="L105:L110" si="44">K105*J105</f>
        <v>0</v>
      </c>
      <c r="M105" s="785"/>
      <c r="N105" s="831">
        <f t="shared" ref="N105:N110" si="45">M105*J105</f>
        <v>0</v>
      </c>
      <c r="O105" s="785"/>
      <c r="P105" s="831">
        <f t="shared" ref="P105:P110" si="46">O105*J105</f>
        <v>0</v>
      </c>
      <c r="Q105" s="785"/>
      <c r="R105" s="831">
        <f t="shared" ref="R105:R110" si="47">Q105*J105</f>
        <v>0</v>
      </c>
      <c r="S105" s="786"/>
      <c r="T105" s="786"/>
      <c r="U105" s="785">
        <f t="shared" ref="U105:V109" si="48">K105+M105+O105+Q105</f>
        <v>0</v>
      </c>
      <c r="V105" s="831">
        <f t="shared" si="48"/>
        <v>0</v>
      </c>
      <c r="W105" s="832"/>
    </row>
    <row r="106" spans="1:23" s="824" customFormat="1" ht="15" x14ac:dyDescent="0.2">
      <c r="A106" s="828" t="s">
        <v>2818</v>
      </c>
      <c r="B106" s="848"/>
      <c r="C106" s="785"/>
      <c r="D106" s="785"/>
      <c r="E106" s="786"/>
      <c r="F106" s="786"/>
      <c r="G106" s="829"/>
      <c r="H106" s="829"/>
      <c r="I106" s="785"/>
      <c r="J106" s="830">
        <f t="shared" si="36"/>
        <v>0</v>
      </c>
      <c r="K106" s="785"/>
      <c r="L106" s="831">
        <f t="shared" si="44"/>
        <v>0</v>
      </c>
      <c r="M106" s="785"/>
      <c r="N106" s="831">
        <f t="shared" si="45"/>
        <v>0</v>
      </c>
      <c r="O106" s="785"/>
      <c r="P106" s="831">
        <f t="shared" si="46"/>
        <v>0</v>
      </c>
      <c r="Q106" s="785"/>
      <c r="R106" s="831">
        <f t="shared" si="47"/>
        <v>0</v>
      </c>
      <c r="S106" s="786"/>
      <c r="T106" s="786"/>
      <c r="U106" s="785">
        <f t="shared" si="48"/>
        <v>0</v>
      </c>
      <c r="V106" s="831">
        <f t="shared" si="48"/>
        <v>0</v>
      </c>
      <c r="W106" s="832"/>
    </row>
    <row r="107" spans="1:23" s="824" customFormat="1" ht="15" x14ac:dyDescent="0.2">
      <c r="A107" s="828" t="s">
        <v>2819</v>
      </c>
      <c r="B107" s="848"/>
      <c r="C107" s="785"/>
      <c r="D107" s="785"/>
      <c r="E107" s="786"/>
      <c r="F107" s="786"/>
      <c r="G107" s="829"/>
      <c r="H107" s="829"/>
      <c r="I107" s="785"/>
      <c r="J107" s="830">
        <f t="shared" si="36"/>
        <v>0</v>
      </c>
      <c r="K107" s="785"/>
      <c r="L107" s="831">
        <f t="shared" si="44"/>
        <v>0</v>
      </c>
      <c r="M107" s="785"/>
      <c r="N107" s="831">
        <f t="shared" si="45"/>
        <v>0</v>
      </c>
      <c r="O107" s="785"/>
      <c r="P107" s="831">
        <f t="shared" si="46"/>
        <v>0</v>
      </c>
      <c r="Q107" s="785"/>
      <c r="R107" s="831">
        <f t="shared" si="47"/>
        <v>0</v>
      </c>
      <c r="S107" s="786"/>
      <c r="T107" s="786"/>
      <c r="U107" s="785">
        <f t="shared" si="48"/>
        <v>0</v>
      </c>
      <c r="V107" s="831">
        <f t="shared" si="48"/>
        <v>0</v>
      </c>
      <c r="W107" s="832"/>
    </row>
    <row r="108" spans="1:23" s="824" customFormat="1" ht="15" x14ac:dyDescent="0.2">
      <c r="A108" s="828" t="s">
        <v>2820</v>
      </c>
      <c r="B108" s="848"/>
      <c r="C108" s="785"/>
      <c r="D108" s="785"/>
      <c r="E108" s="786"/>
      <c r="F108" s="786"/>
      <c r="G108" s="829"/>
      <c r="H108" s="829"/>
      <c r="I108" s="785"/>
      <c r="J108" s="830">
        <f t="shared" si="36"/>
        <v>0</v>
      </c>
      <c r="K108" s="785"/>
      <c r="L108" s="831">
        <f t="shared" si="44"/>
        <v>0</v>
      </c>
      <c r="M108" s="785"/>
      <c r="N108" s="831">
        <f t="shared" si="45"/>
        <v>0</v>
      </c>
      <c r="O108" s="785"/>
      <c r="P108" s="831">
        <f t="shared" si="46"/>
        <v>0</v>
      </c>
      <c r="Q108" s="785"/>
      <c r="R108" s="831">
        <f t="shared" si="47"/>
        <v>0</v>
      </c>
      <c r="S108" s="786"/>
      <c r="T108" s="786"/>
      <c r="U108" s="785">
        <f t="shared" si="48"/>
        <v>0</v>
      </c>
      <c r="V108" s="831">
        <f t="shared" si="48"/>
        <v>0</v>
      </c>
      <c r="W108" s="832"/>
    </row>
    <row r="109" spans="1:23" s="824" customFormat="1" ht="15" x14ac:dyDescent="0.2">
      <c r="A109" s="828" t="s">
        <v>2821</v>
      </c>
      <c r="B109" s="848"/>
      <c r="C109" s="785"/>
      <c r="D109" s="785"/>
      <c r="E109" s="786"/>
      <c r="F109" s="786"/>
      <c r="G109" s="829"/>
      <c r="H109" s="829"/>
      <c r="I109" s="785"/>
      <c r="J109" s="830">
        <f t="shared" si="36"/>
        <v>0</v>
      </c>
      <c r="K109" s="785"/>
      <c r="L109" s="831">
        <f t="shared" si="44"/>
        <v>0</v>
      </c>
      <c r="M109" s="785"/>
      <c r="N109" s="831">
        <f t="shared" si="45"/>
        <v>0</v>
      </c>
      <c r="O109" s="785"/>
      <c r="P109" s="831">
        <f t="shared" si="46"/>
        <v>0</v>
      </c>
      <c r="Q109" s="785"/>
      <c r="R109" s="831">
        <f t="shared" si="47"/>
        <v>0</v>
      </c>
      <c r="S109" s="786"/>
      <c r="T109" s="786"/>
      <c r="U109" s="785">
        <f t="shared" si="48"/>
        <v>0</v>
      </c>
      <c r="V109" s="831">
        <f t="shared" si="48"/>
        <v>0</v>
      </c>
      <c r="W109" s="832"/>
    </row>
    <row r="110" spans="1:23" s="826" customFormat="1" ht="15" x14ac:dyDescent="0.2">
      <c r="A110" s="817" t="s">
        <v>2816</v>
      </c>
      <c r="B110" s="818" t="s">
        <v>2698</v>
      </c>
      <c r="C110" s="819"/>
      <c r="D110" s="819"/>
      <c r="E110" s="820"/>
      <c r="F110" s="820"/>
      <c r="G110" s="821"/>
      <c r="H110" s="821"/>
      <c r="I110" s="819"/>
      <c r="J110" s="822">
        <f>I110/100000</f>
        <v>0</v>
      </c>
      <c r="K110" s="819"/>
      <c r="L110" s="823">
        <f t="shared" si="44"/>
        <v>0</v>
      </c>
      <c r="M110" s="819"/>
      <c r="N110" s="823">
        <f t="shared" si="45"/>
        <v>0</v>
      </c>
      <c r="O110" s="819"/>
      <c r="P110" s="823">
        <f t="shared" si="46"/>
        <v>0</v>
      </c>
      <c r="Q110" s="819"/>
      <c r="R110" s="823">
        <f t="shared" si="47"/>
        <v>0</v>
      </c>
      <c r="S110" s="820"/>
      <c r="T110" s="820"/>
      <c r="U110" s="819">
        <f>K110+M110+O110+Q110</f>
        <v>0</v>
      </c>
      <c r="V110" s="823">
        <f>L110+N110+P110+R110</f>
        <v>0</v>
      </c>
      <c r="W110" s="825"/>
    </row>
    <row r="111" spans="1:23" s="826" customFormat="1" ht="15" x14ac:dyDescent="0.2">
      <c r="A111" s="817"/>
      <c r="B111" s="843" t="s">
        <v>3726</v>
      </c>
      <c r="C111" s="819"/>
      <c r="D111" s="819"/>
      <c r="E111" s="820">
        <f>E87+E88+E92+E93</f>
        <v>0</v>
      </c>
      <c r="F111" s="820">
        <f>F87+F88+F92+F93</f>
        <v>0</v>
      </c>
      <c r="G111" s="821"/>
      <c r="H111" s="821"/>
      <c r="I111" s="819"/>
      <c r="J111" s="822"/>
      <c r="K111" s="819"/>
      <c r="L111" s="823">
        <f>L87+L88+L92+L93</f>
        <v>0</v>
      </c>
      <c r="M111" s="819"/>
      <c r="N111" s="823">
        <f>N87+N88+N92+N93</f>
        <v>0</v>
      </c>
      <c r="O111" s="819"/>
      <c r="P111" s="823">
        <f>P87+P88+P92+P93</f>
        <v>0</v>
      </c>
      <c r="Q111" s="819"/>
      <c r="R111" s="823">
        <f>R87+R88+R92+R93</f>
        <v>0</v>
      </c>
      <c r="S111" s="820"/>
      <c r="T111" s="820"/>
      <c r="U111" s="819"/>
      <c r="V111" s="823">
        <f>V87+V88+V92+V93</f>
        <v>0</v>
      </c>
      <c r="W111" s="825"/>
    </row>
    <row r="112" spans="1:23" s="826" customFormat="1" ht="15" x14ac:dyDescent="0.2">
      <c r="A112" s="818"/>
      <c r="B112" s="843" t="s">
        <v>3727</v>
      </c>
      <c r="C112" s="819"/>
      <c r="D112" s="819"/>
      <c r="E112" s="820">
        <f>E83-E111</f>
        <v>0</v>
      </c>
      <c r="F112" s="820">
        <f>F83-F111</f>
        <v>0</v>
      </c>
      <c r="G112" s="821"/>
      <c r="H112" s="821"/>
      <c r="I112" s="819"/>
      <c r="J112" s="822"/>
      <c r="K112" s="819"/>
      <c r="L112" s="823">
        <f>L83-L111</f>
        <v>0</v>
      </c>
      <c r="M112" s="819"/>
      <c r="N112" s="823">
        <f>N83-N111</f>
        <v>0</v>
      </c>
      <c r="O112" s="819"/>
      <c r="P112" s="823">
        <f>P83-P111</f>
        <v>0</v>
      </c>
      <c r="Q112" s="819"/>
      <c r="R112" s="823">
        <f>R83-R111</f>
        <v>0</v>
      </c>
      <c r="S112" s="820"/>
      <c r="T112" s="820"/>
      <c r="U112" s="819"/>
      <c r="V112" s="823">
        <f>V83-V111</f>
        <v>0</v>
      </c>
      <c r="W112" s="825"/>
    </row>
    <row r="113" spans="1:23" s="824" customFormat="1" ht="15" x14ac:dyDescent="0.2">
      <c r="A113" s="854"/>
      <c r="B113" s="854"/>
      <c r="C113" s="785"/>
      <c r="D113" s="785"/>
      <c r="E113" s="786"/>
      <c r="F113" s="786"/>
      <c r="G113" s="829"/>
      <c r="H113" s="829"/>
      <c r="I113" s="785"/>
      <c r="J113" s="830"/>
      <c r="K113" s="785"/>
      <c r="L113" s="831"/>
      <c r="M113" s="785"/>
      <c r="N113" s="831"/>
      <c r="O113" s="785"/>
      <c r="P113" s="831"/>
      <c r="Q113" s="785"/>
      <c r="R113" s="831"/>
      <c r="S113" s="786"/>
      <c r="T113" s="786"/>
      <c r="U113" s="785"/>
      <c r="V113" s="831"/>
      <c r="W113" s="832"/>
    </row>
    <row r="114" spans="1:23" s="826" customFormat="1" ht="30" x14ac:dyDescent="0.2">
      <c r="A114" s="818" t="s">
        <v>631</v>
      </c>
      <c r="B114" s="818" t="s">
        <v>3356</v>
      </c>
      <c r="C114" s="819"/>
      <c r="D114" s="819"/>
      <c r="E114" s="820">
        <f>E115+E122+E126+E127+E128</f>
        <v>0</v>
      </c>
      <c r="F114" s="820">
        <f>F115+F122+F126+F127+F128</f>
        <v>0</v>
      </c>
      <c r="G114" s="821"/>
      <c r="H114" s="821"/>
      <c r="I114" s="819"/>
      <c r="J114" s="822"/>
      <c r="K114" s="819"/>
      <c r="L114" s="823">
        <f>L115+L122+L126+L127+L128</f>
        <v>0</v>
      </c>
      <c r="M114" s="819"/>
      <c r="N114" s="823">
        <f>N115+N122+N126+N127+N128</f>
        <v>0</v>
      </c>
      <c r="O114" s="819"/>
      <c r="P114" s="823">
        <f>P115+P122+P126+P127+P128</f>
        <v>0</v>
      </c>
      <c r="Q114" s="819"/>
      <c r="R114" s="823">
        <f>R115+R122+R126+R127+R128</f>
        <v>0</v>
      </c>
      <c r="S114" s="820"/>
      <c r="T114" s="820"/>
      <c r="U114" s="819"/>
      <c r="V114" s="823">
        <f>V115+V122+V126+V127+V128</f>
        <v>0</v>
      </c>
      <c r="W114" s="845"/>
    </row>
    <row r="115" spans="1:23" s="826" customFormat="1" ht="15" x14ac:dyDescent="0.2">
      <c r="A115" s="818" t="s">
        <v>633</v>
      </c>
      <c r="B115" s="818" t="s">
        <v>2904</v>
      </c>
      <c r="C115" s="819"/>
      <c r="D115" s="819"/>
      <c r="E115" s="820">
        <f>SUM(E116:E121)</f>
        <v>0</v>
      </c>
      <c r="F115" s="820">
        <f>SUM(F116:F121)</f>
        <v>0</v>
      </c>
      <c r="G115" s="821"/>
      <c r="H115" s="821"/>
      <c r="I115" s="819"/>
      <c r="J115" s="822"/>
      <c r="K115" s="819"/>
      <c r="L115" s="823">
        <f>SUM(L116:L121)</f>
        <v>0</v>
      </c>
      <c r="M115" s="819"/>
      <c r="N115" s="823">
        <f>SUM(N116:N121)</f>
        <v>0</v>
      </c>
      <c r="O115" s="819"/>
      <c r="P115" s="823">
        <f>SUM(P116:P121)</f>
        <v>0</v>
      </c>
      <c r="Q115" s="819"/>
      <c r="R115" s="823">
        <f>SUM(R116:R121)</f>
        <v>0</v>
      </c>
      <c r="S115" s="820"/>
      <c r="T115" s="820"/>
      <c r="U115" s="819"/>
      <c r="V115" s="823">
        <f>SUM(V116:V121)</f>
        <v>0</v>
      </c>
      <c r="W115" s="825"/>
    </row>
    <row r="116" spans="1:23" s="824" customFormat="1" ht="30" x14ac:dyDescent="0.2">
      <c r="A116" s="828" t="s">
        <v>1773</v>
      </c>
      <c r="B116" s="828" t="s">
        <v>2647</v>
      </c>
      <c r="C116" s="785"/>
      <c r="D116" s="785"/>
      <c r="E116" s="786"/>
      <c r="F116" s="786"/>
      <c r="G116" s="829"/>
      <c r="H116" s="829"/>
      <c r="I116" s="785"/>
      <c r="J116" s="830">
        <f t="shared" ref="J116:J140" si="49">I116/100000</f>
        <v>0</v>
      </c>
      <c r="K116" s="785"/>
      <c r="L116" s="831">
        <f t="shared" ref="L116:L127" si="50">K116*J116</f>
        <v>0</v>
      </c>
      <c r="M116" s="785"/>
      <c r="N116" s="831">
        <f t="shared" ref="N116:N127" si="51">M116*J116</f>
        <v>0</v>
      </c>
      <c r="O116" s="785"/>
      <c r="P116" s="831">
        <f t="shared" ref="P116:P127" si="52">O116*J116</f>
        <v>0</v>
      </c>
      <c r="Q116" s="785"/>
      <c r="R116" s="831">
        <f t="shared" ref="R116:R127" si="53">Q116*J116</f>
        <v>0</v>
      </c>
      <c r="S116" s="786"/>
      <c r="T116" s="786"/>
      <c r="U116" s="785">
        <f>K116+M116+O116+Q116</f>
        <v>0</v>
      </c>
      <c r="V116" s="831">
        <f>L116+N116+P116+R116</f>
        <v>0</v>
      </c>
      <c r="W116" s="832"/>
    </row>
    <row r="117" spans="1:23" s="824" customFormat="1" ht="15" x14ac:dyDescent="0.2">
      <c r="A117" s="828" t="s">
        <v>1774</v>
      </c>
      <c r="B117" s="828" t="s">
        <v>2648</v>
      </c>
      <c r="C117" s="785"/>
      <c r="D117" s="785"/>
      <c r="E117" s="786"/>
      <c r="F117" s="786"/>
      <c r="G117" s="829"/>
      <c r="H117" s="829"/>
      <c r="I117" s="785"/>
      <c r="J117" s="830">
        <f t="shared" si="49"/>
        <v>0</v>
      </c>
      <c r="K117" s="785"/>
      <c r="L117" s="831">
        <f t="shared" si="50"/>
        <v>0</v>
      </c>
      <c r="M117" s="785"/>
      <c r="N117" s="831">
        <f t="shared" si="51"/>
        <v>0</v>
      </c>
      <c r="O117" s="785"/>
      <c r="P117" s="831">
        <f t="shared" si="52"/>
        <v>0</v>
      </c>
      <c r="Q117" s="785"/>
      <c r="R117" s="831">
        <f t="shared" si="53"/>
        <v>0</v>
      </c>
      <c r="S117" s="786"/>
      <c r="T117" s="786"/>
      <c r="U117" s="785">
        <f t="shared" ref="U117:V127" si="54">K117+M117+O117+Q117</f>
        <v>0</v>
      </c>
      <c r="V117" s="831">
        <f t="shared" si="54"/>
        <v>0</v>
      </c>
      <c r="W117" s="832"/>
    </row>
    <row r="118" spans="1:23" s="824" customFormat="1" ht="15" x14ac:dyDescent="0.2">
      <c r="A118" s="828" t="s">
        <v>1775</v>
      </c>
      <c r="B118" s="828" t="s">
        <v>1969</v>
      </c>
      <c r="C118" s="785"/>
      <c r="D118" s="785"/>
      <c r="E118" s="786"/>
      <c r="F118" s="786"/>
      <c r="G118" s="829"/>
      <c r="H118" s="829"/>
      <c r="I118" s="785"/>
      <c r="J118" s="830">
        <f t="shared" si="49"/>
        <v>0</v>
      </c>
      <c r="K118" s="785"/>
      <c r="L118" s="831">
        <f t="shared" si="50"/>
        <v>0</v>
      </c>
      <c r="M118" s="785"/>
      <c r="N118" s="831">
        <f t="shared" si="51"/>
        <v>0</v>
      </c>
      <c r="O118" s="785"/>
      <c r="P118" s="831">
        <f t="shared" si="52"/>
        <v>0</v>
      </c>
      <c r="Q118" s="785"/>
      <c r="R118" s="831">
        <f t="shared" si="53"/>
        <v>0</v>
      </c>
      <c r="S118" s="786"/>
      <c r="T118" s="786"/>
      <c r="U118" s="785">
        <f t="shared" si="54"/>
        <v>0</v>
      </c>
      <c r="V118" s="831">
        <f t="shared" si="54"/>
        <v>0</v>
      </c>
      <c r="W118" s="832"/>
    </row>
    <row r="119" spans="1:23" s="824" customFormat="1" ht="15" x14ac:dyDescent="0.2">
      <c r="A119" s="828" t="s">
        <v>1846</v>
      </c>
      <c r="B119" s="828" t="s">
        <v>1970</v>
      </c>
      <c r="C119" s="785"/>
      <c r="D119" s="785"/>
      <c r="E119" s="786"/>
      <c r="F119" s="786"/>
      <c r="G119" s="829"/>
      <c r="H119" s="829"/>
      <c r="I119" s="785"/>
      <c r="J119" s="830">
        <f t="shared" si="49"/>
        <v>0</v>
      </c>
      <c r="K119" s="785"/>
      <c r="L119" s="831">
        <f t="shared" si="50"/>
        <v>0</v>
      </c>
      <c r="M119" s="785"/>
      <c r="N119" s="831">
        <f t="shared" si="51"/>
        <v>0</v>
      </c>
      <c r="O119" s="785"/>
      <c r="P119" s="831">
        <f t="shared" si="52"/>
        <v>0</v>
      </c>
      <c r="Q119" s="785"/>
      <c r="R119" s="831">
        <f t="shared" si="53"/>
        <v>0</v>
      </c>
      <c r="S119" s="786"/>
      <c r="T119" s="786"/>
      <c r="U119" s="785">
        <f t="shared" si="54"/>
        <v>0</v>
      </c>
      <c r="V119" s="831">
        <f t="shared" si="54"/>
        <v>0</v>
      </c>
      <c r="W119" s="832"/>
    </row>
    <row r="120" spans="1:23" s="824" customFormat="1" ht="15" x14ac:dyDescent="0.2">
      <c r="A120" s="828" t="s">
        <v>1845</v>
      </c>
      <c r="B120" s="757" t="s">
        <v>3357</v>
      </c>
      <c r="C120" s="785"/>
      <c r="D120" s="785"/>
      <c r="E120" s="786"/>
      <c r="F120" s="786"/>
      <c r="G120" s="829"/>
      <c r="H120" s="829"/>
      <c r="I120" s="785"/>
      <c r="J120" s="830">
        <f t="shared" si="49"/>
        <v>0</v>
      </c>
      <c r="K120" s="785"/>
      <c r="L120" s="831">
        <f t="shared" si="50"/>
        <v>0</v>
      </c>
      <c r="M120" s="785"/>
      <c r="N120" s="831">
        <f t="shared" si="51"/>
        <v>0</v>
      </c>
      <c r="O120" s="785"/>
      <c r="P120" s="831">
        <f t="shared" si="52"/>
        <v>0</v>
      </c>
      <c r="Q120" s="785"/>
      <c r="R120" s="831">
        <f t="shared" si="53"/>
        <v>0</v>
      </c>
      <c r="S120" s="786"/>
      <c r="T120" s="786"/>
      <c r="U120" s="785">
        <f t="shared" si="54"/>
        <v>0</v>
      </c>
      <c r="V120" s="831">
        <f t="shared" si="54"/>
        <v>0</v>
      </c>
      <c r="W120" s="832"/>
    </row>
    <row r="121" spans="1:23" s="824" customFormat="1" ht="15" x14ac:dyDescent="0.2">
      <c r="A121" s="828" t="s">
        <v>2126</v>
      </c>
      <c r="B121" s="757" t="s">
        <v>1508</v>
      </c>
      <c r="C121" s="785"/>
      <c r="D121" s="785"/>
      <c r="E121" s="786"/>
      <c r="F121" s="786"/>
      <c r="G121" s="829"/>
      <c r="H121" s="829"/>
      <c r="I121" s="785"/>
      <c r="J121" s="830">
        <f t="shared" si="49"/>
        <v>0</v>
      </c>
      <c r="K121" s="785"/>
      <c r="L121" s="831">
        <f t="shared" si="50"/>
        <v>0</v>
      </c>
      <c r="M121" s="785"/>
      <c r="N121" s="831">
        <f t="shared" si="51"/>
        <v>0</v>
      </c>
      <c r="O121" s="785"/>
      <c r="P121" s="831">
        <f t="shared" si="52"/>
        <v>0</v>
      </c>
      <c r="Q121" s="785"/>
      <c r="R121" s="831">
        <f t="shared" si="53"/>
        <v>0</v>
      </c>
      <c r="S121" s="786"/>
      <c r="T121" s="786"/>
      <c r="U121" s="785">
        <f t="shared" si="54"/>
        <v>0</v>
      </c>
      <c r="V121" s="831">
        <f t="shared" si="54"/>
        <v>0</v>
      </c>
      <c r="W121" s="832"/>
    </row>
    <row r="122" spans="1:23" s="826" customFormat="1" ht="15" x14ac:dyDescent="0.2">
      <c r="A122" s="817" t="s">
        <v>635</v>
      </c>
      <c r="B122" s="818" t="s">
        <v>2822</v>
      </c>
      <c r="C122" s="819"/>
      <c r="D122" s="819"/>
      <c r="E122" s="820">
        <f>SUM(E123:E125)</f>
        <v>0</v>
      </c>
      <c r="F122" s="820">
        <f>SUM(F123:F125)</f>
        <v>0</v>
      </c>
      <c r="G122" s="821"/>
      <c r="H122" s="821"/>
      <c r="I122" s="819"/>
      <c r="J122" s="822"/>
      <c r="K122" s="819"/>
      <c r="L122" s="823">
        <f>SUM(L123:L125)</f>
        <v>0</v>
      </c>
      <c r="M122" s="819"/>
      <c r="N122" s="823">
        <f>SUM(N123:N125)</f>
        <v>0</v>
      </c>
      <c r="O122" s="819"/>
      <c r="P122" s="823">
        <f>SUM(P123:P125)</f>
        <v>0</v>
      </c>
      <c r="Q122" s="819"/>
      <c r="R122" s="823">
        <f>SUM(R123:R125)</f>
        <v>0</v>
      </c>
      <c r="S122" s="820"/>
      <c r="T122" s="820"/>
      <c r="U122" s="819"/>
      <c r="V122" s="823">
        <f>SUM(V123:V125)</f>
        <v>0</v>
      </c>
      <c r="W122" s="825"/>
    </row>
    <row r="123" spans="1:23" s="824" customFormat="1" ht="15" x14ac:dyDescent="0.2">
      <c r="A123" s="757" t="s">
        <v>3358</v>
      </c>
      <c r="B123" s="757" t="s">
        <v>2649</v>
      </c>
      <c r="C123" s="785"/>
      <c r="D123" s="785"/>
      <c r="E123" s="786"/>
      <c r="F123" s="786"/>
      <c r="G123" s="829"/>
      <c r="H123" s="829"/>
      <c r="I123" s="785"/>
      <c r="J123" s="830">
        <f t="shared" ref="J123:J124" si="55">I123/100000</f>
        <v>0</v>
      </c>
      <c r="K123" s="785"/>
      <c r="L123" s="831">
        <f t="shared" ref="L123:L124" si="56">K123*J123</f>
        <v>0</v>
      </c>
      <c r="M123" s="785"/>
      <c r="N123" s="831">
        <f t="shared" ref="N123:N124" si="57">M123*J123</f>
        <v>0</v>
      </c>
      <c r="O123" s="785"/>
      <c r="P123" s="831">
        <f t="shared" ref="P123:P124" si="58">O123*J123</f>
        <v>0</v>
      </c>
      <c r="Q123" s="785"/>
      <c r="R123" s="831">
        <f t="shared" ref="R123:R124" si="59">Q123*J123</f>
        <v>0</v>
      </c>
      <c r="S123" s="786"/>
      <c r="T123" s="786"/>
      <c r="U123" s="785">
        <f t="shared" ref="U123:V124" si="60">K123+M123+O123+Q123</f>
        <v>0</v>
      </c>
      <c r="V123" s="831">
        <f t="shared" si="60"/>
        <v>0</v>
      </c>
      <c r="W123" s="832"/>
    </row>
    <row r="124" spans="1:23" s="824" customFormat="1" ht="15" x14ac:dyDescent="0.2">
      <c r="A124" s="757" t="s">
        <v>3359</v>
      </c>
      <c r="B124" s="757" t="s">
        <v>3360</v>
      </c>
      <c r="C124" s="785"/>
      <c r="D124" s="785"/>
      <c r="E124" s="786"/>
      <c r="F124" s="786"/>
      <c r="G124" s="829"/>
      <c r="H124" s="829"/>
      <c r="I124" s="785"/>
      <c r="J124" s="830">
        <f t="shared" si="55"/>
        <v>0</v>
      </c>
      <c r="K124" s="785"/>
      <c r="L124" s="831">
        <f t="shared" si="56"/>
        <v>0</v>
      </c>
      <c r="M124" s="785"/>
      <c r="N124" s="831">
        <f t="shared" si="57"/>
        <v>0</v>
      </c>
      <c r="O124" s="785"/>
      <c r="P124" s="831">
        <f t="shared" si="58"/>
        <v>0</v>
      </c>
      <c r="Q124" s="785"/>
      <c r="R124" s="831">
        <f t="shared" si="59"/>
        <v>0</v>
      </c>
      <c r="S124" s="786"/>
      <c r="T124" s="786"/>
      <c r="U124" s="785">
        <f t="shared" si="60"/>
        <v>0</v>
      </c>
      <c r="V124" s="831">
        <f t="shared" si="60"/>
        <v>0</v>
      </c>
      <c r="W124" s="832"/>
    </row>
    <row r="125" spans="1:23" s="824" customFormat="1" ht="15" x14ac:dyDescent="0.2">
      <c r="A125" s="757" t="s">
        <v>3361</v>
      </c>
      <c r="B125" s="757" t="s">
        <v>1548</v>
      </c>
      <c r="C125" s="785"/>
      <c r="D125" s="785"/>
      <c r="E125" s="786"/>
      <c r="F125" s="786"/>
      <c r="G125" s="829"/>
      <c r="H125" s="829"/>
      <c r="I125" s="785"/>
      <c r="J125" s="830">
        <f t="shared" si="49"/>
        <v>0</v>
      </c>
      <c r="K125" s="785"/>
      <c r="L125" s="831">
        <f t="shared" si="50"/>
        <v>0</v>
      </c>
      <c r="M125" s="785"/>
      <c r="N125" s="831">
        <f t="shared" si="51"/>
        <v>0</v>
      </c>
      <c r="O125" s="785"/>
      <c r="P125" s="831">
        <f t="shared" si="52"/>
        <v>0</v>
      </c>
      <c r="Q125" s="785"/>
      <c r="R125" s="831">
        <f t="shared" si="53"/>
        <v>0</v>
      </c>
      <c r="S125" s="786"/>
      <c r="T125" s="786"/>
      <c r="U125" s="785">
        <f t="shared" si="54"/>
        <v>0</v>
      </c>
      <c r="V125" s="831">
        <f t="shared" si="54"/>
        <v>0</v>
      </c>
      <c r="W125" s="832"/>
    </row>
    <row r="126" spans="1:23" s="826" customFormat="1" ht="30" x14ac:dyDescent="0.2">
      <c r="A126" s="817" t="s">
        <v>637</v>
      </c>
      <c r="B126" s="818" t="s">
        <v>2823</v>
      </c>
      <c r="C126" s="819"/>
      <c r="D126" s="819"/>
      <c r="E126" s="820"/>
      <c r="F126" s="820"/>
      <c r="G126" s="821"/>
      <c r="H126" s="821"/>
      <c r="I126" s="819"/>
      <c r="J126" s="822">
        <f t="shared" si="49"/>
        <v>0</v>
      </c>
      <c r="K126" s="819"/>
      <c r="L126" s="823">
        <f t="shared" si="50"/>
        <v>0</v>
      </c>
      <c r="M126" s="819"/>
      <c r="N126" s="823">
        <f t="shared" si="51"/>
        <v>0</v>
      </c>
      <c r="O126" s="819"/>
      <c r="P126" s="823">
        <f t="shared" si="52"/>
        <v>0</v>
      </c>
      <c r="Q126" s="819"/>
      <c r="R126" s="823">
        <f t="shared" si="53"/>
        <v>0</v>
      </c>
      <c r="S126" s="820"/>
      <c r="T126" s="820"/>
      <c r="U126" s="819">
        <f t="shared" si="54"/>
        <v>0</v>
      </c>
      <c r="V126" s="823">
        <f t="shared" si="54"/>
        <v>0</v>
      </c>
      <c r="W126" s="825"/>
    </row>
    <row r="127" spans="1:23" s="826" customFormat="1" ht="30" x14ac:dyDescent="0.2">
      <c r="A127" s="817" t="s">
        <v>2650</v>
      </c>
      <c r="B127" s="818" t="s">
        <v>2824</v>
      </c>
      <c r="C127" s="819"/>
      <c r="D127" s="819"/>
      <c r="E127" s="820"/>
      <c r="F127" s="820"/>
      <c r="G127" s="821"/>
      <c r="H127" s="821"/>
      <c r="I127" s="819"/>
      <c r="J127" s="822">
        <f t="shared" si="49"/>
        <v>0</v>
      </c>
      <c r="K127" s="819"/>
      <c r="L127" s="823">
        <f t="shared" si="50"/>
        <v>0</v>
      </c>
      <c r="M127" s="819"/>
      <c r="N127" s="823">
        <f t="shared" si="51"/>
        <v>0</v>
      </c>
      <c r="O127" s="819"/>
      <c r="P127" s="823">
        <f t="shared" si="52"/>
        <v>0</v>
      </c>
      <c r="Q127" s="819"/>
      <c r="R127" s="823">
        <f t="shared" si="53"/>
        <v>0</v>
      </c>
      <c r="S127" s="820"/>
      <c r="T127" s="820"/>
      <c r="U127" s="819">
        <f t="shared" si="54"/>
        <v>0</v>
      </c>
      <c r="V127" s="823">
        <f t="shared" si="54"/>
        <v>0</v>
      </c>
      <c r="W127" s="825"/>
    </row>
    <row r="128" spans="1:23" s="826" customFormat="1" ht="15" x14ac:dyDescent="0.2">
      <c r="A128" s="818" t="s">
        <v>2651</v>
      </c>
      <c r="B128" s="818" t="s">
        <v>309</v>
      </c>
      <c r="C128" s="819"/>
      <c r="D128" s="819"/>
      <c r="E128" s="820">
        <f>SUM(E129:E140)</f>
        <v>0</v>
      </c>
      <c r="F128" s="820">
        <f>SUM(F129:F140)</f>
        <v>0</v>
      </c>
      <c r="G128" s="821"/>
      <c r="H128" s="821"/>
      <c r="I128" s="819"/>
      <c r="J128" s="822"/>
      <c r="K128" s="819"/>
      <c r="L128" s="823">
        <f>SUM(L129:L140)</f>
        <v>0</v>
      </c>
      <c r="M128" s="819"/>
      <c r="N128" s="823">
        <f>SUM(N129:N140)</f>
        <v>0</v>
      </c>
      <c r="O128" s="819"/>
      <c r="P128" s="823">
        <f>SUM(P129:P140)</f>
        <v>0</v>
      </c>
      <c r="Q128" s="819"/>
      <c r="R128" s="823">
        <f>SUM(R129:R140)</f>
        <v>0</v>
      </c>
      <c r="S128" s="820"/>
      <c r="T128" s="820"/>
      <c r="U128" s="819"/>
      <c r="V128" s="823">
        <f>SUM(V129:V140)</f>
        <v>0</v>
      </c>
      <c r="W128" s="825"/>
    </row>
    <row r="129" spans="1:23" s="855" customFormat="1" ht="15" x14ac:dyDescent="0.2">
      <c r="A129" s="842" t="s">
        <v>2803</v>
      </c>
      <c r="B129" s="842"/>
      <c r="C129" s="785"/>
      <c r="D129" s="785"/>
      <c r="E129" s="786"/>
      <c r="F129" s="786"/>
      <c r="G129" s="829"/>
      <c r="H129" s="829"/>
      <c r="I129" s="785"/>
      <c r="J129" s="830">
        <f t="shared" si="49"/>
        <v>0</v>
      </c>
      <c r="K129" s="785"/>
      <c r="L129" s="831">
        <f>K129*J129</f>
        <v>0</v>
      </c>
      <c r="M129" s="785"/>
      <c r="N129" s="831">
        <f>M129*J129</f>
        <v>0</v>
      </c>
      <c r="O129" s="785"/>
      <c r="P129" s="831">
        <f>O129*J129</f>
        <v>0</v>
      </c>
      <c r="Q129" s="785"/>
      <c r="R129" s="831">
        <f>Q129*J129</f>
        <v>0</v>
      </c>
      <c r="S129" s="786"/>
      <c r="T129" s="786"/>
      <c r="U129" s="785">
        <f t="shared" ref="U129:V140" si="61">K129+M129+O129+Q129</f>
        <v>0</v>
      </c>
      <c r="V129" s="831">
        <f t="shared" si="61"/>
        <v>0</v>
      </c>
      <c r="W129" s="832"/>
    </row>
    <row r="130" spans="1:23" s="855" customFormat="1" ht="15" x14ac:dyDescent="0.2">
      <c r="A130" s="842" t="s">
        <v>2804</v>
      </c>
      <c r="B130" s="842"/>
      <c r="C130" s="785"/>
      <c r="D130" s="785"/>
      <c r="E130" s="786"/>
      <c r="F130" s="786"/>
      <c r="G130" s="829"/>
      <c r="H130" s="829"/>
      <c r="I130" s="785"/>
      <c r="J130" s="830">
        <f t="shared" ref="J130:J139" si="62">I130/100000</f>
        <v>0</v>
      </c>
      <c r="K130" s="785"/>
      <c r="L130" s="831">
        <f t="shared" ref="L130:L139" si="63">K130*J130</f>
        <v>0</v>
      </c>
      <c r="M130" s="785"/>
      <c r="N130" s="831">
        <f t="shared" ref="N130:N139" si="64">M130*J130</f>
        <v>0</v>
      </c>
      <c r="O130" s="785"/>
      <c r="P130" s="831">
        <f t="shared" ref="P130:P139" si="65">O130*J130</f>
        <v>0</v>
      </c>
      <c r="Q130" s="785"/>
      <c r="R130" s="831">
        <f t="shared" ref="R130:R139" si="66">Q130*J130</f>
        <v>0</v>
      </c>
      <c r="S130" s="786"/>
      <c r="T130" s="786"/>
      <c r="U130" s="785">
        <f t="shared" ref="U130:U139" si="67">K130+M130+O130+Q130</f>
        <v>0</v>
      </c>
      <c r="V130" s="831">
        <f t="shared" ref="V130:V139" si="68">L130+N130+P130+R130</f>
        <v>0</v>
      </c>
      <c r="W130" s="832"/>
    </row>
    <row r="131" spans="1:23" s="855" customFormat="1" ht="15" x14ac:dyDescent="0.2">
      <c r="A131" s="842" t="s">
        <v>2805</v>
      </c>
      <c r="B131" s="842"/>
      <c r="C131" s="785"/>
      <c r="D131" s="785"/>
      <c r="E131" s="786"/>
      <c r="F131" s="786"/>
      <c r="G131" s="829"/>
      <c r="H131" s="829"/>
      <c r="I131" s="785"/>
      <c r="J131" s="830">
        <f t="shared" si="62"/>
        <v>0</v>
      </c>
      <c r="K131" s="785"/>
      <c r="L131" s="831">
        <f t="shared" si="63"/>
        <v>0</v>
      </c>
      <c r="M131" s="785"/>
      <c r="N131" s="831">
        <f t="shared" si="64"/>
        <v>0</v>
      </c>
      <c r="O131" s="785"/>
      <c r="P131" s="831">
        <f t="shared" si="65"/>
        <v>0</v>
      </c>
      <c r="Q131" s="785"/>
      <c r="R131" s="831">
        <f t="shared" si="66"/>
        <v>0</v>
      </c>
      <c r="S131" s="786"/>
      <c r="T131" s="786"/>
      <c r="U131" s="785">
        <f t="shared" si="67"/>
        <v>0</v>
      </c>
      <c r="V131" s="831">
        <f t="shared" si="68"/>
        <v>0</v>
      </c>
      <c r="W131" s="832"/>
    </row>
    <row r="132" spans="1:23" s="855" customFormat="1" ht="15" x14ac:dyDescent="0.2">
      <c r="A132" s="842" t="s">
        <v>3852</v>
      </c>
      <c r="B132" s="842"/>
      <c r="C132" s="785"/>
      <c r="D132" s="785"/>
      <c r="E132" s="786"/>
      <c r="F132" s="786"/>
      <c r="G132" s="829"/>
      <c r="H132" s="829"/>
      <c r="I132" s="785"/>
      <c r="J132" s="830">
        <f t="shared" si="62"/>
        <v>0</v>
      </c>
      <c r="K132" s="785"/>
      <c r="L132" s="831">
        <f t="shared" si="63"/>
        <v>0</v>
      </c>
      <c r="M132" s="785"/>
      <c r="N132" s="831">
        <f t="shared" si="64"/>
        <v>0</v>
      </c>
      <c r="O132" s="785"/>
      <c r="P132" s="831">
        <f t="shared" si="65"/>
        <v>0</v>
      </c>
      <c r="Q132" s="785"/>
      <c r="R132" s="831">
        <f t="shared" si="66"/>
        <v>0</v>
      </c>
      <c r="S132" s="786"/>
      <c r="T132" s="786"/>
      <c r="U132" s="785">
        <f t="shared" si="67"/>
        <v>0</v>
      </c>
      <c r="V132" s="831">
        <f t="shared" si="68"/>
        <v>0</v>
      </c>
      <c r="W132" s="832"/>
    </row>
    <row r="133" spans="1:23" s="855" customFormat="1" ht="15" x14ac:dyDescent="0.2">
      <c r="A133" s="842" t="s">
        <v>3853</v>
      </c>
      <c r="B133" s="842"/>
      <c r="C133" s="785"/>
      <c r="D133" s="785"/>
      <c r="E133" s="786"/>
      <c r="F133" s="786"/>
      <c r="G133" s="829"/>
      <c r="H133" s="829"/>
      <c r="I133" s="785"/>
      <c r="J133" s="830">
        <f t="shared" si="62"/>
        <v>0</v>
      </c>
      <c r="K133" s="785"/>
      <c r="L133" s="831">
        <f t="shared" si="63"/>
        <v>0</v>
      </c>
      <c r="M133" s="785"/>
      <c r="N133" s="831">
        <f t="shared" si="64"/>
        <v>0</v>
      </c>
      <c r="O133" s="785"/>
      <c r="P133" s="831">
        <f t="shared" si="65"/>
        <v>0</v>
      </c>
      <c r="Q133" s="785"/>
      <c r="R133" s="831">
        <f t="shared" si="66"/>
        <v>0</v>
      </c>
      <c r="S133" s="786"/>
      <c r="T133" s="786"/>
      <c r="U133" s="785">
        <f t="shared" si="67"/>
        <v>0</v>
      </c>
      <c r="V133" s="831">
        <f t="shared" si="68"/>
        <v>0</v>
      </c>
      <c r="W133" s="832"/>
    </row>
    <row r="134" spans="1:23" s="855" customFormat="1" ht="15" x14ac:dyDescent="0.2">
      <c r="A134" s="842" t="s">
        <v>3854</v>
      </c>
      <c r="B134" s="842"/>
      <c r="C134" s="785"/>
      <c r="D134" s="785"/>
      <c r="E134" s="786"/>
      <c r="F134" s="786"/>
      <c r="G134" s="829"/>
      <c r="H134" s="829"/>
      <c r="I134" s="785"/>
      <c r="J134" s="830">
        <f t="shared" si="62"/>
        <v>0</v>
      </c>
      <c r="K134" s="785"/>
      <c r="L134" s="831">
        <f t="shared" si="63"/>
        <v>0</v>
      </c>
      <c r="M134" s="785"/>
      <c r="N134" s="831">
        <f t="shared" si="64"/>
        <v>0</v>
      </c>
      <c r="O134" s="785"/>
      <c r="P134" s="831">
        <f t="shared" si="65"/>
        <v>0</v>
      </c>
      <c r="Q134" s="785"/>
      <c r="R134" s="831">
        <f t="shared" si="66"/>
        <v>0</v>
      </c>
      <c r="S134" s="786"/>
      <c r="T134" s="786"/>
      <c r="U134" s="785">
        <f t="shared" si="67"/>
        <v>0</v>
      </c>
      <c r="V134" s="831">
        <f t="shared" si="68"/>
        <v>0</v>
      </c>
      <c r="W134" s="832"/>
    </row>
    <row r="135" spans="1:23" s="855" customFormat="1" ht="15" x14ac:dyDescent="0.2">
      <c r="A135" s="842" t="s">
        <v>3855</v>
      </c>
      <c r="B135" s="842"/>
      <c r="C135" s="785"/>
      <c r="D135" s="785"/>
      <c r="E135" s="786"/>
      <c r="F135" s="786"/>
      <c r="G135" s="829"/>
      <c r="H135" s="829"/>
      <c r="I135" s="785"/>
      <c r="J135" s="830">
        <f t="shared" si="62"/>
        <v>0</v>
      </c>
      <c r="K135" s="785"/>
      <c r="L135" s="831">
        <f t="shared" si="63"/>
        <v>0</v>
      </c>
      <c r="M135" s="785"/>
      <c r="N135" s="831">
        <f t="shared" si="64"/>
        <v>0</v>
      </c>
      <c r="O135" s="785"/>
      <c r="P135" s="831">
        <f t="shared" si="65"/>
        <v>0</v>
      </c>
      <c r="Q135" s="785"/>
      <c r="R135" s="831">
        <f t="shared" si="66"/>
        <v>0</v>
      </c>
      <c r="S135" s="786"/>
      <c r="T135" s="786"/>
      <c r="U135" s="785">
        <f t="shared" si="67"/>
        <v>0</v>
      </c>
      <c r="V135" s="831">
        <f t="shared" si="68"/>
        <v>0</v>
      </c>
      <c r="W135" s="832"/>
    </row>
    <row r="136" spans="1:23" s="855" customFormat="1" ht="15" x14ac:dyDescent="0.2">
      <c r="A136" s="842" t="s">
        <v>3856</v>
      </c>
      <c r="B136" s="842"/>
      <c r="C136" s="785"/>
      <c r="D136" s="785"/>
      <c r="E136" s="786"/>
      <c r="F136" s="786"/>
      <c r="G136" s="829"/>
      <c r="H136" s="829"/>
      <c r="I136" s="785"/>
      <c r="J136" s="830">
        <f t="shared" si="62"/>
        <v>0</v>
      </c>
      <c r="K136" s="785"/>
      <c r="L136" s="831">
        <f t="shared" si="63"/>
        <v>0</v>
      </c>
      <c r="M136" s="785"/>
      <c r="N136" s="831">
        <f t="shared" si="64"/>
        <v>0</v>
      </c>
      <c r="O136" s="785"/>
      <c r="P136" s="831">
        <f t="shared" si="65"/>
        <v>0</v>
      </c>
      <c r="Q136" s="785"/>
      <c r="R136" s="831">
        <f t="shared" si="66"/>
        <v>0</v>
      </c>
      <c r="S136" s="786"/>
      <c r="T136" s="786"/>
      <c r="U136" s="785">
        <f t="shared" si="67"/>
        <v>0</v>
      </c>
      <c r="V136" s="831">
        <f t="shared" si="68"/>
        <v>0</v>
      </c>
      <c r="W136" s="832"/>
    </row>
    <row r="137" spans="1:23" s="855" customFormat="1" ht="15" x14ac:dyDescent="0.2">
      <c r="A137" s="842" t="s">
        <v>3857</v>
      </c>
      <c r="B137" s="842"/>
      <c r="C137" s="785"/>
      <c r="D137" s="785"/>
      <c r="E137" s="786"/>
      <c r="F137" s="786"/>
      <c r="G137" s="829"/>
      <c r="H137" s="829"/>
      <c r="I137" s="785"/>
      <c r="J137" s="830">
        <f t="shared" si="62"/>
        <v>0</v>
      </c>
      <c r="K137" s="785"/>
      <c r="L137" s="831">
        <f t="shared" si="63"/>
        <v>0</v>
      </c>
      <c r="M137" s="785"/>
      <c r="N137" s="831">
        <f t="shared" si="64"/>
        <v>0</v>
      </c>
      <c r="O137" s="785"/>
      <c r="P137" s="831">
        <f t="shared" si="65"/>
        <v>0</v>
      </c>
      <c r="Q137" s="785"/>
      <c r="R137" s="831">
        <f t="shared" si="66"/>
        <v>0</v>
      </c>
      <c r="S137" s="786"/>
      <c r="T137" s="786"/>
      <c r="U137" s="785">
        <f t="shared" si="67"/>
        <v>0</v>
      </c>
      <c r="V137" s="831">
        <f t="shared" si="68"/>
        <v>0</v>
      </c>
      <c r="W137" s="832"/>
    </row>
    <row r="138" spans="1:23" s="855" customFormat="1" ht="15" x14ac:dyDescent="0.2">
      <c r="A138" s="842" t="s">
        <v>3858</v>
      </c>
      <c r="B138" s="842"/>
      <c r="C138" s="785"/>
      <c r="D138" s="785"/>
      <c r="E138" s="786"/>
      <c r="F138" s="786"/>
      <c r="G138" s="829"/>
      <c r="H138" s="829"/>
      <c r="I138" s="785"/>
      <c r="J138" s="830">
        <f t="shared" si="62"/>
        <v>0</v>
      </c>
      <c r="K138" s="785"/>
      <c r="L138" s="831">
        <f t="shared" si="63"/>
        <v>0</v>
      </c>
      <c r="M138" s="785"/>
      <c r="N138" s="831">
        <f t="shared" si="64"/>
        <v>0</v>
      </c>
      <c r="O138" s="785"/>
      <c r="P138" s="831">
        <f t="shared" si="65"/>
        <v>0</v>
      </c>
      <c r="Q138" s="785"/>
      <c r="R138" s="831">
        <f t="shared" si="66"/>
        <v>0</v>
      </c>
      <c r="S138" s="786"/>
      <c r="T138" s="786"/>
      <c r="U138" s="785">
        <f t="shared" si="67"/>
        <v>0</v>
      </c>
      <c r="V138" s="831">
        <f t="shared" si="68"/>
        <v>0</v>
      </c>
      <c r="W138" s="832"/>
    </row>
    <row r="139" spans="1:23" s="855" customFormat="1" ht="15" x14ac:dyDescent="0.2">
      <c r="A139" s="842" t="s">
        <v>3859</v>
      </c>
      <c r="B139" s="842"/>
      <c r="C139" s="785"/>
      <c r="D139" s="785"/>
      <c r="E139" s="786"/>
      <c r="F139" s="786"/>
      <c r="G139" s="829"/>
      <c r="H139" s="829"/>
      <c r="I139" s="785"/>
      <c r="J139" s="830">
        <f t="shared" si="62"/>
        <v>0</v>
      </c>
      <c r="K139" s="785"/>
      <c r="L139" s="831">
        <f t="shared" si="63"/>
        <v>0</v>
      </c>
      <c r="M139" s="785"/>
      <c r="N139" s="831">
        <f t="shared" si="64"/>
        <v>0</v>
      </c>
      <c r="O139" s="785"/>
      <c r="P139" s="831">
        <f t="shared" si="65"/>
        <v>0</v>
      </c>
      <c r="Q139" s="785"/>
      <c r="R139" s="831">
        <f t="shared" si="66"/>
        <v>0</v>
      </c>
      <c r="S139" s="786"/>
      <c r="T139" s="786"/>
      <c r="U139" s="785">
        <f t="shared" si="67"/>
        <v>0</v>
      </c>
      <c r="V139" s="831">
        <f t="shared" si="68"/>
        <v>0</v>
      </c>
      <c r="W139" s="832"/>
    </row>
    <row r="140" spans="1:23" s="855" customFormat="1" ht="15" x14ac:dyDescent="0.2">
      <c r="A140" s="842" t="s">
        <v>3860</v>
      </c>
      <c r="B140" s="842"/>
      <c r="C140" s="785"/>
      <c r="D140" s="785"/>
      <c r="E140" s="786"/>
      <c r="F140" s="786"/>
      <c r="G140" s="829"/>
      <c r="H140" s="829"/>
      <c r="I140" s="785"/>
      <c r="J140" s="830">
        <f t="shared" si="49"/>
        <v>0</v>
      </c>
      <c r="K140" s="785"/>
      <c r="L140" s="831">
        <f>K140*J140</f>
        <v>0</v>
      </c>
      <c r="M140" s="785"/>
      <c r="N140" s="831">
        <f>M140*J140</f>
        <v>0</v>
      </c>
      <c r="O140" s="785"/>
      <c r="P140" s="831">
        <f>O140*J140</f>
        <v>0</v>
      </c>
      <c r="Q140" s="785"/>
      <c r="R140" s="831">
        <f>Q140*J140</f>
        <v>0</v>
      </c>
      <c r="S140" s="786"/>
      <c r="T140" s="786"/>
      <c r="U140" s="785">
        <f t="shared" si="61"/>
        <v>0</v>
      </c>
      <c r="V140" s="831">
        <f t="shared" si="61"/>
        <v>0</v>
      </c>
      <c r="W140" s="832"/>
    </row>
    <row r="141" spans="1:23" s="826" customFormat="1" ht="15" x14ac:dyDescent="0.2">
      <c r="A141" s="818"/>
      <c r="B141" s="843" t="s">
        <v>2810</v>
      </c>
      <c r="C141" s="819"/>
      <c r="D141" s="819"/>
      <c r="E141" s="820">
        <f>E114</f>
        <v>0</v>
      </c>
      <c r="F141" s="820">
        <f>F114</f>
        <v>0</v>
      </c>
      <c r="G141" s="821"/>
      <c r="H141" s="821"/>
      <c r="I141" s="819"/>
      <c r="J141" s="822"/>
      <c r="K141" s="819"/>
      <c r="L141" s="823">
        <f>L114</f>
        <v>0</v>
      </c>
      <c r="M141" s="819"/>
      <c r="N141" s="823">
        <f>N114</f>
        <v>0</v>
      </c>
      <c r="O141" s="819"/>
      <c r="P141" s="823">
        <f>P114</f>
        <v>0</v>
      </c>
      <c r="Q141" s="819"/>
      <c r="R141" s="823">
        <f>R114</f>
        <v>0</v>
      </c>
      <c r="S141" s="820"/>
      <c r="T141" s="820"/>
      <c r="U141" s="819"/>
      <c r="V141" s="823">
        <f>V114</f>
        <v>0</v>
      </c>
      <c r="W141" s="825"/>
    </row>
    <row r="142" spans="1:23" s="824" customFormat="1" ht="15" x14ac:dyDescent="0.2">
      <c r="A142" s="844"/>
      <c r="B142" s="828"/>
      <c r="C142" s="785"/>
      <c r="D142" s="785"/>
      <c r="E142" s="786"/>
      <c r="F142" s="786"/>
      <c r="G142" s="829"/>
      <c r="H142" s="829"/>
      <c r="I142" s="785"/>
      <c r="J142" s="830"/>
      <c r="K142" s="785"/>
      <c r="L142" s="831"/>
      <c r="M142" s="785"/>
      <c r="N142" s="831"/>
      <c r="O142" s="785"/>
      <c r="P142" s="831"/>
      <c r="Q142" s="785"/>
      <c r="R142" s="831"/>
      <c r="S142" s="786"/>
      <c r="T142" s="786"/>
      <c r="U142" s="785"/>
      <c r="V142" s="831"/>
      <c r="W142" s="832"/>
    </row>
    <row r="143" spans="1:23" s="826" customFormat="1" ht="15" x14ac:dyDescent="0.2">
      <c r="A143" s="818" t="s">
        <v>638</v>
      </c>
      <c r="B143" s="818" t="s">
        <v>2608</v>
      </c>
      <c r="C143" s="819"/>
      <c r="D143" s="819"/>
      <c r="E143" s="820">
        <f>E144+E155</f>
        <v>0</v>
      </c>
      <c r="F143" s="820">
        <f>F144+F155</f>
        <v>0</v>
      </c>
      <c r="G143" s="821"/>
      <c r="H143" s="821"/>
      <c r="I143" s="819"/>
      <c r="J143" s="822"/>
      <c r="K143" s="819"/>
      <c r="L143" s="823">
        <f>L144+L155</f>
        <v>0</v>
      </c>
      <c r="M143" s="819"/>
      <c r="N143" s="823">
        <f>N144+N155</f>
        <v>0</v>
      </c>
      <c r="O143" s="819"/>
      <c r="P143" s="823">
        <f>P144+P155</f>
        <v>0</v>
      </c>
      <c r="Q143" s="819"/>
      <c r="R143" s="823">
        <f>R144+R155</f>
        <v>0</v>
      </c>
      <c r="S143" s="819"/>
      <c r="T143" s="819"/>
      <c r="U143" s="819"/>
      <c r="V143" s="823">
        <f>V144+V155</f>
        <v>0</v>
      </c>
      <c r="W143" s="856"/>
    </row>
    <row r="144" spans="1:23" s="826" customFormat="1" ht="15" x14ac:dyDescent="0.2">
      <c r="A144" s="818" t="s">
        <v>1776</v>
      </c>
      <c r="B144" s="841" t="s">
        <v>2905</v>
      </c>
      <c r="C144" s="819"/>
      <c r="D144" s="819"/>
      <c r="E144" s="820">
        <f>SUM(E145:E154)</f>
        <v>0</v>
      </c>
      <c r="F144" s="820">
        <f>SUM(F145:F154)</f>
        <v>0</v>
      </c>
      <c r="G144" s="821"/>
      <c r="H144" s="821"/>
      <c r="I144" s="819"/>
      <c r="J144" s="822"/>
      <c r="K144" s="819"/>
      <c r="L144" s="823">
        <f>SUM(L145:L154)</f>
        <v>0</v>
      </c>
      <c r="M144" s="819"/>
      <c r="N144" s="823">
        <f>SUM(N145:N154)</f>
        <v>0</v>
      </c>
      <c r="O144" s="819"/>
      <c r="P144" s="823">
        <f>SUM(P145:P154)</f>
        <v>0</v>
      </c>
      <c r="Q144" s="819"/>
      <c r="R144" s="823">
        <f>SUM(R145:R154)</f>
        <v>0</v>
      </c>
      <c r="S144" s="820"/>
      <c r="T144" s="820"/>
      <c r="U144" s="819"/>
      <c r="V144" s="823">
        <f>SUM(V145:V154)</f>
        <v>0</v>
      </c>
      <c r="W144" s="825"/>
    </row>
    <row r="145" spans="1:23" s="824" customFormat="1" ht="15" x14ac:dyDescent="0.2">
      <c r="A145" s="828" t="s">
        <v>2609</v>
      </c>
      <c r="B145" s="828" t="s">
        <v>2718</v>
      </c>
      <c r="C145" s="785"/>
      <c r="D145" s="785"/>
      <c r="E145" s="786"/>
      <c r="F145" s="786"/>
      <c r="G145" s="829"/>
      <c r="H145" s="829"/>
      <c r="I145" s="785"/>
      <c r="J145" s="830">
        <f t="shared" ref="J145:J154" si="69">I145/100000</f>
        <v>0</v>
      </c>
      <c r="K145" s="785"/>
      <c r="L145" s="831">
        <f>K145*J145</f>
        <v>0</v>
      </c>
      <c r="M145" s="785"/>
      <c r="N145" s="831">
        <f>M145*J145</f>
        <v>0</v>
      </c>
      <c r="O145" s="785"/>
      <c r="P145" s="831">
        <f>O145*J145</f>
        <v>0</v>
      </c>
      <c r="Q145" s="785"/>
      <c r="R145" s="831">
        <f>Q145*J145</f>
        <v>0</v>
      </c>
      <c r="S145" s="786"/>
      <c r="T145" s="786"/>
      <c r="U145" s="785">
        <f t="shared" ref="U145:V154" si="70">K145+M145+O145+Q145</f>
        <v>0</v>
      </c>
      <c r="V145" s="831">
        <f t="shared" si="70"/>
        <v>0</v>
      </c>
      <c r="W145" s="832"/>
    </row>
    <row r="146" spans="1:23" s="824" customFormat="1" ht="45" x14ac:dyDescent="0.2">
      <c r="A146" s="828" t="s">
        <v>2906</v>
      </c>
      <c r="B146" s="828" t="s">
        <v>2767</v>
      </c>
      <c r="C146" s="785"/>
      <c r="D146" s="785"/>
      <c r="E146" s="786"/>
      <c r="F146" s="786"/>
      <c r="G146" s="829"/>
      <c r="H146" s="829"/>
      <c r="I146" s="785"/>
      <c r="J146" s="830">
        <f t="shared" si="69"/>
        <v>0</v>
      </c>
      <c r="K146" s="785"/>
      <c r="L146" s="831">
        <f>K146*J146</f>
        <v>0</v>
      </c>
      <c r="M146" s="785"/>
      <c r="N146" s="831">
        <f>M146*J146</f>
        <v>0</v>
      </c>
      <c r="O146" s="785"/>
      <c r="P146" s="831">
        <f>O146*J146</f>
        <v>0</v>
      </c>
      <c r="Q146" s="785"/>
      <c r="R146" s="831">
        <f>Q146*J146</f>
        <v>0</v>
      </c>
      <c r="S146" s="786"/>
      <c r="T146" s="786"/>
      <c r="U146" s="785">
        <f t="shared" si="70"/>
        <v>0</v>
      </c>
      <c r="V146" s="831">
        <f t="shared" si="70"/>
        <v>0</v>
      </c>
      <c r="W146" s="832"/>
    </row>
    <row r="147" spans="1:23" s="824" customFormat="1" ht="15" x14ac:dyDescent="0.2">
      <c r="A147" s="828" t="s">
        <v>2907</v>
      </c>
      <c r="B147" s="828" t="s">
        <v>2719</v>
      </c>
      <c r="C147" s="785"/>
      <c r="D147" s="785"/>
      <c r="E147" s="786"/>
      <c r="F147" s="786"/>
      <c r="G147" s="829"/>
      <c r="H147" s="829"/>
      <c r="I147" s="785"/>
      <c r="J147" s="830">
        <f t="shared" si="69"/>
        <v>0</v>
      </c>
      <c r="K147" s="785"/>
      <c r="L147" s="831">
        <f>K147*J147</f>
        <v>0</v>
      </c>
      <c r="M147" s="785"/>
      <c r="N147" s="831">
        <f>M147*J147</f>
        <v>0</v>
      </c>
      <c r="O147" s="785"/>
      <c r="P147" s="831">
        <f>O147*J147</f>
        <v>0</v>
      </c>
      <c r="Q147" s="785"/>
      <c r="R147" s="831">
        <f>Q147*J147</f>
        <v>0</v>
      </c>
      <c r="S147" s="786"/>
      <c r="T147" s="786"/>
      <c r="U147" s="785">
        <f t="shared" si="70"/>
        <v>0</v>
      </c>
      <c r="V147" s="831">
        <f t="shared" si="70"/>
        <v>0</v>
      </c>
      <c r="W147" s="832"/>
    </row>
    <row r="148" spans="1:23" s="824" customFormat="1" ht="15" x14ac:dyDescent="0.2">
      <c r="A148" s="828" t="s">
        <v>3719</v>
      </c>
      <c r="B148" s="857" t="s">
        <v>2722</v>
      </c>
      <c r="C148" s="785"/>
      <c r="D148" s="785"/>
      <c r="E148" s="786"/>
      <c r="F148" s="786"/>
      <c r="G148" s="829"/>
      <c r="H148" s="829"/>
      <c r="I148" s="785"/>
      <c r="J148" s="830">
        <f t="shared" si="69"/>
        <v>0</v>
      </c>
      <c r="K148" s="785"/>
      <c r="L148" s="831">
        <f t="shared" ref="L148:L154" si="71">K148*J148</f>
        <v>0</v>
      </c>
      <c r="M148" s="785"/>
      <c r="N148" s="831">
        <f t="shared" ref="N148:N154" si="72">M148*J148</f>
        <v>0</v>
      </c>
      <c r="O148" s="785"/>
      <c r="P148" s="831">
        <f t="shared" ref="P148:P154" si="73">O148*J148</f>
        <v>0</v>
      </c>
      <c r="Q148" s="785"/>
      <c r="R148" s="831">
        <f t="shared" ref="R148:R154" si="74">Q148*J148</f>
        <v>0</v>
      </c>
      <c r="S148" s="786"/>
      <c r="T148" s="786"/>
      <c r="U148" s="785">
        <f t="shared" si="70"/>
        <v>0</v>
      </c>
      <c r="V148" s="831">
        <f t="shared" si="70"/>
        <v>0</v>
      </c>
      <c r="W148" s="832"/>
    </row>
    <row r="149" spans="1:23" s="824" customFormat="1" ht="45" x14ac:dyDescent="0.2">
      <c r="A149" s="828" t="s">
        <v>3720</v>
      </c>
      <c r="B149" s="857" t="s">
        <v>2723</v>
      </c>
      <c r="C149" s="785"/>
      <c r="D149" s="785"/>
      <c r="E149" s="786"/>
      <c r="F149" s="786"/>
      <c r="G149" s="829"/>
      <c r="H149" s="829"/>
      <c r="I149" s="785"/>
      <c r="J149" s="830">
        <f t="shared" si="69"/>
        <v>0</v>
      </c>
      <c r="K149" s="785"/>
      <c r="L149" s="831">
        <f t="shared" si="71"/>
        <v>0</v>
      </c>
      <c r="M149" s="785"/>
      <c r="N149" s="831">
        <f t="shared" si="72"/>
        <v>0</v>
      </c>
      <c r="O149" s="785"/>
      <c r="P149" s="831">
        <f t="shared" si="73"/>
        <v>0</v>
      </c>
      <c r="Q149" s="785"/>
      <c r="R149" s="831">
        <f t="shared" si="74"/>
        <v>0</v>
      </c>
      <c r="S149" s="786"/>
      <c r="T149" s="786"/>
      <c r="U149" s="785">
        <f t="shared" si="70"/>
        <v>0</v>
      </c>
      <c r="V149" s="831">
        <f t="shared" si="70"/>
        <v>0</v>
      </c>
      <c r="W149" s="832"/>
    </row>
    <row r="150" spans="1:23" s="824" customFormat="1" ht="15" x14ac:dyDescent="0.2">
      <c r="A150" s="828" t="s">
        <v>3721</v>
      </c>
      <c r="B150" s="832"/>
      <c r="C150" s="785"/>
      <c r="D150" s="785"/>
      <c r="E150" s="786"/>
      <c r="F150" s="786"/>
      <c r="G150" s="829"/>
      <c r="H150" s="829"/>
      <c r="I150" s="785"/>
      <c r="J150" s="830">
        <f t="shared" si="69"/>
        <v>0</v>
      </c>
      <c r="K150" s="785"/>
      <c r="L150" s="831">
        <f t="shared" si="71"/>
        <v>0</v>
      </c>
      <c r="M150" s="785"/>
      <c r="N150" s="831">
        <f t="shared" si="72"/>
        <v>0</v>
      </c>
      <c r="O150" s="785"/>
      <c r="P150" s="831">
        <f t="shared" si="73"/>
        <v>0</v>
      </c>
      <c r="Q150" s="785"/>
      <c r="R150" s="831">
        <f t="shared" si="74"/>
        <v>0</v>
      </c>
      <c r="S150" s="786"/>
      <c r="T150" s="786"/>
      <c r="U150" s="785">
        <f t="shared" si="70"/>
        <v>0</v>
      </c>
      <c r="V150" s="831">
        <f t="shared" si="70"/>
        <v>0</v>
      </c>
      <c r="W150" s="832"/>
    </row>
    <row r="151" spans="1:23" s="824" customFormat="1" ht="15" x14ac:dyDescent="0.2">
      <c r="A151" s="828" t="s">
        <v>3722</v>
      </c>
      <c r="B151" s="832"/>
      <c r="C151" s="785"/>
      <c r="D151" s="785"/>
      <c r="E151" s="786"/>
      <c r="F151" s="786"/>
      <c r="G151" s="829"/>
      <c r="H151" s="829"/>
      <c r="I151" s="785"/>
      <c r="J151" s="830">
        <f t="shared" si="69"/>
        <v>0</v>
      </c>
      <c r="K151" s="785"/>
      <c r="L151" s="831">
        <f t="shared" si="71"/>
        <v>0</v>
      </c>
      <c r="M151" s="785"/>
      <c r="N151" s="831">
        <f t="shared" si="72"/>
        <v>0</v>
      </c>
      <c r="O151" s="785"/>
      <c r="P151" s="831">
        <f t="shared" si="73"/>
        <v>0</v>
      </c>
      <c r="Q151" s="785"/>
      <c r="R151" s="831">
        <f t="shared" si="74"/>
        <v>0</v>
      </c>
      <c r="S151" s="786"/>
      <c r="T151" s="786"/>
      <c r="U151" s="785">
        <f t="shared" si="70"/>
        <v>0</v>
      </c>
      <c r="V151" s="831">
        <f t="shared" si="70"/>
        <v>0</v>
      </c>
      <c r="W151" s="832"/>
    </row>
    <row r="152" spans="1:23" s="824" customFormat="1" ht="15" x14ac:dyDescent="0.2">
      <c r="A152" s="828" t="s">
        <v>3723</v>
      </c>
      <c r="B152" s="842"/>
      <c r="C152" s="785"/>
      <c r="D152" s="785"/>
      <c r="E152" s="786"/>
      <c r="F152" s="786"/>
      <c r="G152" s="829"/>
      <c r="H152" s="829"/>
      <c r="I152" s="785"/>
      <c r="J152" s="830">
        <f t="shared" si="69"/>
        <v>0</v>
      </c>
      <c r="K152" s="785"/>
      <c r="L152" s="831">
        <f t="shared" si="71"/>
        <v>0</v>
      </c>
      <c r="M152" s="785"/>
      <c r="N152" s="831">
        <f t="shared" si="72"/>
        <v>0</v>
      </c>
      <c r="O152" s="785"/>
      <c r="P152" s="831">
        <f t="shared" si="73"/>
        <v>0</v>
      </c>
      <c r="Q152" s="785"/>
      <c r="R152" s="831">
        <f t="shared" si="74"/>
        <v>0</v>
      </c>
      <c r="S152" s="786"/>
      <c r="T152" s="786"/>
      <c r="U152" s="785">
        <f t="shared" si="70"/>
        <v>0</v>
      </c>
      <c r="V152" s="831">
        <f t="shared" si="70"/>
        <v>0</v>
      </c>
      <c r="W152" s="832"/>
    </row>
    <row r="153" spans="1:23" s="824" customFormat="1" ht="15" x14ac:dyDescent="0.2">
      <c r="A153" s="828" t="s">
        <v>3724</v>
      </c>
      <c r="B153" s="842"/>
      <c r="C153" s="785"/>
      <c r="D153" s="785"/>
      <c r="E153" s="786"/>
      <c r="F153" s="786"/>
      <c r="G153" s="829"/>
      <c r="H153" s="829"/>
      <c r="I153" s="785"/>
      <c r="J153" s="830">
        <f t="shared" si="69"/>
        <v>0</v>
      </c>
      <c r="K153" s="785"/>
      <c r="L153" s="831">
        <f t="shared" si="71"/>
        <v>0</v>
      </c>
      <c r="M153" s="785"/>
      <c r="N153" s="831">
        <f t="shared" si="72"/>
        <v>0</v>
      </c>
      <c r="O153" s="785"/>
      <c r="P153" s="831">
        <f t="shared" si="73"/>
        <v>0</v>
      </c>
      <c r="Q153" s="785"/>
      <c r="R153" s="831">
        <f t="shared" si="74"/>
        <v>0</v>
      </c>
      <c r="S153" s="786"/>
      <c r="T153" s="786"/>
      <c r="U153" s="785">
        <f t="shared" si="70"/>
        <v>0</v>
      </c>
      <c r="V153" s="831">
        <f t="shared" si="70"/>
        <v>0</v>
      </c>
      <c r="W153" s="832"/>
    </row>
    <row r="154" spans="1:23" s="824" customFormat="1" ht="15" x14ac:dyDescent="0.2">
      <c r="A154" s="828" t="s">
        <v>3725</v>
      </c>
      <c r="B154" s="842"/>
      <c r="C154" s="785"/>
      <c r="D154" s="785"/>
      <c r="E154" s="786"/>
      <c r="F154" s="786"/>
      <c r="G154" s="829"/>
      <c r="H154" s="829"/>
      <c r="I154" s="785"/>
      <c r="J154" s="830">
        <f t="shared" si="69"/>
        <v>0</v>
      </c>
      <c r="K154" s="785"/>
      <c r="L154" s="831">
        <f t="shared" si="71"/>
        <v>0</v>
      </c>
      <c r="M154" s="785"/>
      <c r="N154" s="831">
        <f t="shared" si="72"/>
        <v>0</v>
      </c>
      <c r="O154" s="785"/>
      <c r="P154" s="831">
        <f t="shared" si="73"/>
        <v>0</v>
      </c>
      <c r="Q154" s="785"/>
      <c r="R154" s="831">
        <f t="shared" si="74"/>
        <v>0</v>
      </c>
      <c r="S154" s="786"/>
      <c r="T154" s="786"/>
      <c r="U154" s="785">
        <f t="shared" si="70"/>
        <v>0</v>
      </c>
      <c r="V154" s="831">
        <f t="shared" si="70"/>
        <v>0</v>
      </c>
      <c r="W154" s="832"/>
    </row>
    <row r="155" spans="1:23" s="826" customFormat="1" ht="30" x14ac:dyDescent="0.2">
      <c r="A155" s="818" t="s">
        <v>1777</v>
      </c>
      <c r="B155" s="841" t="s">
        <v>3362</v>
      </c>
      <c r="C155" s="819"/>
      <c r="D155" s="819"/>
      <c r="E155" s="820"/>
      <c r="F155" s="820"/>
      <c r="G155" s="821"/>
      <c r="H155" s="821"/>
      <c r="I155" s="819"/>
      <c r="J155" s="822">
        <f>I155/100000</f>
        <v>0</v>
      </c>
      <c r="K155" s="819"/>
      <c r="L155" s="823">
        <f>K155*J155</f>
        <v>0</v>
      </c>
      <c r="M155" s="819"/>
      <c r="N155" s="823">
        <f>M155*J155</f>
        <v>0</v>
      </c>
      <c r="O155" s="819"/>
      <c r="P155" s="823">
        <f>O155*J155</f>
        <v>0</v>
      </c>
      <c r="Q155" s="819"/>
      <c r="R155" s="823">
        <f>Q155*J155</f>
        <v>0</v>
      </c>
      <c r="S155" s="820"/>
      <c r="T155" s="820"/>
      <c r="U155" s="819">
        <f>K155+M155+O155+Q155</f>
        <v>0</v>
      </c>
      <c r="V155" s="823">
        <f>L155+N155+P155+R155</f>
        <v>0</v>
      </c>
      <c r="W155" s="825"/>
    </row>
    <row r="156" spans="1:23" s="826" customFormat="1" ht="15" x14ac:dyDescent="0.2">
      <c r="A156" s="818"/>
      <c r="B156" s="843" t="s">
        <v>2610</v>
      </c>
      <c r="C156" s="819"/>
      <c r="D156" s="819"/>
      <c r="E156" s="820">
        <f>E143</f>
        <v>0</v>
      </c>
      <c r="F156" s="820">
        <f>F143</f>
        <v>0</v>
      </c>
      <c r="G156" s="820"/>
      <c r="H156" s="820"/>
      <c r="I156" s="820"/>
      <c r="J156" s="823"/>
      <c r="K156" s="820"/>
      <c r="L156" s="823">
        <f>L143</f>
        <v>0</v>
      </c>
      <c r="M156" s="820"/>
      <c r="N156" s="823">
        <f>N143</f>
        <v>0</v>
      </c>
      <c r="O156" s="820"/>
      <c r="P156" s="823">
        <f>P143</f>
        <v>0</v>
      </c>
      <c r="Q156" s="820"/>
      <c r="R156" s="823">
        <f>R143</f>
        <v>0</v>
      </c>
      <c r="S156" s="820"/>
      <c r="T156" s="820"/>
      <c r="U156" s="820"/>
      <c r="V156" s="823">
        <f>V143</f>
        <v>0</v>
      </c>
      <c r="W156" s="825"/>
    </row>
    <row r="157" spans="1:23" s="824" customFormat="1" ht="15" x14ac:dyDescent="0.2">
      <c r="A157" s="828"/>
      <c r="B157" s="828"/>
      <c r="C157" s="785"/>
      <c r="D157" s="785"/>
      <c r="E157" s="786"/>
      <c r="F157" s="786"/>
      <c r="G157" s="829"/>
      <c r="H157" s="829"/>
      <c r="I157" s="785"/>
      <c r="J157" s="830"/>
      <c r="K157" s="785"/>
      <c r="L157" s="831"/>
      <c r="M157" s="785"/>
      <c r="N157" s="831"/>
      <c r="O157" s="785"/>
      <c r="P157" s="831"/>
      <c r="Q157" s="785"/>
      <c r="R157" s="831"/>
      <c r="S157" s="786"/>
      <c r="T157" s="786"/>
      <c r="U157" s="785"/>
      <c r="V157" s="831"/>
      <c r="W157" s="832"/>
    </row>
    <row r="158" spans="1:23" s="826" customFormat="1" ht="15" x14ac:dyDescent="0.2">
      <c r="A158" s="818" t="s">
        <v>1778</v>
      </c>
      <c r="B158" s="818" t="s">
        <v>173</v>
      </c>
      <c r="C158" s="819"/>
      <c r="D158" s="819"/>
      <c r="E158" s="820">
        <f>E159+E160+E161+E162</f>
        <v>0</v>
      </c>
      <c r="F158" s="820">
        <f>F159+F160+F161+F162</f>
        <v>0</v>
      </c>
      <c r="G158" s="821"/>
      <c r="H158" s="821"/>
      <c r="I158" s="819"/>
      <c r="J158" s="822"/>
      <c r="K158" s="819"/>
      <c r="L158" s="823">
        <f>L159+L160+L161+L162</f>
        <v>0</v>
      </c>
      <c r="M158" s="819"/>
      <c r="N158" s="823">
        <f>N159+N160+N161+N162</f>
        <v>0</v>
      </c>
      <c r="O158" s="819"/>
      <c r="P158" s="823">
        <f>P159+P160+P161+P162</f>
        <v>0</v>
      </c>
      <c r="Q158" s="819"/>
      <c r="R158" s="823">
        <f>R159+R160+R161+R162</f>
        <v>0</v>
      </c>
      <c r="S158" s="820"/>
      <c r="T158" s="820"/>
      <c r="U158" s="819"/>
      <c r="V158" s="823">
        <f>V159+V160+V161+V162</f>
        <v>0</v>
      </c>
      <c r="W158" s="845"/>
    </row>
    <row r="159" spans="1:23" s="826" customFormat="1" ht="15" x14ac:dyDescent="0.2">
      <c r="A159" s="817" t="s">
        <v>1779</v>
      </c>
      <c r="B159" s="818" t="s">
        <v>1327</v>
      </c>
      <c r="C159" s="819"/>
      <c r="D159" s="819"/>
      <c r="E159" s="820"/>
      <c r="F159" s="820"/>
      <c r="G159" s="821"/>
      <c r="H159" s="821"/>
      <c r="I159" s="819"/>
      <c r="J159" s="822">
        <f t="shared" ref="J159:J172" si="75">I159/100000</f>
        <v>0</v>
      </c>
      <c r="K159" s="819"/>
      <c r="L159" s="823">
        <f>K159*J159</f>
        <v>0</v>
      </c>
      <c r="M159" s="819"/>
      <c r="N159" s="823">
        <f>M159*J159</f>
        <v>0</v>
      </c>
      <c r="O159" s="819"/>
      <c r="P159" s="823">
        <f>O159*J159</f>
        <v>0</v>
      </c>
      <c r="Q159" s="819"/>
      <c r="R159" s="823">
        <f>Q159*J159</f>
        <v>0</v>
      </c>
      <c r="S159" s="820"/>
      <c r="T159" s="820"/>
      <c r="U159" s="819">
        <f t="shared" ref="U159:V161" si="76">K159+M159+O159+Q159</f>
        <v>0</v>
      </c>
      <c r="V159" s="823">
        <f t="shared" si="76"/>
        <v>0</v>
      </c>
      <c r="W159" s="825"/>
    </row>
    <row r="160" spans="1:23" s="826" customFormat="1" ht="15" x14ac:dyDescent="0.2">
      <c r="A160" s="817" t="s">
        <v>1780</v>
      </c>
      <c r="B160" s="818" t="s">
        <v>1348</v>
      </c>
      <c r="C160" s="819"/>
      <c r="D160" s="819"/>
      <c r="E160" s="820"/>
      <c r="F160" s="820"/>
      <c r="G160" s="821"/>
      <c r="H160" s="821"/>
      <c r="I160" s="819"/>
      <c r="J160" s="822">
        <f t="shared" si="75"/>
        <v>0</v>
      </c>
      <c r="K160" s="819"/>
      <c r="L160" s="823">
        <f>K160*J160</f>
        <v>0</v>
      </c>
      <c r="M160" s="819"/>
      <c r="N160" s="823">
        <f>M160*J160</f>
        <v>0</v>
      </c>
      <c r="O160" s="819"/>
      <c r="P160" s="823">
        <f>O160*J160</f>
        <v>0</v>
      </c>
      <c r="Q160" s="819"/>
      <c r="R160" s="823">
        <f>Q160*J160</f>
        <v>0</v>
      </c>
      <c r="S160" s="820"/>
      <c r="T160" s="820"/>
      <c r="U160" s="819"/>
      <c r="V160" s="823">
        <f t="shared" si="76"/>
        <v>0</v>
      </c>
      <c r="W160" s="825"/>
    </row>
    <row r="161" spans="1:23" s="826" customFormat="1" ht="15" x14ac:dyDescent="0.2">
      <c r="A161" s="817" t="s">
        <v>1781</v>
      </c>
      <c r="B161" s="818" t="s">
        <v>1419</v>
      </c>
      <c r="C161" s="819"/>
      <c r="D161" s="819"/>
      <c r="E161" s="820"/>
      <c r="F161" s="820"/>
      <c r="G161" s="821"/>
      <c r="H161" s="821"/>
      <c r="I161" s="819"/>
      <c r="J161" s="822">
        <f t="shared" si="75"/>
        <v>0</v>
      </c>
      <c r="K161" s="819"/>
      <c r="L161" s="823">
        <f>K161*J161</f>
        <v>0</v>
      </c>
      <c r="M161" s="819"/>
      <c r="N161" s="823">
        <f>M161*J161</f>
        <v>0</v>
      </c>
      <c r="O161" s="819"/>
      <c r="P161" s="823">
        <f>O161*J161</f>
        <v>0</v>
      </c>
      <c r="Q161" s="819"/>
      <c r="R161" s="823">
        <f>Q161*J161</f>
        <v>0</v>
      </c>
      <c r="S161" s="820"/>
      <c r="T161" s="820"/>
      <c r="U161" s="819">
        <f t="shared" si="76"/>
        <v>0</v>
      </c>
      <c r="V161" s="823">
        <f t="shared" si="76"/>
        <v>0</v>
      </c>
      <c r="W161" s="825"/>
    </row>
    <row r="162" spans="1:23" s="826" customFormat="1" ht="30" x14ac:dyDescent="0.2">
      <c r="A162" s="818" t="s">
        <v>1782</v>
      </c>
      <c r="B162" s="818" t="s">
        <v>470</v>
      </c>
      <c r="C162" s="819"/>
      <c r="D162" s="819"/>
      <c r="E162" s="820">
        <f>SUM(E163:E172)</f>
        <v>0</v>
      </c>
      <c r="F162" s="820">
        <f>SUM(F163:F172)</f>
        <v>0</v>
      </c>
      <c r="G162" s="821"/>
      <c r="H162" s="821"/>
      <c r="I162" s="819"/>
      <c r="J162" s="822"/>
      <c r="K162" s="819"/>
      <c r="L162" s="823">
        <f>SUM(L163:L172)</f>
        <v>0</v>
      </c>
      <c r="M162" s="819"/>
      <c r="N162" s="823">
        <f>SUM(N163:N172)</f>
        <v>0</v>
      </c>
      <c r="O162" s="819"/>
      <c r="P162" s="823">
        <f>SUM(P163:P172)</f>
        <v>0</v>
      </c>
      <c r="Q162" s="819"/>
      <c r="R162" s="823">
        <f>SUM(R163:R172)</f>
        <v>0</v>
      </c>
      <c r="S162" s="820"/>
      <c r="T162" s="820"/>
      <c r="U162" s="819"/>
      <c r="V162" s="823">
        <f>SUM(V163:V172)</f>
        <v>0</v>
      </c>
      <c r="W162" s="825"/>
    </row>
    <row r="163" spans="1:23" s="824" customFormat="1" ht="15" x14ac:dyDescent="0.2">
      <c r="A163" s="828" t="s">
        <v>1971</v>
      </c>
      <c r="B163" s="842"/>
      <c r="C163" s="785"/>
      <c r="D163" s="785"/>
      <c r="E163" s="786"/>
      <c r="F163" s="786"/>
      <c r="G163" s="829"/>
      <c r="H163" s="829"/>
      <c r="I163" s="785"/>
      <c r="J163" s="830">
        <f t="shared" si="75"/>
        <v>0</v>
      </c>
      <c r="K163" s="785"/>
      <c r="L163" s="831">
        <f t="shared" ref="L163:L172" si="77">K163*J163</f>
        <v>0</v>
      </c>
      <c r="M163" s="785"/>
      <c r="N163" s="831">
        <f t="shared" ref="N163:N172" si="78">M163*J163</f>
        <v>0</v>
      </c>
      <c r="O163" s="785"/>
      <c r="P163" s="831">
        <f t="shared" ref="P163:P172" si="79">O163*J163</f>
        <v>0</v>
      </c>
      <c r="Q163" s="785"/>
      <c r="R163" s="831">
        <f t="shared" ref="R163:R172" si="80">Q163*J163</f>
        <v>0</v>
      </c>
      <c r="S163" s="786"/>
      <c r="T163" s="786"/>
      <c r="U163" s="785">
        <f t="shared" ref="U163:V172" si="81">K163+M163+O163+Q163</f>
        <v>0</v>
      </c>
      <c r="V163" s="831">
        <f t="shared" si="81"/>
        <v>0</v>
      </c>
      <c r="W163" s="832"/>
    </row>
    <row r="164" spans="1:23" s="824" customFormat="1" ht="15" x14ac:dyDescent="0.2">
      <c r="A164" s="828" t="s">
        <v>1972</v>
      </c>
      <c r="B164" s="842"/>
      <c r="C164" s="785"/>
      <c r="D164" s="785"/>
      <c r="E164" s="786"/>
      <c r="F164" s="786"/>
      <c r="G164" s="829"/>
      <c r="H164" s="829"/>
      <c r="I164" s="785"/>
      <c r="J164" s="830">
        <f t="shared" si="75"/>
        <v>0</v>
      </c>
      <c r="K164" s="785"/>
      <c r="L164" s="831">
        <f t="shared" si="77"/>
        <v>0</v>
      </c>
      <c r="M164" s="785"/>
      <c r="N164" s="831">
        <f t="shared" si="78"/>
        <v>0</v>
      </c>
      <c r="O164" s="785"/>
      <c r="P164" s="831">
        <f t="shared" si="79"/>
        <v>0</v>
      </c>
      <c r="Q164" s="785"/>
      <c r="R164" s="831">
        <f t="shared" si="80"/>
        <v>0</v>
      </c>
      <c r="S164" s="786"/>
      <c r="T164" s="786"/>
      <c r="U164" s="785">
        <f t="shared" si="81"/>
        <v>0</v>
      </c>
      <c r="V164" s="831">
        <f t="shared" si="81"/>
        <v>0</v>
      </c>
      <c r="W164" s="832"/>
    </row>
    <row r="165" spans="1:23" s="824" customFormat="1" ht="15" x14ac:dyDescent="0.2">
      <c r="A165" s="828" t="s">
        <v>2130</v>
      </c>
      <c r="B165" s="842"/>
      <c r="C165" s="785"/>
      <c r="D165" s="785"/>
      <c r="E165" s="786"/>
      <c r="F165" s="786"/>
      <c r="G165" s="829"/>
      <c r="H165" s="829"/>
      <c r="I165" s="785"/>
      <c r="J165" s="830">
        <f t="shared" si="75"/>
        <v>0</v>
      </c>
      <c r="K165" s="785"/>
      <c r="L165" s="831">
        <f t="shared" si="77"/>
        <v>0</v>
      </c>
      <c r="M165" s="785"/>
      <c r="N165" s="831">
        <f t="shared" si="78"/>
        <v>0</v>
      </c>
      <c r="O165" s="785"/>
      <c r="P165" s="831">
        <f t="shared" si="79"/>
        <v>0</v>
      </c>
      <c r="Q165" s="785"/>
      <c r="R165" s="831">
        <f t="shared" si="80"/>
        <v>0</v>
      </c>
      <c r="S165" s="786"/>
      <c r="T165" s="786"/>
      <c r="U165" s="785">
        <f t="shared" si="81"/>
        <v>0</v>
      </c>
      <c r="V165" s="831">
        <f t="shared" si="81"/>
        <v>0</v>
      </c>
      <c r="W165" s="832"/>
    </row>
    <row r="166" spans="1:23" s="824" customFormat="1" ht="15" x14ac:dyDescent="0.2">
      <c r="A166" s="828" t="s">
        <v>2131</v>
      </c>
      <c r="B166" s="842"/>
      <c r="C166" s="785"/>
      <c r="D166" s="785"/>
      <c r="E166" s="786"/>
      <c r="F166" s="786"/>
      <c r="G166" s="829"/>
      <c r="H166" s="829"/>
      <c r="I166" s="785"/>
      <c r="J166" s="830">
        <f t="shared" si="75"/>
        <v>0</v>
      </c>
      <c r="K166" s="785"/>
      <c r="L166" s="831">
        <f t="shared" si="77"/>
        <v>0</v>
      </c>
      <c r="M166" s="785"/>
      <c r="N166" s="831">
        <f t="shared" si="78"/>
        <v>0</v>
      </c>
      <c r="O166" s="785"/>
      <c r="P166" s="831">
        <f t="shared" si="79"/>
        <v>0</v>
      </c>
      <c r="Q166" s="785"/>
      <c r="R166" s="831">
        <f t="shared" si="80"/>
        <v>0</v>
      </c>
      <c r="S166" s="786"/>
      <c r="T166" s="786"/>
      <c r="U166" s="785">
        <f t="shared" si="81"/>
        <v>0</v>
      </c>
      <c r="V166" s="831">
        <f t="shared" si="81"/>
        <v>0</v>
      </c>
      <c r="W166" s="832"/>
    </row>
    <row r="167" spans="1:23" s="824" customFormat="1" ht="15" x14ac:dyDescent="0.2">
      <c r="A167" s="828" t="s">
        <v>2132</v>
      </c>
      <c r="B167" s="842"/>
      <c r="C167" s="785"/>
      <c r="D167" s="785"/>
      <c r="E167" s="786"/>
      <c r="F167" s="786"/>
      <c r="G167" s="829"/>
      <c r="H167" s="829"/>
      <c r="I167" s="785"/>
      <c r="J167" s="830">
        <f t="shared" si="75"/>
        <v>0</v>
      </c>
      <c r="K167" s="785"/>
      <c r="L167" s="831">
        <f t="shared" si="77"/>
        <v>0</v>
      </c>
      <c r="M167" s="785"/>
      <c r="N167" s="831">
        <f t="shared" si="78"/>
        <v>0</v>
      </c>
      <c r="O167" s="785"/>
      <c r="P167" s="831">
        <f t="shared" si="79"/>
        <v>0</v>
      </c>
      <c r="Q167" s="785"/>
      <c r="R167" s="831">
        <f t="shared" si="80"/>
        <v>0</v>
      </c>
      <c r="S167" s="786"/>
      <c r="T167" s="786"/>
      <c r="U167" s="785">
        <f t="shared" si="81"/>
        <v>0</v>
      </c>
      <c r="V167" s="831">
        <f t="shared" si="81"/>
        <v>0</v>
      </c>
      <c r="W167" s="832"/>
    </row>
    <row r="168" spans="1:23" s="824" customFormat="1" ht="15" x14ac:dyDescent="0.2">
      <c r="A168" s="828" t="s">
        <v>2133</v>
      </c>
      <c r="B168" s="842"/>
      <c r="C168" s="785"/>
      <c r="D168" s="785"/>
      <c r="E168" s="786"/>
      <c r="F168" s="786"/>
      <c r="G168" s="829"/>
      <c r="H168" s="829"/>
      <c r="I168" s="785"/>
      <c r="J168" s="830">
        <f t="shared" si="75"/>
        <v>0</v>
      </c>
      <c r="K168" s="785"/>
      <c r="L168" s="831">
        <f t="shared" si="77"/>
        <v>0</v>
      </c>
      <c r="M168" s="785"/>
      <c r="N168" s="831">
        <f t="shared" si="78"/>
        <v>0</v>
      </c>
      <c r="O168" s="785"/>
      <c r="P168" s="831">
        <f t="shared" si="79"/>
        <v>0</v>
      </c>
      <c r="Q168" s="785"/>
      <c r="R168" s="831">
        <f t="shared" si="80"/>
        <v>0</v>
      </c>
      <c r="S168" s="786"/>
      <c r="T168" s="786"/>
      <c r="U168" s="785">
        <f t="shared" si="81"/>
        <v>0</v>
      </c>
      <c r="V168" s="831">
        <f t="shared" si="81"/>
        <v>0</v>
      </c>
      <c r="W168" s="832"/>
    </row>
    <row r="169" spans="1:23" s="824" customFormat="1" ht="15" x14ac:dyDescent="0.2">
      <c r="A169" s="828" t="s">
        <v>2134</v>
      </c>
      <c r="B169" s="842"/>
      <c r="C169" s="785"/>
      <c r="D169" s="785"/>
      <c r="E169" s="786"/>
      <c r="F169" s="786"/>
      <c r="G169" s="829"/>
      <c r="H169" s="829"/>
      <c r="I169" s="785"/>
      <c r="J169" s="830">
        <f t="shared" si="75"/>
        <v>0</v>
      </c>
      <c r="K169" s="785"/>
      <c r="L169" s="831">
        <f t="shared" si="77"/>
        <v>0</v>
      </c>
      <c r="M169" s="785"/>
      <c r="N169" s="831">
        <f t="shared" si="78"/>
        <v>0</v>
      </c>
      <c r="O169" s="785"/>
      <c r="P169" s="831">
        <f t="shared" si="79"/>
        <v>0</v>
      </c>
      <c r="Q169" s="785"/>
      <c r="R169" s="831">
        <f t="shared" si="80"/>
        <v>0</v>
      </c>
      <c r="S169" s="786"/>
      <c r="T169" s="786"/>
      <c r="U169" s="785">
        <f t="shared" si="81"/>
        <v>0</v>
      </c>
      <c r="V169" s="831">
        <f t="shared" si="81"/>
        <v>0</v>
      </c>
      <c r="W169" s="832"/>
    </row>
    <row r="170" spans="1:23" s="824" customFormat="1" ht="15" x14ac:dyDescent="0.2">
      <c r="A170" s="828" t="s">
        <v>2135</v>
      </c>
      <c r="B170" s="842"/>
      <c r="C170" s="785"/>
      <c r="D170" s="785"/>
      <c r="E170" s="786"/>
      <c r="F170" s="786"/>
      <c r="G170" s="829"/>
      <c r="H170" s="829"/>
      <c r="I170" s="785"/>
      <c r="J170" s="830">
        <f t="shared" si="75"/>
        <v>0</v>
      </c>
      <c r="K170" s="785"/>
      <c r="L170" s="831">
        <f t="shared" si="77"/>
        <v>0</v>
      </c>
      <c r="M170" s="785"/>
      <c r="N170" s="831">
        <f t="shared" si="78"/>
        <v>0</v>
      </c>
      <c r="O170" s="785"/>
      <c r="P170" s="831">
        <f t="shared" si="79"/>
        <v>0</v>
      </c>
      <c r="Q170" s="785"/>
      <c r="R170" s="831">
        <f t="shared" si="80"/>
        <v>0</v>
      </c>
      <c r="S170" s="786"/>
      <c r="T170" s="786"/>
      <c r="U170" s="785">
        <f t="shared" si="81"/>
        <v>0</v>
      </c>
      <c r="V170" s="831">
        <f t="shared" si="81"/>
        <v>0</v>
      </c>
      <c r="W170" s="832"/>
    </row>
    <row r="171" spans="1:23" s="824" customFormat="1" ht="15" x14ac:dyDescent="0.2">
      <c r="A171" s="828" t="s">
        <v>2136</v>
      </c>
      <c r="B171" s="842"/>
      <c r="C171" s="785"/>
      <c r="D171" s="785"/>
      <c r="E171" s="786"/>
      <c r="F171" s="786"/>
      <c r="G171" s="829"/>
      <c r="H171" s="829"/>
      <c r="I171" s="785"/>
      <c r="J171" s="830">
        <f t="shared" si="75"/>
        <v>0</v>
      </c>
      <c r="K171" s="785"/>
      <c r="L171" s="831">
        <f t="shared" si="77"/>
        <v>0</v>
      </c>
      <c r="M171" s="785"/>
      <c r="N171" s="831">
        <f t="shared" si="78"/>
        <v>0</v>
      </c>
      <c r="O171" s="785"/>
      <c r="P171" s="831">
        <f t="shared" si="79"/>
        <v>0</v>
      </c>
      <c r="Q171" s="785"/>
      <c r="R171" s="831">
        <f t="shared" si="80"/>
        <v>0</v>
      </c>
      <c r="S171" s="786"/>
      <c r="T171" s="786"/>
      <c r="U171" s="785">
        <f t="shared" si="81"/>
        <v>0</v>
      </c>
      <c r="V171" s="831">
        <f t="shared" si="81"/>
        <v>0</v>
      </c>
      <c r="W171" s="832"/>
    </row>
    <row r="172" spans="1:23" s="824" customFormat="1" ht="15" x14ac:dyDescent="0.2">
      <c r="A172" s="828" t="s">
        <v>2137</v>
      </c>
      <c r="B172" s="842"/>
      <c r="C172" s="785"/>
      <c r="D172" s="785"/>
      <c r="E172" s="786"/>
      <c r="F172" s="786"/>
      <c r="G172" s="829"/>
      <c r="H172" s="829"/>
      <c r="I172" s="785"/>
      <c r="J172" s="830">
        <f t="shared" si="75"/>
        <v>0</v>
      </c>
      <c r="K172" s="785"/>
      <c r="L172" s="831">
        <f t="shared" si="77"/>
        <v>0</v>
      </c>
      <c r="M172" s="785"/>
      <c r="N172" s="831">
        <f t="shared" si="78"/>
        <v>0</v>
      </c>
      <c r="O172" s="785"/>
      <c r="P172" s="831">
        <f t="shared" si="79"/>
        <v>0</v>
      </c>
      <c r="Q172" s="785"/>
      <c r="R172" s="831">
        <f t="shared" si="80"/>
        <v>0</v>
      </c>
      <c r="S172" s="786"/>
      <c r="T172" s="786"/>
      <c r="U172" s="785">
        <f t="shared" si="81"/>
        <v>0</v>
      </c>
      <c r="V172" s="831">
        <f t="shared" si="81"/>
        <v>0</v>
      </c>
      <c r="W172" s="832"/>
    </row>
    <row r="173" spans="1:23" s="826" customFormat="1" ht="15" x14ac:dyDescent="0.2">
      <c r="A173" s="818"/>
      <c r="B173" s="843" t="s">
        <v>7</v>
      </c>
      <c r="C173" s="819"/>
      <c r="D173" s="819"/>
      <c r="E173" s="820">
        <f>E158</f>
        <v>0</v>
      </c>
      <c r="F173" s="820">
        <f>F158</f>
        <v>0</v>
      </c>
      <c r="G173" s="821"/>
      <c r="H173" s="821"/>
      <c r="I173" s="819"/>
      <c r="J173" s="822"/>
      <c r="K173" s="819"/>
      <c r="L173" s="823">
        <f>L158</f>
        <v>0</v>
      </c>
      <c r="M173" s="819"/>
      <c r="N173" s="823">
        <f>N158</f>
        <v>0</v>
      </c>
      <c r="O173" s="819"/>
      <c r="P173" s="823">
        <f>P158</f>
        <v>0</v>
      </c>
      <c r="Q173" s="819"/>
      <c r="R173" s="823">
        <f>R158</f>
        <v>0</v>
      </c>
      <c r="S173" s="820"/>
      <c r="T173" s="820"/>
      <c r="U173" s="819"/>
      <c r="V173" s="823">
        <f>V158</f>
        <v>0</v>
      </c>
      <c r="W173" s="825"/>
    </row>
    <row r="174" spans="1:23" s="824" customFormat="1" ht="15" x14ac:dyDescent="0.2">
      <c r="A174" s="844"/>
      <c r="B174" s="828"/>
      <c r="C174" s="785"/>
      <c r="D174" s="785"/>
      <c r="E174" s="786"/>
      <c r="F174" s="786"/>
      <c r="G174" s="829"/>
      <c r="H174" s="829"/>
      <c r="I174" s="785"/>
      <c r="J174" s="830"/>
      <c r="K174" s="785"/>
      <c r="L174" s="831"/>
      <c r="M174" s="785"/>
      <c r="N174" s="831"/>
      <c r="O174" s="785"/>
      <c r="P174" s="831"/>
      <c r="Q174" s="785"/>
      <c r="R174" s="831"/>
      <c r="S174" s="786"/>
      <c r="T174" s="786"/>
      <c r="U174" s="785"/>
      <c r="V174" s="831"/>
      <c r="W174" s="832"/>
    </row>
    <row r="175" spans="1:23" s="826" customFormat="1" ht="15" x14ac:dyDescent="0.2">
      <c r="A175" s="818" t="s">
        <v>641</v>
      </c>
      <c r="B175" s="818" t="s">
        <v>281</v>
      </c>
      <c r="C175" s="819"/>
      <c r="D175" s="819"/>
      <c r="E175" s="820">
        <f>E176+E177+E188</f>
        <v>0</v>
      </c>
      <c r="F175" s="820">
        <f>F176+F177+F188</f>
        <v>0</v>
      </c>
      <c r="G175" s="821"/>
      <c r="H175" s="821"/>
      <c r="I175" s="819"/>
      <c r="J175" s="822"/>
      <c r="K175" s="819"/>
      <c r="L175" s="823">
        <f>L176+L177+L188</f>
        <v>0</v>
      </c>
      <c r="M175" s="819"/>
      <c r="N175" s="823">
        <f>N176+N177+N188</f>
        <v>0</v>
      </c>
      <c r="O175" s="819"/>
      <c r="P175" s="823">
        <f>P176+P177+P188</f>
        <v>0</v>
      </c>
      <c r="Q175" s="819"/>
      <c r="R175" s="823">
        <f>R176+R177+R188</f>
        <v>0</v>
      </c>
      <c r="S175" s="820"/>
      <c r="T175" s="820"/>
      <c r="U175" s="819"/>
      <c r="V175" s="823">
        <f>V176+V177+V188</f>
        <v>0</v>
      </c>
      <c r="W175" s="825"/>
    </row>
    <row r="176" spans="1:23" s="826" customFormat="1" ht="15" x14ac:dyDescent="0.2">
      <c r="A176" s="817" t="s">
        <v>643</v>
      </c>
      <c r="B176" s="818" t="s">
        <v>307</v>
      </c>
      <c r="C176" s="819"/>
      <c r="D176" s="819"/>
      <c r="E176" s="820"/>
      <c r="F176" s="820"/>
      <c r="G176" s="821"/>
      <c r="H176" s="821"/>
      <c r="I176" s="819"/>
      <c r="J176" s="822">
        <f t="shared" ref="J176:J187" si="82">I176/100000</f>
        <v>0</v>
      </c>
      <c r="K176" s="819"/>
      <c r="L176" s="823">
        <f>K176*J176</f>
        <v>0</v>
      </c>
      <c r="M176" s="819"/>
      <c r="N176" s="823">
        <f>M176*J176</f>
        <v>0</v>
      </c>
      <c r="O176" s="819"/>
      <c r="P176" s="823">
        <f>O176*J176</f>
        <v>0</v>
      </c>
      <c r="Q176" s="819"/>
      <c r="R176" s="823">
        <f>Q176*J176</f>
        <v>0</v>
      </c>
      <c r="S176" s="820"/>
      <c r="T176" s="820"/>
      <c r="U176" s="819">
        <f>K176+M176+O176+Q176</f>
        <v>0</v>
      </c>
      <c r="V176" s="823">
        <f>L176+N176+P176+R176</f>
        <v>0</v>
      </c>
      <c r="W176" s="825"/>
    </row>
    <row r="177" spans="1:23" s="826" customFormat="1" ht="15" x14ac:dyDescent="0.2">
      <c r="A177" s="818" t="s">
        <v>645</v>
      </c>
      <c r="B177" s="818" t="s">
        <v>183</v>
      </c>
      <c r="C177" s="819"/>
      <c r="D177" s="819"/>
      <c r="E177" s="820">
        <f>SUM(E178:E187)</f>
        <v>0</v>
      </c>
      <c r="F177" s="820">
        <f>SUM(F178:F187)</f>
        <v>0</v>
      </c>
      <c r="G177" s="821"/>
      <c r="H177" s="821"/>
      <c r="I177" s="819"/>
      <c r="J177" s="822"/>
      <c r="K177" s="819"/>
      <c r="L177" s="823">
        <f>SUM(L178:L187)</f>
        <v>0</v>
      </c>
      <c r="M177" s="819"/>
      <c r="N177" s="823">
        <f>SUM(N178:N187)</f>
        <v>0</v>
      </c>
      <c r="O177" s="819"/>
      <c r="P177" s="823">
        <f>SUM(P178:P187)</f>
        <v>0</v>
      </c>
      <c r="Q177" s="819"/>
      <c r="R177" s="823">
        <f>SUM(R178:R187)</f>
        <v>0</v>
      </c>
      <c r="S177" s="820"/>
      <c r="T177" s="820"/>
      <c r="U177" s="819"/>
      <c r="V177" s="823">
        <f>SUM(V178:V187)</f>
        <v>0</v>
      </c>
      <c r="W177" s="825"/>
    </row>
    <row r="178" spans="1:23" s="824" customFormat="1" ht="15" x14ac:dyDescent="0.2">
      <c r="A178" s="828" t="s">
        <v>1973</v>
      </c>
      <c r="B178" s="842"/>
      <c r="C178" s="785"/>
      <c r="D178" s="785"/>
      <c r="E178" s="786"/>
      <c r="F178" s="786"/>
      <c r="G178" s="829"/>
      <c r="H178" s="829"/>
      <c r="I178" s="785"/>
      <c r="J178" s="830">
        <f t="shared" si="82"/>
        <v>0</v>
      </c>
      <c r="K178" s="785"/>
      <c r="L178" s="831">
        <f t="shared" ref="L178:L187" si="83">K178*J178</f>
        <v>0</v>
      </c>
      <c r="M178" s="785"/>
      <c r="N178" s="831">
        <f t="shared" ref="N178:N187" si="84">M178*J178</f>
        <v>0</v>
      </c>
      <c r="O178" s="785"/>
      <c r="P178" s="831">
        <f t="shared" ref="P178:P187" si="85">O178*J178</f>
        <v>0</v>
      </c>
      <c r="Q178" s="785"/>
      <c r="R178" s="831">
        <f t="shared" ref="R178:R187" si="86">Q178*J178</f>
        <v>0</v>
      </c>
      <c r="S178" s="786"/>
      <c r="T178" s="786"/>
      <c r="U178" s="785">
        <f t="shared" ref="U178:V187" si="87">K178+M178+O178+Q178</f>
        <v>0</v>
      </c>
      <c r="V178" s="831">
        <f t="shared" si="87"/>
        <v>0</v>
      </c>
      <c r="W178" s="832"/>
    </row>
    <row r="179" spans="1:23" s="824" customFormat="1" ht="15" x14ac:dyDescent="0.2">
      <c r="A179" s="828" t="s">
        <v>1974</v>
      </c>
      <c r="B179" s="842"/>
      <c r="C179" s="785"/>
      <c r="D179" s="785"/>
      <c r="E179" s="786"/>
      <c r="F179" s="786"/>
      <c r="G179" s="829"/>
      <c r="H179" s="829"/>
      <c r="I179" s="785"/>
      <c r="J179" s="830">
        <f t="shared" si="82"/>
        <v>0</v>
      </c>
      <c r="K179" s="785"/>
      <c r="L179" s="831">
        <f t="shared" si="83"/>
        <v>0</v>
      </c>
      <c r="M179" s="785"/>
      <c r="N179" s="831">
        <f t="shared" si="84"/>
        <v>0</v>
      </c>
      <c r="O179" s="785"/>
      <c r="P179" s="831">
        <f t="shared" si="85"/>
        <v>0</v>
      </c>
      <c r="Q179" s="785"/>
      <c r="R179" s="831">
        <f t="shared" si="86"/>
        <v>0</v>
      </c>
      <c r="S179" s="786"/>
      <c r="T179" s="786"/>
      <c r="U179" s="785">
        <f t="shared" si="87"/>
        <v>0</v>
      </c>
      <c r="V179" s="831">
        <f t="shared" si="87"/>
        <v>0</v>
      </c>
      <c r="W179" s="832"/>
    </row>
    <row r="180" spans="1:23" s="824" customFormat="1" ht="15" x14ac:dyDescent="0.2">
      <c r="A180" s="828" t="s">
        <v>2138</v>
      </c>
      <c r="B180" s="842"/>
      <c r="C180" s="785"/>
      <c r="D180" s="785"/>
      <c r="E180" s="786"/>
      <c r="F180" s="786"/>
      <c r="G180" s="829"/>
      <c r="H180" s="829"/>
      <c r="I180" s="785"/>
      <c r="J180" s="830">
        <f t="shared" si="82"/>
        <v>0</v>
      </c>
      <c r="K180" s="785"/>
      <c r="L180" s="831">
        <f t="shared" si="83"/>
        <v>0</v>
      </c>
      <c r="M180" s="785"/>
      <c r="N180" s="831">
        <f t="shared" si="84"/>
        <v>0</v>
      </c>
      <c r="O180" s="785"/>
      <c r="P180" s="831">
        <f t="shared" si="85"/>
        <v>0</v>
      </c>
      <c r="Q180" s="785"/>
      <c r="R180" s="831">
        <f t="shared" si="86"/>
        <v>0</v>
      </c>
      <c r="S180" s="786"/>
      <c r="T180" s="786"/>
      <c r="U180" s="785">
        <f t="shared" si="87"/>
        <v>0</v>
      </c>
      <c r="V180" s="831">
        <f t="shared" si="87"/>
        <v>0</v>
      </c>
      <c r="W180" s="832"/>
    </row>
    <row r="181" spans="1:23" s="824" customFormat="1" ht="15" x14ac:dyDescent="0.2">
      <c r="A181" s="828" t="s">
        <v>2139</v>
      </c>
      <c r="B181" s="842"/>
      <c r="C181" s="785"/>
      <c r="D181" s="785"/>
      <c r="E181" s="786"/>
      <c r="F181" s="786"/>
      <c r="G181" s="829"/>
      <c r="H181" s="829"/>
      <c r="I181" s="785"/>
      <c r="J181" s="830">
        <f t="shared" si="82"/>
        <v>0</v>
      </c>
      <c r="K181" s="785"/>
      <c r="L181" s="831">
        <f t="shared" si="83"/>
        <v>0</v>
      </c>
      <c r="M181" s="785"/>
      <c r="N181" s="831">
        <f t="shared" si="84"/>
        <v>0</v>
      </c>
      <c r="O181" s="785"/>
      <c r="P181" s="831">
        <f t="shared" si="85"/>
        <v>0</v>
      </c>
      <c r="Q181" s="785"/>
      <c r="R181" s="831">
        <f t="shared" si="86"/>
        <v>0</v>
      </c>
      <c r="S181" s="786"/>
      <c r="T181" s="786"/>
      <c r="U181" s="785">
        <f t="shared" si="87"/>
        <v>0</v>
      </c>
      <c r="V181" s="831">
        <f t="shared" si="87"/>
        <v>0</v>
      </c>
      <c r="W181" s="832"/>
    </row>
    <row r="182" spans="1:23" s="824" customFormat="1" ht="15" x14ac:dyDescent="0.2">
      <c r="A182" s="828" t="s">
        <v>2140</v>
      </c>
      <c r="B182" s="842"/>
      <c r="C182" s="785"/>
      <c r="D182" s="785"/>
      <c r="E182" s="786"/>
      <c r="F182" s="786"/>
      <c r="G182" s="829"/>
      <c r="H182" s="829"/>
      <c r="I182" s="785"/>
      <c r="J182" s="830">
        <f t="shared" si="82"/>
        <v>0</v>
      </c>
      <c r="K182" s="785"/>
      <c r="L182" s="831">
        <f t="shared" si="83"/>
        <v>0</v>
      </c>
      <c r="M182" s="785"/>
      <c r="N182" s="831">
        <f t="shared" si="84"/>
        <v>0</v>
      </c>
      <c r="O182" s="785"/>
      <c r="P182" s="831">
        <f t="shared" si="85"/>
        <v>0</v>
      </c>
      <c r="Q182" s="785"/>
      <c r="R182" s="831">
        <f t="shared" si="86"/>
        <v>0</v>
      </c>
      <c r="S182" s="786"/>
      <c r="T182" s="786"/>
      <c r="U182" s="785">
        <f t="shared" si="87"/>
        <v>0</v>
      </c>
      <c r="V182" s="831">
        <f t="shared" si="87"/>
        <v>0</v>
      </c>
      <c r="W182" s="832"/>
    </row>
    <row r="183" spans="1:23" s="824" customFormat="1" ht="15" x14ac:dyDescent="0.2">
      <c r="A183" s="828" t="s">
        <v>2141</v>
      </c>
      <c r="B183" s="842"/>
      <c r="C183" s="785"/>
      <c r="D183" s="785"/>
      <c r="E183" s="786"/>
      <c r="F183" s="786"/>
      <c r="G183" s="829"/>
      <c r="H183" s="829"/>
      <c r="I183" s="785"/>
      <c r="J183" s="830">
        <f t="shared" si="82"/>
        <v>0</v>
      </c>
      <c r="K183" s="785"/>
      <c r="L183" s="831">
        <f t="shared" si="83"/>
        <v>0</v>
      </c>
      <c r="M183" s="785"/>
      <c r="N183" s="831">
        <f t="shared" si="84"/>
        <v>0</v>
      </c>
      <c r="O183" s="785"/>
      <c r="P183" s="831">
        <f t="shared" si="85"/>
        <v>0</v>
      </c>
      <c r="Q183" s="785"/>
      <c r="R183" s="831">
        <f t="shared" si="86"/>
        <v>0</v>
      </c>
      <c r="S183" s="786"/>
      <c r="T183" s="786"/>
      <c r="U183" s="785">
        <f t="shared" si="87"/>
        <v>0</v>
      </c>
      <c r="V183" s="831">
        <f t="shared" si="87"/>
        <v>0</v>
      </c>
      <c r="W183" s="832"/>
    </row>
    <row r="184" spans="1:23" s="824" customFormat="1" ht="15" x14ac:dyDescent="0.2">
      <c r="A184" s="828" t="s">
        <v>2142</v>
      </c>
      <c r="B184" s="842"/>
      <c r="C184" s="785"/>
      <c r="D184" s="785"/>
      <c r="E184" s="786"/>
      <c r="F184" s="786"/>
      <c r="G184" s="829"/>
      <c r="H184" s="829"/>
      <c r="I184" s="785"/>
      <c r="J184" s="830">
        <f t="shared" si="82"/>
        <v>0</v>
      </c>
      <c r="K184" s="785"/>
      <c r="L184" s="831">
        <f t="shared" si="83"/>
        <v>0</v>
      </c>
      <c r="M184" s="785"/>
      <c r="N184" s="831">
        <f t="shared" si="84"/>
        <v>0</v>
      </c>
      <c r="O184" s="785"/>
      <c r="P184" s="831">
        <f t="shared" si="85"/>
        <v>0</v>
      </c>
      <c r="Q184" s="785"/>
      <c r="R184" s="831">
        <f t="shared" si="86"/>
        <v>0</v>
      </c>
      <c r="S184" s="786"/>
      <c r="T184" s="786"/>
      <c r="U184" s="785">
        <f t="shared" si="87"/>
        <v>0</v>
      </c>
      <c r="V184" s="831">
        <f t="shared" si="87"/>
        <v>0</v>
      </c>
      <c r="W184" s="832"/>
    </row>
    <row r="185" spans="1:23" s="824" customFormat="1" ht="15" x14ac:dyDescent="0.2">
      <c r="A185" s="828" t="s">
        <v>2143</v>
      </c>
      <c r="B185" s="842"/>
      <c r="C185" s="785"/>
      <c r="D185" s="785"/>
      <c r="E185" s="786"/>
      <c r="F185" s="786"/>
      <c r="G185" s="829"/>
      <c r="H185" s="829"/>
      <c r="I185" s="785"/>
      <c r="J185" s="830">
        <f t="shared" si="82"/>
        <v>0</v>
      </c>
      <c r="K185" s="785"/>
      <c r="L185" s="831">
        <f t="shared" si="83"/>
        <v>0</v>
      </c>
      <c r="M185" s="785"/>
      <c r="N185" s="831">
        <f t="shared" si="84"/>
        <v>0</v>
      </c>
      <c r="O185" s="785"/>
      <c r="P185" s="831">
        <f t="shared" si="85"/>
        <v>0</v>
      </c>
      <c r="Q185" s="785"/>
      <c r="R185" s="831">
        <f t="shared" si="86"/>
        <v>0</v>
      </c>
      <c r="S185" s="786"/>
      <c r="T185" s="786"/>
      <c r="U185" s="785">
        <f t="shared" si="87"/>
        <v>0</v>
      </c>
      <c r="V185" s="831">
        <f t="shared" si="87"/>
        <v>0</v>
      </c>
      <c r="W185" s="832"/>
    </row>
    <row r="186" spans="1:23" s="824" customFormat="1" ht="15" x14ac:dyDescent="0.2">
      <c r="A186" s="828" t="s">
        <v>2144</v>
      </c>
      <c r="B186" s="842"/>
      <c r="C186" s="785"/>
      <c r="D186" s="785"/>
      <c r="E186" s="786"/>
      <c r="F186" s="786"/>
      <c r="G186" s="829"/>
      <c r="H186" s="829"/>
      <c r="I186" s="785"/>
      <c r="J186" s="830">
        <f t="shared" si="82"/>
        <v>0</v>
      </c>
      <c r="K186" s="785"/>
      <c r="L186" s="831">
        <f t="shared" si="83"/>
        <v>0</v>
      </c>
      <c r="M186" s="785"/>
      <c r="N186" s="831">
        <f t="shared" si="84"/>
        <v>0</v>
      </c>
      <c r="O186" s="785"/>
      <c r="P186" s="831">
        <f t="shared" si="85"/>
        <v>0</v>
      </c>
      <c r="Q186" s="785"/>
      <c r="R186" s="831">
        <f t="shared" si="86"/>
        <v>0</v>
      </c>
      <c r="S186" s="786"/>
      <c r="T186" s="786"/>
      <c r="U186" s="785">
        <f t="shared" si="87"/>
        <v>0</v>
      </c>
      <c r="V186" s="831">
        <f t="shared" si="87"/>
        <v>0</v>
      </c>
      <c r="W186" s="832"/>
    </row>
    <row r="187" spans="1:23" s="824" customFormat="1" ht="15" x14ac:dyDescent="0.2">
      <c r="A187" s="828" t="s">
        <v>2145</v>
      </c>
      <c r="B187" s="842"/>
      <c r="C187" s="785"/>
      <c r="D187" s="785"/>
      <c r="E187" s="786"/>
      <c r="F187" s="786"/>
      <c r="G187" s="829"/>
      <c r="H187" s="829"/>
      <c r="I187" s="785"/>
      <c r="J187" s="830">
        <f t="shared" si="82"/>
        <v>0</v>
      </c>
      <c r="K187" s="785"/>
      <c r="L187" s="831">
        <f t="shared" si="83"/>
        <v>0</v>
      </c>
      <c r="M187" s="785"/>
      <c r="N187" s="831">
        <f t="shared" si="84"/>
        <v>0</v>
      </c>
      <c r="O187" s="785"/>
      <c r="P187" s="831">
        <f t="shared" si="85"/>
        <v>0</v>
      </c>
      <c r="Q187" s="785"/>
      <c r="R187" s="831">
        <f t="shared" si="86"/>
        <v>0</v>
      </c>
      <c r="S187" s="786"/>
      <c r="T187" s="786"/>
      <c r="U187" s="785">
        <f t="shared" si="87"/>
        <v>0</v>
      </c>
      <c r="V187" s="831">
        <f t="shared" si="87"/>
        <v>0</v>
      </c>
      <c r="W187" s="832"/>
    </row>
    <row r="188" spans="1:23" s="826" customFormat="1" ht="15" x14ac:dyDescent="0.2">
      <c r="A188" s="817" t="s">
        <v>1783</v>
      </c>
      <c r="B188" s="818" t="s">
        <v>1483</v>
      </c>
      <c r="C188" s="819"/>
      <c r="D188" s="819"/>
      <c r="E188" s="820"/>
      <c r="F188" s="820"/>
      <c r="G188" s="821"/>
      <c r="H188" s="821"/>
      <c r="I188" s="819"/>
      <c r="J188" s="822">
        <f>I188/100000</f>
        <v>0</v>
      </c>
      <c r="K188" s="819"/>
      <c r="L188" s="823">
        <f>K188*J188</f>
        <v>0</v>
      </c>
      <c r="M188" s="819"/>
      <c r="N188" s="823">
        <f>M188*J188</f>
        <v>0</v>
      </c>
      <c r="O188" s="819"/>
      <c r="P188" s="823">
        <f>O188*J188</f>
        <v>0</v>
      </c>
      <c r="Q188" s="819"/>
      <c r="R188" s="823">
        <f>Q188*J188</f>
        <v>0</v>
      </c>
      <c r="S188" s="820"/>
      <c r="T188" s="820"/>
      <c r="U188" s="819">
        <f>K188+M188+O188+Q188</f>
        <v>0</v>
      </c>
      <c r="V188" s="823">
        <f>L188+N188+P188+R188</f>
        <v>0</v>
      </c>
      <c r="W188" s="825"/>
    </row>
    <row r="189" spans="1:23" s="826" customFormat="1" ht="15" x14ac:dyDescent="0.2">
      <c r="A189" s="818"/>
      <c r="B189" s="843" t="s">
        <v>282</v>
      </c>
      <c r="C189" s="819"/>
      <c r="D189" s="819"/>
      <c r="E189" s="820">
        <f>E175</f>
        <v>0</v>
      </c>
      <c r="F189" s="820">
        <f>F175</f>
        <v>0</v>
      </c>
      <c r="G189" s="821"/>
      <c r="H189" s="821"/>
      <c r="I189" s="819"/>
      <c r="J189" s="822"/>
      <c r="K189" s="819"/>
      <c r="L189" s="823">
        <f>L175</f>
        <v>0</v>
      </c>
      <c r="M189" s="819"/>
      <c r="N189" s="823">
        <f>N175</f>
        <v>0</v>
      </c>
      <c r="O189" s="819"/>
      <c r="P189" s="823">
        <f>P175</f>
        <v>0</v>
      </c>
      <c r="Q189" s="819"/>
      <c r="R189" s="823">
        <f>R175</f>
        <v>0</v>
      </c>
      <c r="S189" s="820"/>
      <c r="T189" s="820"/>
      <c r="U189" s="819"/>
      <c r="V189" s="823">
        <f>V175</f>
        <v>0</v>
      </c>
      <c r="W189" s="825"/>
    </row>
    <row r="190" spans="1:23" s="824" customFormat="1" ht="15" x14ac:dyDescent="0.2">
      <c r="A190" s="844"/>
      <c r="B190" s="828"/>
      <c r="C190" s="785"/>
      <c r="D190" s="785"/>
      <c r="E190" s="786"/>
      <c r="F190" s="786"/>
      <c r="G190" s="829"/>
      <c r="H190" s="829"/>
      <c r="I190" s="785"/>
      <c r="J190" s="830"/>
      <c r="K190" s="785"/>
      <c r="L190" s="831"/>
      <c r="M190" s="785"/>
      <c r="N190" s="831"/>
      <c r="O190" s="785"/>
      <c r="P190" s="831"/>
      <c r="Q190" s="785"/>
      <c r="R190" s="831"/>
      <c r="S190" s="786"/>
      <c r="T190" s="786"/>
      <c r="U190" s="785"/>
      <c r="V190" s="831"/>
      <c r="W190" s="832"/>
    </row>
    <row r="191" spans="1:23" s="824" customFormat="1" ht="15" x14ac:dyDescent="0.2">
      <c r="A191" s="818" t="s">
        <v>646</v>
      </c>
      <c r="B191" s="818" t="s">
        <v>1329</v>
      </c>
      <c r="C191" s="851"/>
      <c r="D191" s="851"/>
      <c r="E191" s="820">
        <f>E192</f>
        <v>0</v>
      </c>
      <c r="F191" s="820">
        <f>F192</f>
        <v>0</v>
      </c>
      <c r="G191" s="852"/>
      <c r="H191" s="852"/>
      <c r="I191" s="851"/>
      <c r="J191" s="853"/>
      <c r="K191" s="851"/>
      <c r="L191" s="823">
        <f>L192</f>
        <v>0</v>
      </c>
      <c r="M191" s="851"/>
      <c r="N191" s="823">
        <f>N192</f>
        <v>0</v>
      </c>
      <c r="O191" s="851"/>
      <c r="P191" s="823">
        <f>P192</f>
        <v>0</v>
      </c>
      <c r="Q191" s="851"/>
      <c r="R191" s="823">
        <f>R192</f>
        <v>0</v>
      </c>
      <c r="S191" s="820"/>
      <c r="T191" s="820"/>
      <c r="U191" s="851"/>
      <c r="V191" s="823">
        <f>V192</f>
        <v>0</v>
      </c>
      <c r="W191" s="845"/>
    </row>
    <row r="192" spans="1:23" s="826" customFormat="1" ht="15" x14ac:dyDescent="0.2">
      <c r="A192" s="818" t="s">
        <v>648</v>
      </c>
      <c r="B192" s="818" t="s">
        <v>185</v>
      </c>
      <c r="C192" s="819"/>
      <c r="D192" s="819"/>
      <c r="E192" s="820">
        <f>E193+E219+E227+E262+E263+E272+E273+E323+E324+E325+E336+E226</f>
        <v>0</v>
      </c>
      <c r="F192" s="820">
        <f>F193+F219+F227+F262+F263+F272+F273+F323+F324+F325+F336+F226</f>
        <v>0</v>
      </c>
      <c r="G192" s="821"/>
      <c r="H192" s="821"/>
      <c r="I192" s="819"/>
      <c r="J192" s="822"/>
      <c r="K192" s="819"/>
      <c r="L192" s="823">
        <f>L193+L219+L227+L262+L263+L272+L273+L323+L324+L325+L336+L226</f>
        <v>0</v>
      </c>
      <c r="M192" s="819"/>
      <c r="N192" s="823">
        <f>N193+N219+N227+N262+N263+N272+N273+N323+N324+N325+N336+N226</f>
        <v>0</v>
      </c>
      <c r="O192" s="819"/>
      <c r="P192" s="823">
        <f>P193+P219+P227+P262+P263+P272+P273+P323+P324+P325+P336+P226</f>
        <v>0</v>
      </c>
      <c r="Q192" s="819"/>
      <c r="R192" s="823">
        <f>R193+R219+R227+R262+R263+R272+R273+R323+R324+R325+R336+R226</f>
        <v>0</v>
      </c>
      <c r="S192" s="820"/>
      <c r="T192" s="820"/>
      <c r="U192" s="819"/>
      <c r="V192" s="823">
        <f>V193+V219+V227+V262+V263+V272+V273+V323+V324+V325+V336+V226</f>
        <v>0</v>
      </c>
      <c r="W192" s="825"/>
    </row>
    <row r="193" spans="1:23" s="826" customFormat="1" ht="15" x14ac:dyDescent="0.2">
      <c r="A193" s="833" t="s">
        <v>650</v>
      </c>
      <c r="B193" s="833" t="s">
        <v>2789</v>
      </c>
      <c r="C193" s="834"/>
      <c r="D193" s="834"/>
      <c r="E193" s="835">
        <f>E194+E203+E211</f>
        <v>0</v>
      </c>
      <c r="F193" s="835">
        <f>F194+F203+F211</f>
        <v>0</v>
      </c>
      <c r="G193" s="836"/>
      <c r="H193" s="836"/>
      <c r="I193" s="834"/>
      <c r="J193" s="837"/>
      <c r="K193" s="834"/>
      <c r="L193" s="838">
        <f>L194+L203+L211</f>
        <v>0</v>
      </c>
      <c r="M193" s="834"/>
      <c r="N193" s="838">
        <f>N194+N203+N211</f>
        <v>0</v>
      </c>
      <c r="O193" s="834"/>
      <c r="P193" s="838">
        <f>P194+P203+P211</f>
        <v>0</v>
      </c>
      <c r="Q193" s="834"/>
      <c r="R193" s="838">
        <f>R194+R203+R211</f>
        <v>0</v>
      </c>
      <c r="S193" s="835"/>
      <c r="T193" s="835"/>
      <c r="U193" s="834"/>
      <c r="V193" s="838">
        <f>V194+V203+V211</f>
        <v>0</v>
      </c>
      <c r="W193" s="825"/>
    </row>
    <row r="194" spans="1:23" s="824" customFormat="1" ht="15" x14ac:dyDescent="0.2">
      <c r="A194" s="858" t="s">
        <v>1784</v>
      </c>
      <c r="B194" s="858" t="s">
        <v>1455</v>
      </c>
      <c r="C194" s="859"/>
      <c r="D194" s="859"/>
      <c r="E194" s="860">
        <f>SUM(E195:E202)</f>
        <v>0</v>
      </c>
      <c r="F194" s="860">
        <f>SUM(F195:F202)</f>
        <v>0</v>
      </c>
      <c r="G194" s="861"/>
      <c r="H194" s="861"/>
      <c r="I194" s="859"/>
      <c r="J194" s="862"/>
      <c r="K194" s="859"/>
      <c r="L194" s="863">
        <f>SUM(L195:L202)</f>
        <v>0</v>
      </c>
      <c r="M194" s="859"/>
      <c r="N194" s="863">
        <f>SUM(N195:N202)</f>
        <v>0</v>
      </c>
      <c r="O194" s="859"/>
      <c r="P194" s="863">
        <f>SUM(P195:P202)</f>
        <v>0</v>
      </c>
      <c r="Q194" s="859"/>
      <c r="R194" s="863">
        <f>SUM(R195:R202)</f>
        <v>0</v>
      </c>
      <c r="S194" s="860"/>
      <c r="T194" s="860"/>
      <c r="U194" s="859"/>
      <c r="V194" s="863">
        <f>SUM(V195:V202)</f>
        <v>0</v>
      </c>
      <c r="W194" s="832"/>
    </row>
    <row r="195" spans="1:23" s="824" customFormat="1" ht="15" x14ac:dyDescent="0.2">
      <c r="A195" s="828" t="s">
        <v>1848</v>
      </c>
      <c r="B195" s="864" t="s">
        <v>1393</v>
      </c>
      <c r="C195" s="785"/>
      <c r="D195" s="785"/>
      <c r="E195" s="786"/>
      <c r="F195" s="786"/>
      <c r="G195" s="829"/>
      <c r="H195" s="829"/>
      <c r="I195" s="785"/>
      <c r="J195" s="830">
        <f t="shared" ref="J195:J226" si="88">I195/100000</f>
        <v>0</v>
      </c>
      <c r="K195" s="785"/>
      <c r="L195" s="831">
        <f t="shared" ref="L195:L202" si="89">K195*J195</f>
        <v>0</v>
      </c>
      <c r="M195" s="785"/>
      <c r="N195" s="831">
        <f t="shared" ref="N195:N202" si="90">M195*J195</f>
        <v>0</v>
      </c>
      <c r="O195" s="785"/>
      <c r="P195" s="831">
        <f t="shared" ref="P195:P202" si="91">O195*J195</f>
        <v>0</v>
      </c>
      <c r="Q195" s="785"/>
      <c r="R195" s="831">
        <f t="shared" ref="R195:R202" si="92">Q195*J195</f>
        <v>0</v>
      </c>
      <c r="S195" s="786"/>
      <c r="T195" s="786"/>
      <c r="U195" s="785"/>
      <c r="V195" s="831">
        <f t="shared" ref="V195:V202" si="93">L195+N195+P195+R195</f>
        <v>0</v>
      </c>
      <c r="W195" s="832"/>
    </row>
    <row r="196" spans="1:23" s="824" customFormat="1" ht="15" x14ac:dyDescent="0.2">
      <c r="A196" s="828" t="s">
        <v>1849</v>
      </c>
      <c r="B196" s="864" t="s">
        <v>1506</v>
      </c>
      <c r="C196" s="785"/>
      <c r="D196" s="785"/>
      <c r="E196" s="786"/>
      <c r="F196" s="786"/>
      <c r="G196" s="829"/>
      <c r="H196" s="829"/>
      <c r="I196" s="785"/>
      <c r="J196" s="830">
        <f t="shared" si="88"/>
        <v>0</v>
      </c>
      <c r="K196" s="785"/>
      <c r="L196" s="831">
        <f t="shared" si="89"/>
        <v>0</v>
      </c>
      <c r="M196" s="785"/>
      <c r="N196" s="831">
        <f t="shared" si="90"/>
        <v>0</v>
      </c>
      <c r="O196" s="785"/>
      <c r="P196" s="831">
        <f t="shared" si="91"/>
        <v>0</v>
      </c>
      <c r="Q196" s="785"/>
      <c r="R196" s="831">
        <f t="shared" si="92"/>
        <v>0</v>
      </c>
      <c r="S196" s="786"/>
      <c r="T196" s="786"/>
      <c r="U196" s="785"/>
      <c r="V196" s="831">
        <f t="shared" si="93"/>
        <v>0</v>
      </c>
      <c r="W196" s="832"/>
    </row>
    <row r="197" spans="1:23" s="824" customFormat="1" ht="15" x14ac:dyDescent="0.2">
      <c r="A197" s="828" t="s">
        <v>1850</v>
      </c>
      <c r="B197" s="864" t="s">
        <v>1507</v>
      </c>
      <c r="C197" s="785"/>
      <c r="D197" s="785"/>
      <c r="E197" s="786"/>
      <c r="F197" s="786"/>
      <c r="G197" s="829"/>
      <c r="H197" s="829"/>
      <c r="I197" s="785"/>
      <c r="J197" s="830">
        <f t="shared" si="88"/>
        <v>0</v>
      </c>
      <c r="K197" s="785"/>
      <c r="L197" s="831">
        <f t="shared" si="89"/>
        <v>0</v>
      </c>
      <c r="M197" s="785"/>
      <c r="N197" s="831">
        <f t="shared" si="90"/>
        <v>0</v>
      </c>
      <c r="O197" s="785"/>
      <c r="P197" s="831">
        <f t="shared" si="91"/>
        <v>0</v>
      </c>
      <c r="Q197" s="785"/>
      <c r="R197" s="831">
        <f t="shared" si="92"/>
        <v>0</v>
      </c>
      <c r="S197" s="786"/>
      <c r="T197" s="786"/>
      <c r="U197" s="785"/>
      <c r="V197" s="831">
        <f t="shared" si="93"/>
        <v>0</v>
      </c>
      <c r="W197" s="832"/>
    </row>
    <row r="198" spans="1:23" s="824" customFormat="1" ht="15" x14ac:dyDescent="0.2">
      <c r="A198" s="828" t="s">
        <v>1851</v>
      </c>
      <c r="B198" s="864" t="s">
        <v>1513</v>
      </c>
      <c r="C198" s="785"/>
      <c r="D198" s="785"/>
      <c r="E198" s="786"/>
      <c r="F198" s="786"/>
      <c r="G198" s="829"/>
      <c r="H198" s="829"/>
      <c r="I198" s="785"/>
      <c r="J198" s="830">
        <f t="shared" si="88"/>
        <v>0</v>
      </c>
      <c r="K198" s="785"/>
      <c r="L198" s="831">
        <f t="shared" si="89"/>
        <v>0</v>
      </c>
      <c r="M198" s="785"/>
      <c r="N198" s="831">
        <f t="shared" si="90"/>
        <v>0</v>
      </c>
      <c r="O198" s="785"/>
      <c r="P198" s="831">
        <f t="shared" si="91"/>
        <v>0</v>
      </c>
      <c r="Q198" s="785"/>
      <c r="R198" s="831">
        <f t="shared" si="92"/>
        <v>0</v>
      </c>
      <c r="S198" s="786"/>
      <c r="T198" s="786"/>
      <c r="U198" s="785"/>
      <c r="V198" s="831">
        <f t="shared" si="93"/>
        <v>0</v>
      </c>
      <c r="W198" s="832"/>
    </row>
    <row r="199" spans="1:23" s="824" customFormat="1" ht="15" x14ac:dyDescent="0.2">
      <c r="A199" s="828" t="s">
        <v>1852</v>
      </c>
      <c r="B199" s="864" t="s">
        <v>1516</v>
      </c>
      <c r="C199" s="785"/>
      <c r="D199" s="785"/>
      <c r="E199" s="786"/>
      <c r="F199" s="786"/>
      <c r="G199" s="829"/>
      <c r="H199" s="829"/>
      <c r="I199" s="785"/>
      <c r="J199" s="830">
        <f t="shared" si="88"/>
        <v>0</v>
      </c>
      <c r="K199" s="785"/>
      <c r="L199" s="831">
        <f t="shared" si="89"/>
        <v>0</v>
      </c>
      <c r="M199" s="785"/>
      <c r="N199" s="831">
        <f t="shared" si="90"/>
        <v>0</v>
      </c>
      <c r="O199" s="785"/>
      <c r="P199" s="831">
        <f t="shared" si="91"/>
        <v>0</v>
      </c>
      <c r="Q199" s="785"/>
      <c r="R199" s="831">
        <f t="shared" si="92"/>
        <v>0</v>
      </c>
      <c r="S199" s="786"/>
      <c r="T199" s="786"/>
      <c r="U199" s="785"/>
      <c r="V199" s="831">
        <f t="shared" si="93"/>
        <v>0</v>
      </c>
      <c r="W199" s="832"/>
    </row>
    <row r="200" spans="1:23" s="824" customFormat="1" ht="15" x14ac:dyDescent="0.2">
      <c r="A200" s="828" t="s">
        <v>1853</v>
      </c>
      <c r="B200" s="864" t="s">
        <v>748</v>
      </c>
      <c r="C200" s="785"/>
      <c r="D200" s="785"/>
      <c r="E200" s="786"/>
      <c r="F200" s="786"/>
      <c r="G200" s="829"/>
      <c r="H200" s="829"/>
      <c r="I200" s="785"/>
      <c r="J200" s="830">
        <f t="shared" si="88"/>
        <v>0</v>
      </c>
      <c r="K200" s="785"/>
      <c r="L200" s="831">
        <f t="shared" si="89"/>
        <v>0</v>
      </c>
      <c r="M200" s="785"/>
      <c r="N200" s="831">
        <f t="shared" si="90"/>
        <v>0</v>
      </c>
      <c r="O200" s="785"/>
      <c r="P200" s="831">
        <f t="shared" si="91"/>
        <v>0</v>
      </c>
      <c r="Q200" s="785"/>
      <c r="R200" s="831">
        <f t="shared" si="92"/>
        <v>0</v>
      </c>
      <c r="S200" s="786"/>
      <c r="T200" s="786"/>
      <c r="U200" s="785"/>
      <c r="V200" s="831">
        <f t="shared" si="93"/>
        <v>0</v>
      </c>
      <c r="W200" s="832"/>
    </row>
    <row r="201" spans="1:23" s="824" customFormat="1" ht="15" x14ac:dyDescent="0.2">
      <c r="A201" s="828" t="s">
        <v>1854</v>
      </c>
      <c r="B201" s="864" t="s">
        <v>1517</v>
      </c>
      <c r="C201" s="785"/>
      <c r="D201" s="785"/>
      <c r="E201" s="786"/>
      <c r="F201" s="786"/>
      <c r="G201" s="829"/>
      <c r="H201" s="829"/>
      <c r="I201" s="785"/>
      <c r="J201" s="830">
        <f t="shared" si="88"/>
        <v>0</v>
      </c>
      <c r="K201" s="785"/>
      <c r="L201" s="831">
        <f t="shared" si="89"/>
        <v>0</v>
      </c>
      <c r="M201" s="785"/>
      <c r="N201" s="831">
        <f t="shared" si="90"/>
        <v>0</v>
      </c>
      <c r="O201" s="785"/>
      <c r="P201" s="831">
        <f t="shared" si="91"/>
        <v>0</v>
      </c>
      <c r="Q201" s="785"/>
      <c r="R201" s="831">
        <f t="shared" si="92"/>
        <v>0</v>
      </c>
      <c r="S201" s="786"/>
      <c r="T201" s="786"/>
      <c r="U201" s="785"/>
      <c r="V201" s="831">
        <f t="shared" si="93"/>
        <v>0</v>
      </c>
      <c r="W201" s="832"/>
    </row>
    <row r="202" spans="1:23" s="824" customFormat="1" ht="15" x14ac:dyDescent="0.2">
      <c r="A202" s="828" t="s">
        <v>1855</v>
      </c>
      <c r="B202" s="864" t="s">
        <v>1399</v>
      </c>
      <c r="C202" s="785"/>
      <c r="D202" s="785"/>
      <c r="E202" s="786"/>
      <c r="F202" s="786"/>
      <c r="G202" s="829"/>
      <c r="H202" s="829"/>
      <c r="I202" s="785"/>
      <c r="J202" s="830">
        <f t="shared" si="88"/>
        <v>0</v>
      </c>
      <c r="K202" s="785"/>
      <c r="L202" s="831">
        <f t="shared" si="89"/>
        <v>0</v>
      </c>
      <c r="M202" s="785"/>
      <c r="N202" s="831">
        <f t="shared" si="90"/>
        <v>0</v>
      </c>
      <c r="O202" s="785"/>
      <c r="P202" s="831">
        <f t="shared" si="91"/>
        <v>0</v>
      </c>
      <c r="Q202" s="785"/>
      <c r="R202" s="831">
        <f t="shared" si="92"/>
        <v>0</v>
      </c>
      <c r="S202" s="786"/>
      <c r="T202" s="786"/>
      <c r="U202" s="785"/>
      <c r="V202" s="831">
        <f t="shared" si="93"/>
        <v>0</v>
      </c>
      <c r="W202" s="832"/>
    </row>
    <row r="203" spans="1:23" s="824" customFormat="1" ht="15" x14ac:dyDescent="0.2">
      <c r="A203" s="858" t="s">
        <v>1785</v>
      </c>
      <c r="B203" s="858" t="s">
        <v>1355</v>
      </c>
      <c r="C203" s="859"/>
      <c r="D203" s="859"/>
      <c r="E203" s="860">
        <f>SUM(E204:E210)</f>
        <v>0</v>
      </c>
      <c r="F203" s="860">
        <f>SUM(F204:F210)</f>
        <v>0</v>
      </c>
      <c r="G203" s="861"/>
      <c r="H203" s="861"/>
      <c r="I203" s="859"/>
      <c r="J203" s="862"/>
      <c r="K203" s="859"/>
      <c r="L203" s="863">
        <f>SUM(L204:L210)</f>
        <v>0</v>
      </c>
      <c r="M203" s="859"/>
      <c r="N203" s="863">
        <f>SUM(N204:N210)</f>
        <v>0</v>
      </c>
      <c r="O203" s="859"/>
      <c r="P203" s="863">
        <f>SUM(P204:P210)</f>
        <v>0</v>
      </c>
      <c r="Q203" s="859"/>
      <c r="R203" s="863">
        <f>SUM(R204:R210)</f>
        <v>0</v>
      </c>
      <c r="S203" s="860"/>
      <c r="T203" s="860"/>
      <c r="U203" s="859"/>
      <c r="V203" s="863">
        <f>SUM(V204:V210)</f>
        <v>0</v>
      </c>
      <c r="W203" s="832"/>
    </row>
    <row r="204" spans="1:23" s="824" customFormat="1" ht="15" x14ac:dyDescent="0.2">
      <c r="A204" s="828" t="s">
        <v>1856</v>
      </c>
      <c r="B204" s="864" t="s">
        <v>1393</v>
      </c>
      <c r="C204" s="785"/>
      <c r="D204" s="785"/>
      <c r="E204" s="786"/>
      <c r="F204" s="786"/>
      <c r="G204" s="829"/>
      <c r="H204" s="829"/>
      <c r="I204" s="785"/>
      <c r="J204" s="830">
        <f t="shared" si="88"/>
        <v>0</v>
      </c>
      <c r="K204" s="785"/>
      <c r="L204" s="831">
        <f t="shared" ref="L204:L210" si="94">K204*J204</f>
        <v>0</v>
      </c>
      <c r="M204" s="785"/>
      <c r="N204" s="831">
        <f t="shared" ref="N204:N210" si="95">M204*J204</f>
        <v>0</v>
      </c>
      <c r="O204" s="785"/>
      <c r="P204" s="831">
        <f t="shared" ref="P204:P210" si="96">O204*J204</f>
        <v>0</v>
      </c>
      <c r="Q204" s="785"/>
      <c r="R204" s="831">
        <f t="shared" ref="R204:R210" si="97">Q204*J204</f>
        <v>0</v>
      </c>
      <c r="S204" s="786"/>
      <c r="T204" s="786"/>
      <c r="U204" s="785"/>
      <c r="V204" s="831">
        <f t="shared" ref="V204:V210" si="98">L204+N204+P204+R204</f>
        <v>0</v>
      </c>
      <c r="W204" s="832"/>
    </row>
    <row r="205" spans="1:23" s="824" customFormat="1" ht="15" x14ac:dyDescent="0.2">
      <c r="A205" s="828" t="s">
        <v>1857</v>
      </c>
      <c r="B205" s="864" t="s">
        <v>1506</v>
      </c>
      <c r="C205" s="785"/>
      <c r="D205" s="785"/>
      <c r="E205" s="786"/>
      <c r="F205" s="786"/>
      <c r="G205" s="829"/>
      <c r="H205" s="829"/>
      <c r="I205" s="785"/>
      <c r="J205" s="830">
        <f t="shared" si="88"/>
        <v>0</v>
      </c>
      <c r="K205" s="785"/>
      <c r="L205" s="831">
        <f t="shared" si="94"/>
        <v>0</v>
      </c>
      <c r="M205" s="785"/>
      <c r="N205" s="831">
        <f t="shared" si="95"/>
        <v>0</v>
      </c>
      <c r="O205" s="785"/>
      <c r="P205" s="831">
        <f t="shared" si="96"/>
        <v>0</v>
      </c>
      <c r="Q205" s="785"/>
      <c r="R205" s="831">
        <f t="shared" si="97"/>
        <v>0</v>
      </c>
      <c r="S205" s="786"/>
      <c r="T205" s="786"/>
      <c r="U205" s="785"/>
      <c r="V205" s="831">
        <f t="shared" si="98"/>
        <v>0</v>
      </c>
      <c r="W205" s="832"/>
    </row>
    <row r="206" spans="1:23" s="824" customFormat="1" ht="15" x14ac:dyDescent="0.2">
      <c r="A206" s="828" t="s">
        <v>1858</v>
      </c>
      <c r="B206" s="864" t="s">
        <v>1507</v>
      </c>
      <c r="C206" s="785"/>
      <c r="D206" s="785"/>
      <c r="E206" s="786"/>
      <c r="F206" s="786"/>
      <c r="G206" s="829"/>
      <c r="H206" s="829"/>
      <c r="I206" s="785"/>
      <c r="J206" s="830">
        <f t="shared" si="88"/>
        <v>0</v>
      </c>
      <c r="K206" s="785"/>
      <c r="L206" s="831">
        <f t="shared" si="94"/>
        <v>0</v>
      </c>
      <c r="M206" s="785"/>
      <c r="N206" s="831">
        <f t="shared" si="95"/>
        <v>0</v>
      </c>
      <c r="O206" s="785"/>
      <c r="P206" s="831">
        <f t="shared" si="96"/>
        <v>0</v>
      </c>
      <c r="Q206" s="785"/>
      <c r="R206" s="831">
        <f t="shared" si="97"/>
        <v>0</v>
      </c>
      <c r="S206" s="786"/>
      <c r="T206" s="786"/>
      <c r="U206" s="785"/>
      <c r="V206" s="831">
        <f t="shared" si="98"/>
        <v>0</v>
      </c>
      <c r="W206" s="832"/>
    </row>
    <row r="207" spans="1:23" s="824" customFormat="1" ht="15" x14ac:dyDescent="0.2">
      <c r="A207" s="828" t="s">
        <v>1859</v>
      </c>
      <c r="B207" s="864" t="s">
        <v>1513</v>
      </c>
      <c r="C207" s="785"/>
      <c r="D207" s="785"/>
      <c r="E207" s="786"/>
      <c r="F207" s="786"/>
      <c r="G207" s="829"/>
      <c r="H207" s="829"/>
      <c r="I207" s="785"/>
      <c r="J207" s="830">
        <f t="shared" si="88"/>
        <v>0</v>
      </c>
      <c r="K207" s="785"/>
      <c r="L207" s="831">
        <f t="shared" si="94"/>
        <v>0</v>
      </c>
      <c r="M207" s="785"/>
      <c r="N207" s="831">
        <f t="shared" si="95"/>
        <v>0</v>
      </c>
      <c r="O207" s="785"/>
      <c r="P207" s="831">
        <f t="shared" si="96"/>
        <v>0</v>
      </c>
      <c r="Q207" s="785"/>
      <c r="R207" s="831">
        <f t="shared" si="97"/>
        <v>0</v>
      </c>
      <c r="S207" s="786"/>
      <c r="T207" s="786"/>
      <c r="U207" s="785"/>
      <c r="V207" s="831">
        <f t="shared" si="98"/>
        <v>0</v>
      </c>
      <c r="W207" s="832"/>
    </row>
    <row r="208" spans="1:23" s="824" customFormat="1" ht="15" x14ac:dyDescent="0.2">
      <c r="A208" s="828" t="s">
        <v>1860</v>
      </c>
      <c r="B208" s="864" t="s">
        <v>1516</v>
      </c>
      <c r="C208" s="785"/>
      <c r="D208" s="785"/>
      <c r="E208" s="786"/>
      <c r="F208" s="786"/>
      <c r="G208" s="829"/>
      <c r="H208" s="829"/>
      <c r="I208" s="785"/>
      <c r="J208" s="830">
        <f t="shared" si="88"/>
        <v>0</v>
      </c>
      <c r="K208" s="785"/>
      <c r="L208" s="831">
        <f t="shared" si="94"/>
        <v>0</v>
      </c>
      <c r="M208" s="785"/>
      <c r="N208" s="831">
        <f t="shared" si="95"/>
        <v>0</v>
      </c>
      <c r="O208" s="785"/>
      <c r="P208" s="831">
        <f t="shared" si="96"/>
        <v>0</v>
      </c>
      <c r="Q208" s="785"/>
      <c r="R208" s="831">
        <f t="shared" si="97"/>
        <v>0</v>
      </c>
      <c r="S208" s="786"/>
      <c r="T208" s="786"/>
      <c r="U208" s="785"/>
      <c r="V208" s="831">
        <f t="shared" si="98"/>
        <v>0</v>
      </c>
      <c r="W208" s="832"/>
    </row>
    <row r="209" spans="1:23" s="824" customFormat="1" ht="15" x14ac:dyDescent="0.2">
      <c r="A209" s="828" t="s">
        <v>1861</v>
      </c>
      <c r="B209" s="864" t="s">
        <v>1517</v>
      </c>
      <c r="C209" s="785"/>
      <c r="D209" s="785"/>
      <c r="E209" s="786"/>
      <c r="F209" s="786"/>
      <c r="G209" s="829"/>
      <c r="H209" s="829"/>
      <c r="I209" s="785"/>
      <c r="J209" s="830">
        <f t="shared" si="88"/>
        <v>0</v>
      </c>
      <c r="K209" s="785"/>
      <c r="L209" s="831">
        <f t="shared" si="94"/>
        <v>0</v>
      </c>
      <c r="M209" s="785"/>
      <c r="N209" s="831">
        <f t="shared" si="95"/>
        <v>0</v>
      </c>
      <c r="O209" s="785"/>
      <c r="P209" s="831">
        <f t="shared" si="96"/>
        <v>0</v>
      </c>
      <c r="Q209" s="785"/>
      <c r="R209" s="831">
        <f t="shared" si="97"/>
        <v>0</v>
      </c>
      <c r="S209" s="786"/>
      <c r="T209" s="786"/>
      <c r="U209" s="785"/>
      <c r="V209" s="831">
        <f t="shared" si="98"/>
        <v>0</v>
      </c>
      <c r="W209" s="832"/>
    </row>
    <row r="210" spans="1:23" s="824" customFormat="1" ht="15" x14ac:dyDescent="0.2">
      <c r="A210" s="828" t="s">
        <v>1862</v>
      </c>
      <c r="B210" s="864" t="s">
        <v>759</v>
      </c>
      <c r="C210" s="785"/>
      <c r="D210" s="785"/>
      <c r="E210" s="786"/>
      <c r="F210" s="786"/>
      <c r="G210" s="829"/>
      <c r="H210" s="829"/>
      <c r="I210" s="785"/>
      <c r="J210" s="830">
        <f t="shared" si="88"/>
        <v>0</v>
      </c>
      <c r="K210" s="785"/>
      <c r="L210" s="831">
        <f t="shared" si="94"/>
        <v>0</v>
      </c>
      <c r="M210" s="785"/>
      <c r="N210" s="831">
        <f t="shared" si="95"/>
        <v>0</v>
      </c>
      <c r="O210" s="785"/>
      <c r="P210" s="831">
        <f t="shared" si="96"/>
        <v>0</v>
      </c>
      <c r="Q210" s="785"/>
      <c r="R210" s="831">
        <f t="shared" si="97"/>
        <v>0</v>
      </c>
      <c r="S210" s="786"/>
      <c r="T210" s="786"/>
      <c r="U210" s="785"/>
      <c r="V210" s="831">
        <f t="shared" si="98"/>
        <v>0</v>
      </c>
      <c r="W210" s="832"/>
    </row>
    <row r="211" spans="1:23" s="824" customFormat="1" ht="15" x14ac:dyDescent="0.2">
      <c r="A211" s="858" t="s">
        <v>1786</v>
      </c>
      <c r="B211" s="858" t="s">
        <v>1356</v>
      </c>
      <c r="C211" s="859"/>
      <c r="D211" s="859"/>
      <c r="E211" s="860">
        <f>SUM(E212:E218)</f>
        <v>0</v>
      </c>
      <c r="F211" s="860">
        <f>SUM(F212:F218)</f>
        <v>0</v>
      </c>
      <c r="G211" s="861"/>
      <c r="H211" s="861"/>
      <c r="I211" s="859"/>
      <c r="J211" s="862"/>
      <c r="K211" s="859"/>
      <c r="L211" s="863">
        <f>SUM(L212:L218)</f>
        <v>0</v>
      </c>
      <c r="M211" s="859"/>
      <c r="N211" s="863">
        <f>SUM(N212:N218)</f>
        <v>0</v>
      </c>
      <c r="O211" s="859"/>
      <c r="P211" s="863">
        <f>SUM(P212:P218)</f>
        <v>0</v>
      </c>
      <c r="Q211" s="859"/>
      <c r="R211" s="863">
        <f>SUM(R212:R218)</f>
        <v>0</v>
      </c>
      <c r="S211" s="860"/>
      <c r="T211" s="860"/>
      <c r="U211" s="859"/>
      <c r="V211" s="863">
        <f>SUM(V212:V218)</f>
        <v>0</v>
      </c>
      <c r="W211" s="832"/>
    </row>
    <row r="212" spans="1:23" s="824" customFormat="1" ht="15" x14ac:dyDescent="0.2">
      <c r="A212" s="828" t="s">
        <v>1863</v>
      </c>
      <c r="B212" s="864" t="s">
        <v>1393</v>
      </c>
      <c r="C212" s="785"/>
      <c r="D212" s="785"/>
      <c r="E212" s="786"/>
      <c r="F212" s="786"/>
      <c r="G212" s="829"/>
      <c r="H212" s="829"/>
      <c r="I212" s="785"/>
      <c r="J212" s="830">
        <f t="shared" si="88"/>
        <v>0</v>
      </c>
      <c r="K212" s="785"/>
      <c r="L212" s="831">
        <f t="shared" ref="L212:L218" si="99">K212*J212</f>
        <v>0</v>
      </c>
      <c r="M212" s="785"/>
      <c r="N212" s="831">
        <f t="shared" ref="N212:N218" si="100">M212*J212</f>
        <v>0</v>
      </c>
      <c r="O212" s="785"/>
      <c r="P212" s="831">
        <f t="shared" ref="P212:P218" si="101">O212*J212</f>
        <v>0</v>
      </c>
      <c r="Q212" s="785"/>
      <c r="R212" s="831">
        <f t="shared" ref="R212:R218" si="102">Q212*J212</f>
        <v>0</v>
      </c>
      <c r="S212" s="786"/>
      <c r="T212" s="786"/>
      <c r="U212" s="785"/>
      <c r="V212" s="831">
        <f t="shared" ref="V212:V218" si="103">L212+N212+P212+R212</f>
        <v>0</v>
      </c>
      <c r="W212" s="832"/>
    </row>
    <row r="213" spans="1:23" s="824" customFormat="1" ht="15" x14ac:dyDescent="0.2">
      <c r="A213" s="828" t="s">
        <v>1864</v>
      </c>
      <c r="B213" s="864" t="s">
        <v>1506</v>
      </c>
      <c r="C213" s="785"/>
      <c r="D213" s="785"/>
      <c r="E213" s="786"/>
      <c r="F213" s="786"/>
      <c r="G213" s="829"/>
      <c r="H213" s="829"/>
      <c r="I213" s="785"/>
      <c r="J213" s="830">
        <f t="shared" si="88"/>
        <v>0</v>
      </c>
      <c r="K213" s="785"/>
      <c r="L213" s="831">
        <f t="shared" si="99"/>
        <v>0</v>
      </c>
      <c r="M213" s="785"/>
      <c r="N213" s="831">
        <f t="shared" si="100"/>
        <v>0</v>
      </c>
      <c r="O213" s="785"/>
      <c r="P213" s="831">
        <f t="shared" si="101"/>
        <v>0</v>
      </c>
      <c r="Q213" s="785"/>
      <c r="R213" s="831">
        <f t="shared" si="102"/>
        <v>0</v>
      </c>
      <c r="S213" s="786"/>
      <c r="T213" s="786"/>
      <c r="U213" s="785"/>
      <c r="V213" s="831">
        <f t="shared" si="103"/>
        <v>0</v>
      </c>
      <c r="W213" s="832"/>
    </row>
    <row r="214" spans="1:23" s="824" customFormat="1" ht="15" x14ac:dyDescent="0.2">
      <c r="A214" s="828" t="s">
        <v>1865</v>
      </c>
      <c r="B214" s="864" t="s">
        <v>1507</v>
      </c>
      <c r="C214" s="785"/>
      <c r="D214" s="785"/>
      <c r="E214" s="786"/>
      <c r="F214" s="786"/>
      <c r="G214" s="829"/>
      <c r="H214" s="829"/>
      <c r="I214" s="785"/>
      <c r="J214" s="830">
        <f t="shared" si="88"/>
        <v>0</v>
      </c>
      <c r="K214" s="785"/>
      <c r="L214" s="831">
        <f t="shared" si="99"/>
        <v>0</v>
      </c>
      <c r="M214" s="785"/>
      <c r="N214" s="831">
        <f t="shared" si="100"/>
        <v>0</v>
      </c>
      <c r="O214" s="785"/>
      <c r="P214" s="831">
        <f t="shared" si="101"/>
        <v>0</v>
      </c>
      <c r="Q214" s="785"/>
      <c r="R214" s="831">
        <f t="shared" si="102"/>
        <v>0</v>
      </c>
      <c r="S214" s="786"/>
      <c r="T214" s="786"/>
      <c r="U214" s="785"/>
      <c r="V214" s="831">
        <f t="shared" si="103"/>
        <v>0</v>
      </c>
      <c r="W214" s="832"/>
    </row>
    <row r="215" spans="1:23" s="824" customFormat="1" ht="15" x14ac:dyDescent="0.2">
      <c r="A215" s="828" t="s">
        <v>1866</v>
      </c>
      <c r="B215" s="864" t="s">
        <v>1513</v>
      </c>
      <c r="C215" s="785"/>
      <c r="D215" s="785"/>
      <c r="E215" s="786"/>
      <c r="F215" s="786"/>
      <c r="G215" s="829"/>
      <c r="H215" s="829"/>
      <c r="I215" s="785"/>
      <c r="J215" s="830">
        <f t="shared" si="88"/>
        <v>0</v>
      </c>
      <c r="K215" s="785"/>
      <c r="L215" s="831">
        <f t="shared" si="99"/>
        <v>0</v>
      </c>
      <c r="M215" s="785"/>
      <c r="N215" s="831">
        <f t="shared" si="100"/>
        <v>0</v>
      </c>
      <c r="O215" s="785"/>
      <c r="P215" s="831">
        <f t="shared" si="101"/>
        <v>0</v>
      </c>
      <c r="Q215" s="785"/>
      <c r="R215" s="831">
        <f t="shared" si="102"/>
        <v>0</v>
      </c>
      <c r="S215" s="786"/>
      <c r="T215" s="786"/>
      <c r="U215" s="785"/>
      <c r="V215" s="831">
        <f t="shared" si="103"/>
        <v>0</v>
      </c>
      <c r="W215" s="832"/>
    </row>
    <row r="216" spans="1:23" s="824" customFormat="1" ht="15" x14ac:dyDescent="0.2">
      <c r="A216" s="828" t="s">
        <v>1867</v>
      </c>
      <c r="B216" s="864" t="s">
        <v>1516</v>
      </c>
      <c r="C216" s="785"/>
      <c r="D216" s="785"/>
      <c r="E216" s="786"/>
      <c r="F216" s="786"/>
      <c r="G216" s="829"/>
      <c r="H216" s="829"/>
      <c r="I216" s="785"/>
      <c r="J216" s="830">
        <f t="shared" si="88"/>
        <v>0</v>
      </c>
      <c r="K216" s="785"/>
      <c r="L216" s="831">
        <f t="shared" si="99"/>
        <v>0</v>
      </c>
      <c r="M216" s="785"/>
      <c r="N216" s="831">
        <f t="shared" si="100"/>
        <v>0</v>
      </c>
      <c r="O216" s="785"/>
      <c r="P216" s="831">
        <f t="shared" si="101"/>
        <v>0</v>
      </c>
      <c r="Q216" s="785"/>
      <c r="R216" s="831">
        <f t="shared" si="102"/>
        <v>0</v>
      </c>
      <c r="S216" s="786"/>
      <c r="T216" s="786"/>
      <c r="U216" s="785"/>
      <c r="V216" s="831">
        <f t="shared" si="103"/>
        <v>0</v>
      </c>
      <c r="W216" s="832"/>
    </row>
    <row r="217" spans="1:23" s="824" customFormat="1" ht="15" x14ac:dyDescent="0.2">
      <c r="A217" s="828" t="s">
        <v>1868</v>
      </c>
      <c r="B217" s="864" t="s">
        <v>1517</v>
      </c>
      <c r="C217" s="785"/>
      <c r="D217" s="785"/>
      <c r="E217" s="786"/>
      <c r="F217" s="786"/>
      <c r="G217" s="829"/>
      <c r="H217" s="829"/>
      <c r="I217" s="785"/>
      <c r="J217" s="830">
        <f t="shared" si="88"/>
        <v>0</v>
      </c>
      <c r="K217" s="785"/>
      <c r="L217" s="831">
        <f t="shared" si="99"/>
        <v>0</v>
      </c>
      <c r="M217" s="785"/>
      <c r="N217" s="831">
        <f t="shared" si="100"/>
        <v>0</v>
      </c>
      <c r="O217" s="785"/>
      <c r="P217" s="831">
        <f t="shared" si="101"/>
        <v>0</v>
      </c>
      <c r="Q217" s="785"/>
      <c r="R217" s="831">
        <f t="shared" si="102"/>
        <v>0</v>
      </c>
      <c r="S217" s="786"/>
      <c r="T217" s="786"/>
      <c r="U217" s="785"/>
      <c r="V217" s="831">
        <f t="shared" si="103"/>
        <v>0</v>
      </c>
      <c r="W217" s="832"/>
    </row>
    <row r="218" spans="1:23" s="824" customFormat="1" ht="15" x14ac:dyDescent="0.2">
      <c r="A218" s="828" t="s">
        <v>1869</v>
      </c>
      <c r="B218" s="864" t="s">
        <v>1399</v>
      </c>
      <c r="C218" s="785"/>
      <c r="D218" s="785"/>
      <c r="E218" s="786"/>
      <c r="F218" s="786"/>
      <c r="G218" s="829"/>
      <c r="H218" s="829"/>
      <c r="I218" s="785"/>
      <c r="J218" s="830">
        <f t="shared" si="88"/>
        <v>0</v>
      </c>
      <c r="K218" s="785"/>
      <c r="L218" s="831">
        <f t="shared" si="99"/>
        <v>0</v>
      </c>
      <c r="M218" s="785"/>
      <c r="N218" s="831">
        <f t="shared" si="100"/>
        <v>0</v>
      </c>
      <c r="O218" s="785"/>
      <c r="P218" s="831">
        <f t="shared" si="101"/>
        <v>0</v>
      </c>
      <c r="Q218" s="785"/>
      <c r="R218" s="831">
        <f t="shared" si="102"/>
        <v>0</v>
      </c>
      <c r="S218" s="786"/>
      <c r="T218" s="786"/>
      <c r="U218" s="785"/>
      <c r="V218" s="831">
        <f t="shared" si="103"/>
        <v>0</v>
      </c>
      <c r="W218" s="832"/>
    </row>
    <row r="219" spans="1:23" s="824" customFormat="1" ht="15" x14ac:dyDescent="0.2">
      <c r="A219" s="858" t="s">
        <v>1619</v>
      </c>
      <c r="B219" s="858" t="s">
        <v>1360</v>
      </c>
      <c r="C219" s="859"/>
      <c r="D219" s="859"/>
      <c r="E219" s="860">
        <f>SUM(E220:E225)</f>
        <v>0</v>
      </c>
      <c r="F219" s="860">
        <f>SUM(F220:F225)</f>
        <v>0</v>
      </c>
      <c r="G219" s="861"/>
      <c r="H219" s="861"/>
      <c r="I219" s="859"/>
      <c r="J219" s="862"/>
      <c r="K219" s="859"/>
      <c r="L219" s="863">
        <f>SUM(L220:L225)</f>
        <v>0</v>
      </c>
      <c r="M219" s="859"/>
      <c r="N219" s="863">
        <f>SUM(N220:N225)</f>
        <v>0</v>
      </c>
      <c r="O219" s="859"/>
      <c r="P219" s="863">
        <f>SUM(P220:P225)</f>
        <v>0</v>
      </c>
      <c r="Q219" s="859"/>
      <c r="R219" s="863">
        <f>SUM(R220:R225)</f>
        <v>0</v>
      </c>
      <c r="S219" s="860"/>
      <c r="T219" s="860"/>
      <c r="U219" s="859"/>
      <c r="V219" s="863">
        <f t="shared" ref="V219:V226" si="104">L219+N219+P219+R219</f>
        <v>0</v>
      </c>
      <c r="W219" s="832"/>
    </row>
    <row r="220" spans="1:23" s="824" customFormat="1" ht="15" x14ac:dyDescent="0.2">
      <c r="A220" s="828" t="s">
        <v>1870</v>
      </c>
      <c r="B220" s="864" t="s">
        <v>1393</v>
      </c>
      <c r="C220" s="785"/>
      <c r="D220" s="785"/>
      <c r="E220" s="786"/>
      <c r="F220" s="786"/>
      <c r="G220" s="829"/>
      <c r="H220" s="829"/>
      <c r="I220" s="785"/>
      <c r="J220" s="830">
        <f t="shared" si="88"/>
        <v>0</v>
      </c>
      <c r="K220" s="785"/>
      <c r="L220" s="831">
        <f t="shared" ref="L220:L226" si="105">K220*J220</f>
        <v>0</v>
      </c>
      <c r="M220" s="785"/>
      <c r="N220" s="831">
        <f t="shared" ref="N220:N226" si="106">M220*J220</f>
        <v>0</v>
      </c>
      <c r="O220" s="785"/>
      <c r="P220" s="831">
        <f t="shared" ref="P220:P226" si="107">O220*J220</f>
        <v>0</v>
      </c>
      <c r="Q220" s="785"/>
      <c r="R220" s="831">
        <f t="shared" ref="R220:R226" si="108">Q220*J220</f>
        <v>0</v>
      </c>
      <c r="S220" s="786"/>
      <c r="T220" s="786"/>
      <c r="U220" s="785"/>
      <c r="V220" s="831">
        <f t="shared" si="104"/>
        <v>0</v>
      </c>
      <c r="W220" s="832"/>
    </row>
    <row r="221" spans="1:23" s="824" customFormat="1" ht="15" x14ac:dyDescent="0.2">
      <c r="A221" s="828" t="s">
        <v>1871</v>
      </c>
      <c r="B221" s="864" t="s">
        <v>1506</v>
      </c>
      <c r="C221" s="785"/>
      <c r="D221" s="785"/>
      <c r="E221" s="786"/>
      <c r="F221" s="786"/>
      <c r="G221" s="829"/>
      <c r="H221" s="829"/>
      <c r="I221" s="785"/>
      <c r="J221" s="830">
        <f t="shared" si="88"/>
        <v>0</v>
      </c>
      <c r="K221" s="785"/>
      <c r="L221" s="831">
        <f t="shared" si="105"/>
        <v>0</v>
      </c>
      <c r="M221" s="785"/>
      <c r="N221" s="831">
        <f t="shared" si="106"/>
        <v>0</v>
      </c>
      <c r="O221" s="785"/>
      <c r="P221" s="831">
        <f t="shared" si="107"/>
        <v>0</v>
      </c>
      <c r="Q221" s="785"/>
      <c r="R221" s="831">
        <f t="shared" si="108"/>
        <v>0</v>
      </c>
      <c r="S221" s="786"/>
      <c r="T221" s="786"/>
      <c r="U221" s="785"/>
      <c r="V221" s="831">
        <f t="shared" si="104"/>
        <v>0</v>
      </c>
      <c r="W221" s="832"/>
    </row>
    <row r="222" spans="1:23" s="824" customFormat="1" ht="15" x14ac:dyDescent="0.2">
      <c r="A222" s="828" t="s">
        <v>1872</v>
      </c>
      <c r="B222" s="864" t="s">
        <v>1507</v>
      </c>
      <c r="C222" s="785"/>
      <c r="D222" s="785"/>
      <c r="E222" s="786"/>
      <c r="F222" s="786"/>
      <c r="G222" s="829"/>
      <c r="H222" s="829"/>
      <c r="I222" s="785"/>
      <c r="J222" s="830">
        <f t="shared" si="88"/>
        <v>0</v>
      </c>
      <c r="K222" s="785"/>
      <c r="L222" s="831">
        <f t="shared" si="105"/>
        <v>0</v>
      </c>
      <c r="M222" s="785"/>
      <c r="N222" s="831">
        <f t="shared" si="106"/>
        <v>0</v>
      </c>
      <c r="O222" s="785"/>
      <c r="P222" s="831">
        <f t="shared" si="107"/>
        <v>0</v>
      </c>
      <c r="Q222" s="785"/>
      <c r="R222" s="831">
        <f t="shared" si="108"/>
        <v>0</v>
      </c>
      <c r="S222" s="786"/>
      <c r="T222" s="786"/>
      <c r="U222" s="785"/>
      <c r="V222" s="831">
        <f t="shared" si="104"/>
        <v>0</v>
      </c>
      <c r="W222" s="832"/>
    </row>
    <row r="223" spans="1:23" s="824" customFormat="1" ht="15" x14ac:dyDescent="0.2">
      <c r="A223" s="828" t="s">
        <v>1873</v>
      </c>
      <c r="B223" s="864" t="s">
        <v>1513</v>
      </c>
      <c r="C223" s="785"/>
      <c r="D223" s="785"/>
      <c r="E223" s="786"/>
      <c r="F223" s="786"/>
      <c r="G223" s="829"/>
      <c r="H223" s="829"/>
      <c r="I223" s="785"/>
      <c r="J223" s="830">
        <f t="shared" si="88"/>
        <v>0</v>
      </c>
      <c r="K223" s="785"/>
      <c r="L223" s="831">
        <f t="shared" si="105"/>
        <v>0</v>
      </c>
      <c r="M223" s="785"/>
      <c r="N223" s="831">
        <f t="shared" si="106"/>
        <v>0</v>
      </c>
      <c r="O223" s="785"/>
      <c r="P223" s="831">
        <f t="shared" si="107"/>
        <v>0</v>
      </c>
      <c r="Q223" s="785"/>
      <c r="R223" s="831">
        <f t="shared" si="108"/>
        <v>0</v>
      </c>
      <c r="S223" s="786"/>
      <c r="T223" s="786"/>
      <c r="U223" s="785"/>
      <c r="V223" s="831">
        <f t="shared" si="104"/>
        <v>0</v>
      </c>
      <c r="W223" s="832"/>
    </row>
    <row r="224" spans="1:23" s="824" customFormat="1" ht="15" x14ac:dyDescent="0.2">
      <c r="A224" s="828" t="s">
        <v>1874</v>
      </c>
      <c r="B224" s="864" t="s">
        <v>1516</v>
      </c>
      <c r="C224" s="785"/>
      <c r="D224" s="785"/>
      <c r="E224" s="786"/>
      <c r="F224" s="786"/>
      <c r="G224" s="829"/>
      <c r="H224" s="829"/>
      <c r="I224" s="785"/>
      <c r="J224" s="830">
        <f t="shared" si="88"/>
        <v>0</v>
      </c>
      <c r="K224" s="785"/>
      <c r="L224" s="831">
        <f t="shared" si="105"/>
        <v>0</v>
      </c>
      <c r="M224" s="785"/>
      <c r="N224" s="831">
        <f t="shared" si="106"/>
        <v>0</v>
      </c>
      <c r="O224" s="785"/>
      <c r="P224" s="831">
        <f t="shared" si="107"/>
        <v>0</v>
      </c>
      <c r="Q224" s="785"/>
      <c r="R224" s="831">
        <f t="shared" si="108"/>
        <v>0</v>
      </c>
      <c r="S224" s="786"/>
      <c r="T224" s="786"/>
      <c r="U224" s="785"/>
      <c r="V224" s="831">
        <f t="shared" si="104"/>
        <v>0</v>
      </c>
      <c r="W224" s="832"/>
    </row>
    <row r="225" spans="1:23" s="824" customFormat="1" ht="15" x14ac:dyDescent="0.2">
      <c r="A225" s="828" t="s">
        <v>1875</v>
      </c>
      <c r="B225" s="864" t="s">
        <v>759</v>
      </c>
      <c r="C225" s="785"/>
      <c r="D225" s="785"/>
      <c r="E225" s="786"/>
      <c r="F225" s="786"/>
      <c r="G225" s="829"/>
      <c r="H225" s="829"/>
      <c r="I225" s="785"/>
      <c r="J225" s="830">
        <f t="shared" si="88"/>
        <v>0</v>
      </c>
      <c r="K225" s="785"/>
      <c r="L225" s="831">
        <f t="shared" si="105"/>
        <v>0</v>
      </c>
      <c r="M225" s="785"/>
      <c r="N225" s="831">
        <f t="shared" si="106"/>
        <v>0</v>
      </c>
      <c r="O225" s="785"/>
      <c r="P225" s="831">
        <f t="shared" si="107"/>
        <v>0</v>
      </c>
      <c r="Q225" s="785"/>
      <c r="R225" s="831">
        <f t="shared" si="108"/>
        <v>0</v>
      </c>
      <c r="S225" s="786"/>
      <c r="T225" s="786"/>
      <c r="U225" s="785"/>
      <c r="V225" s="831">
        <f t="shared" si="104"/>
        <v>0</v>
      </c>
      <c r="W225" s="832"/>
    </row>
    <row r="226" spans="1:23" s="824" customFormat="1" ht="30" x14ac:dyDescent="0.2">
      <c r="A226" s="828" t="s">
        <v>1620</v>
      </c>
      <c r="B226" s="828" t="s">
        <v>3363</v>
      </c>
      <c r="C226" s="785"/>
      <c r="D226" s="785"/>
      <c r="E226" s="786"/>
      <c r="F226" s="786"/>
      <c r="G226" s="829"/>
      <c r="H226" s="829"/>
      <c r="I226" s="785"/>
      <c r="J226" s="830">
        <f t="shared" si="88"/>
        <v>0</v>
      </c>
      <c r="K226" s="785"/>
      <c r="L226" s="831">
        <f t="shared" si="105"/>
        <v>0</v>
      </c>
      <c r="M226" s="785"/>
      <c r="N226" s="831">
        <f t="shared" si="106"/>
        <v>0</v>
      </c>
      <c r="O226" s="785"/>
      <c r="P226" s="831">
        <f t="shared" si="107"/>
        <v>0</v>
      </c>
      <c r="Q226" s="785"/>
      <c r="R226" s="831">
        <f t="shared" si="108"/>
        <v>0</v>
      </c>
      <c r="S226" s="786"/>
      <c r="T226" s="786"/>
      <c r="U226" s="785"/>
      <c r="V226" s="831">
        <f t="shared" si="104"/>
        <v>0</v>
      </c>
      <c r="W226" s="832"/>
    </row>
    <row r="227" spans="1:23" s="826" customFormat="1" ht="45" x14ac:dyDescent="0.2">
      <c r="A227" s="833" t="s">
        <v>338</v>
      </c>
      <c r="B227" s="833" t="s">
        <v>2768</v>
      </c>
      <c r="C227" s="834"/>
      <c r="D227" s="834"/>
      <c r="E227" s="835">
        <f>E228+E233+E238+E243+E248+E253+E254+E255</f>
        <v>0</v>
      </c>
      <c r="F227" s="835">
        <f>F228+F233+F238+F243+F248+F253+F254+F255</f>
        <v>0</v>
      </c>
      <c r="G227" s="836"/>
      <c r="H227" s="836"/>
      <c r="I227" s="834"/>
      <c r="J227" s="837"/>
      <c r="K227" s="834"/>
      <c r="L227" s="838">
        <f>L228+L233+L238+L243+L248+L253+L254+L255</f>
        <v>0</v>
      </c>
      <c r="M227" s="834"/>
      <c r="N227" s="838">
        <f>N228+N233+N238+N243+N248+N253+N254+N255</f>
        <v>0</v>
      </c>
      <c r="O227" s="834"/>
      <c r="P227" s="838">
        <f>P228+P233+P238+P243+P248+P253+P254+P255</f>
        <v>0</v>
      </c>
      <c r="Q227" s="834"/>
      <c r="R227" s="838">
        <f>R228+R233+R238+R243+R248+R253+R254+R255</f>
        <v>0</v>
      </c>
      <c r="S227" s="835"/>
      <c r="T227" s="835"/>
      <c r="U227" s="834"/>
      <c r="V227" s="838">
        <f>V228+V233+V238+V243+V248+V253+V254+V255</f>
        <v>0</v>
      </c>
      <c r="W227" s="825"/>
    </row>
    <row r="228" spans="1:23" s="824" customFormat="1" ht="15" x14ac:dyDescent="0.2">
      <c r="A228" s="858" t="s">
        <v>1621</v>
      </c>
      <c r="B228" s="865" t="s">
        <v>1505</v>
      </c>
      <c r="C228" s="859"/>
      <c r="D228" s="859"/>
      <c r="E228" s="860">
        <f>SUM(E229:E232)</f>
        <v>0</v>
      </c>
      <c r="F228" s="860">
        <f>SUM(F229:F232)</f>
        <v>0</v>
      </c>
      <c r="G228" s="861"/>
      <c r="H228" s="861"/>
      <c r="I228" s="859"/>
      <c r="J228" s="862"/>
      <c r="K228" s="859"/>
      <c r="L228" s="863">
        <f>SUM(L229:L232)</f>
        <v>0</v>
      </c>
      <c r="M228" s="859"/>
      <c r="N228" s="863">
        <f>SUM(N229:N232)</f>
        <v>0</v>
      </c>
      <c r="O228" s="859"/>
      <c r="P228" s="863">
        <f>SUM(P229:P232)</f>
        <v>0</v>
      </c>
      <c r="Q228" s="859"/>
      <c r="R228" s="863">
        <f>SUM(R229:R232)</f>
        <v>0</v>
      </c>
      <c r="S228" s="860"/>
      <c r="T228" s="860"/>
      <c r="U228" s="859"/>
      <c r="V228" s="863">
        <f>SUM(V229:V232)</f>
        <v>0</v>
      </c>
      <c r="W228" s="832"/>
    </row>
    <row r="229" spans="1:23" s="824" customFormat="1" ht="15" x14ac:dyDescent="0.2">
      <c r="A229" s="828" t="s">
        <v>1876</v>
      </c>
      <c r="B229" s="864" t="s">
        <v>1393</v>
      </c>
      <c r="C229" s="785"/>
      <c r="D229" s="785"/>
      <c r="E229" s="786"/>
      <c r="F229" s="786"/>
      <c r="G229" s="829"/>
      <c r="H229" s="829"/>
      <c r="I229" s="785"/>
      <c r="J229" s="830">
        <f t="shared" ref="J229:J292" si="109">I229/100000</f>
        <v>0</v>
      </c>
      <c r="K229" s="785"/>
      <c r="L229" s="831">
        <f>K229*J229</f>
        <v>0</v>
      </c>
      <c r="M229" s="785"/>
      <c r="N229" s="831">
        <f>M229*J229</f>
        <v>0</v>
      </c>
      <c r="O229" s="785"/>
      <c r="P229" s="831">
        <f>O229*J229</f>
        <v>0</v>
      </c>
      <c r="Q229" s="785"/>
      <c r="R229" s="831">
        <f>Q229*J229</f>
        <v>0</v>
      </c>
      <c r="S229" s="786"/>
      <c r="T229" s="786"/>
      <c r="U229" s="785"/>
      <c r="V229" s="831">
        <f t="shared" ref="V229:V232" si="110">L229+N229+P229+R229</f>
        <v>0</v>
      </c>
      <c r="W229" s="832"/>
    </row>
    <row r="230" spans="1:23" s="824" customFormat="1" ht="15" x14ac:dyDescent="0.2">
      <c r="A230" s="828" t="s">
        <v>1877</v>
      </c>
      <c r="B230" s="864" t="s">
        <v>1506</v>
      </c>
      <c r="C230" s="785"/>
      <c r="D230" s="785"/>
      <c r="E230" s="786"/>
      <c r="F230" s="786"/>
      <c r="G230" s="829"/>
      <c r="H230" s="829"/>
      <c r="I230" s="785"/>
      <c r="J230" s="830">
        <f t="shared" si="109"/>
        <v>0</v>
      </c>
      <c r="K230" s="785"/>
      <c r="L230" s="831">
        <f>K230*J230</f>
        <v>0</v>
      </c>
      <c r="M230" s="785"/>
      <c r="N230" s="831">
        <f>M230*J230</f>
        <v>0</v>
      </c>
      <c r="O230" s="785"/>
      <c r="P230" s="831">
        <f>O230*J230</f>
        <v>0</v>
      </c>
      <c r="Q230" s="785"/>
      <c r="R230" s="831">
        <f>Q230*J230</f>
        <v>0</v>
      </c>
      <c r="S230" s="786"/>
      <c r="T230" s="786"/>
      <c r="U230" s="785"/>
      <c r="V230" s="831">
        <f t="shared" si="110"/>
        <v>0</v>
      </c>
      <c r="W230" s="832"/>
    </row>
    <row r="231" spans="1:23" s="824" customFormat="1" ht="15" x14ac:dyDescent="0.2">
      <c r="A231" s="828" t="s">
        <v>1878</v>
      </c>
      <c r="B231" s="864" t="s">
        <v>1507</v>
      </c>
      <c r="C231" s="785"/>
      <c r="D231" s="785"/>
      <c r="E231" s="786"/>
      <c r="F231" s="786"/>
      <c r="G231" s="829"/>
      <c r="H231" s="829"/>
      <c r="I231" s="785"/>
      <c r="J231" s="830">
        <f t="shared" si="109"/>
        <v>0</v>
      </c>
      <c r="K231" s="785"/>
      <c r="L231" s="831">
        <f>K231*J231</f>
        <v>0</v>
      </c>
      <c r="M231" s="785"/>
      <c r="N231" s="831">
        <f>M231*J231</f>
        <v>0</v>
      </c>
      <c r="O231" s="785"/>
      <c r="P231" s="831">
        <f>O231*J231</f>
        <v>0</v>
      </c>
      <c r="Q231" s="785"/>
      <c r="R231" s="831">
        <f>Q231*J231</f>
        <v>0</v>
      </c>
      <c r="S231" s="786"/>
      <c r="T231" s="786"/>
      <c r="U231" s="785"/>
      <c r="V231" s="831">
        <f t="shared" si="110"/>
        <v>0</v>
      </c>
      <c r="W231" s="832"/>
    </row>
    <row r="232" spans="1:23" s="824" customFormat="1" ht="15" x14ac:dyDescent="0.2">
      <c r="A232" s="828" t="s">
        <v>1879</v>
      </c>
      <c r="B232" s="864" t="s">
        <v>1508</v>
      </c>
      <c r="C232" s="785"/>
      <c r="D232" s="785"/>
      <c r="E232" s="786"/>
      <c r="F232" s="786"/>
      <c r="G232" s="829"/>
      <c r="H232" s="829"/>
      <c r="I232" s="785"/>
      <c r="J232" s="830">
        <f t="shared" si="109"/>
        <v>0</v>
      </c>
      <c r="K232" s="785"/>
      <c r="L232" s="831">
        <f>K232*J232</f>
        <v>0</v>
      </c>
      <c r="M232" s="785"/>
      <c r="N232" s="831">
        <f>M232*J232</f>
        <v>0</v>
      </c>
      <c r="O232" s="785"/>
      <c r="P232" s="831">
        <f>O232*J232</f>
        <v>0</v>
      </c>
      <c r="Q232" s="785"/>
      <c r="R232" s="831">
        <f>Q232*J232</f>
        <v>0</v>
      </c>
      <c r="S232" s="786"/>
      <c r="T232" s="786"/>
      <c r="U232" s="785"/>
      <c r="V232" s="831">
        <f t="shared" si="110"/>
        <v>0</v>
      </c>
      <c r="W232" s="832"/>
    </row>
    <row r="233" spans="1:23" s="824" customFormat="1" ht="15" x14ac:dyDescent="0.2">
      <c r="A233" s="858" t="s">
        <v>1622</v>
      </c>
      <c r="B233" s="865" t="s">
        <v>1509</v>
      </c>
      <c r="C233" s="859"/>
      <c r="D233" s="859"/>
      <c r="E233" s="860">
        <f>SUM(E234:E237)</f>
        <v>0</v>
      </c>
      <c r="F233" s="860">
        <f>SUM(F234:F237)</f>
        <v>0</v>
      </c>
      <c r="G233" s="861"/>
      <c r="H233" s="861"/>
      <c r="I233" s="859"/>
      <c r="J233" s="862"/>
      <c r="K233" s="859"/>
      <c r="L233" s="863">
        <f>SUM(L234:L237)</f>
        <v>0</v>
      </c>
      <c r="M233" s="859"/>
      <c r="N233" s="863">
        <f>SUM(N234:N237)</f>
        <v>0</v>
      </c>
      <c r="O233" s="859"/>
      <c r="P233" s="863">
        <f>SUM(P234:P237)</f>
        <v>0</v>
      </c>
      <c r="Q233" s="859"/>
      <c r="R233" s="863">
        <f>SUM(R234:R237)</f>
        <v>0</v>
      </c>
      <c r="S233" s="860"/>
      <c r="T233" s="860"/>
      <c r="U233" s="859"/>
      <c r="V233" s="863">
        <f>SUM(V234:V237)</f>
        <v>0</v>
      </c>
      <c r="W233" s="832"/>
    </row>
    <row r="234" spans="1:23" s="824" customFormat="1" ht="15" x14ac:dyDescent="0.2">
      <c r="A234" s="828" t="s">
        <v>1880</v>
      </c>
      <c r="B234" s="864" t="s">
        <v>1393</v>
      </c>
      <c r="C234" s="785"/>
      <c r="D234" s="785"/>
      <c r="E234" s="786"/>
      <c r="F234" s="786"/>
      <c r="G234" s="829"/>
      <c r="H234" s="829"/>
      <c r="I234" s="785"/>
      <c r="J234" s="830">
        <f t="shared" si="109"/>
        <v>0</v>
      </c>
      <c r="K234" s="785"/>
      <c r="L234" s="831">
        <f>K234*J234</f>
        <v>0</v>
      </c>
      <c r="M234" s="785"/>
      <c r="N234" s="831">
        <f>M234*J234</f>
        <v>0</v>
      </c>
      <c r="O234" s="785"/>
      <c r="P234" s="831">
        <f>O234*J234</f>
        <v>0</v>
      </c>
      <c r="Q234" s="785"/>
      <c r="R234" s="831">
        <f>Q234*J234</f>
        <v>0</v>
      </c>
      <c r="S234" s="786"/>
      <c r="T234" s="786"/>
      <c r="U234" s="785"/>
      <c r="V234" s="831">
        <f t="shared" ref="V234:V237" si="111">L234+N234+P234+R234</f>
        <v>0</v>
      </c>
      <c r="W234" s="832"/>
    </row>
    <row r="235" spans="1:23" s="824" customFormat="1" ht="15" x14ac:dyDescent="0.2">
      <c r="A235" s="828" t="s">
        <v>1881</v>
      </c>
      <c r="B235" s="864" t="s">
        <v>1506</v>
      </c>
      <c r="C235" s="785"/>
      <c r="D235" s="785"/>
      <c r="E235" s="786"/>
      <c r="F235" s="786"/>
      <c r="G235" s="829"/>
      <c r="H235" s="829"/>
      <c r="I235" s="785"/>
      <c r="J235" s="830">
        <f t="shared" si="109"/>
        <v>0</v>
      </c>
      <c r="K235" s="785"/>
      <c r="L235" s="831">
        <f>K235*J235</f>
        <v>0</v>
      </c>
      <c r="M235" s="785"/>
      <c r="N235" s="831">
        <f>M235*J235</f>
        <v>0</v>
      </c>
      <c r="O235" s="785"/>
      <c r="P235" s="831">
        <f>O235*J235</f>
        <v>0</v>
      </c>
      <c r="Q235" s="785"/>
      <c r="R235" s="831">
        <f>Q235*J235</f>
        <v>0</v>
      </c>
      <c r="S235" s="786"/>
      <c r="T235" s="786"/>
      <c r="U235" s="785"/>
      <c r="V235" s="831">
        <f t="shared" si="111"/>
        <v>0</v>
      </c>
      <c r="W235" s="832"/>
    </row>
    <row r="236" spans="1:23" s="824" customFormat="1" ht="15" x14ac:dyDescent="0.2">
      <c r="A236" s="828" t="s">
        <v>1882</v>
      </c>
      <c r="B236" s="864" t="s">
        <v>1507</v>
      </c>
      <c r="C236" s="785"/>
      <c r="D236" s="785"/>
      <c r="E236" s="786"/>
      <c r="F236" s="786"/>
      <c r="G236" s="829"/>
      <c r="H236" s="829"/>
      <c r="I236" s="785"/>
      <c r="J236" s="830">
        <f t="shared" si="109"/>
        <v>0</v>
      </c>
      <c r="K236" s="785"/>
      <c r="L236" s="831">
        <f>K236*J236</f>
        <v>0</v>
      </c>
      <c r="M236" s="785"/>
      <c r="N236" s="831">
        <f>M236*J236</f>
        <v>0</v>
      </c>
      <c r="O236" s="785"/>
      <c r="P236" s="831">
        <f>O236*J236</f>
        <v>0</v>
      </c>
      <c r="Q236" s="785"/>
      <c r="R236" s="831">
        <f>Q236*J236</f>
        <v>0</v>
      </c>
      <c r="S236" s="786"/>
      <c r="T236" s="786"/>
      <c r="U236" s="785"/>
      <c r="V236" s="831">
        <f t="shared" si="111"/>
        <v>0</v>
      </c>
      <c r="W236" s="832"/>
    </row>
    <row r="237" spans="1:23" s="824" customFormat="1" ht="15" x14ac:dyDescent="0.2">
      <c r="A237" s="828" t="s">
        <v>1883</v>
      </c>
      <c r="B237" s="864" t="s">
        <v>1508</v>
      </c>
      <c r="C237" s="785"/>
      <c r="D237" s="785"/>
      <c r="E237" s="786"/>
      <c r="F237" s="786"/>
      <c r="G237" s="829"/>
      <c r="H237" s="829"/>
      <c r="I237" s="785"/>
      <c r="J237" s="830">
        <f t="shared" si="109"/>
        <v>0</v>
      </c>
      <c r="K237" s="785"/>
      <c r="L237" s="831">
        <f>K237*J237</f>
        <v>0</v>
      </c>
      <c r="M237" s="785"/>
      <c r="N237" s="831">
        <f>M237*J237</f>
        <v>0</v>
      </c>
      <c r="O237" s="785"/>
      <c r="P237" s="831">
        <f>O237*J237</f>
        <v>0</v>
      </c>
      <c r="Q237" s="785"/>
      <c r="R237" s="831">
        <f>Q237*J237</f>
        <v>0</v>
      </c>
      <c r="S237" s="786"/>
      <c r="T237" s="786"/>
      <c r="U237" s="785"/>
      <c r="V237" s="831">
        <f t="shared" si="111"/>
        <v>0</v>
      </c>
      <c r="W237" s="832"/>
    </row>
    <row r="238" spans="1:23" s="824" customFormat="1" ht="15" x14ac:dyDescent="0.2">
      <c r="A238" s="858" t="s">
        <v>1623</v>
      </c>
      <c r="B238" s="865" t="s">
        <v>1510</v>
      </c>
      <c r="C238" s="859"/>
      <c r="D238" s="859"/>
      <c r="E238" s="860">
        <f>SUM(E239:E242)</f>
        <v>0</v>
      </c>
      <c r="F238" s="860">
        <f>SUM(F239:F242)</f>
        <v>0</v>
      </c>
      <c r="G238" s="861"/>
      <c r="H238" s="861"/>
      <c r="I238" s="859"/>
      <c r="J238" s="862"/>
      <c r="K238" s="859"/>
      <c r="L238" s="863">
        <f>SUM(L239:L242)</f>
        <v>0</v>
      </c>
      <c r="M238" s="859"/>
      <c r="N238" s="863">
        <f>SUM(N239:N242)</f>
        <v>0</v>
      </c>
      <c r="O238" s="859"/>
      <c r="P238" s="863">
        <f>SUM(P239:P242)</f>
        <v>0</v>
      </c>
      <c r="Q238" s="859"/>
      <c r="R238" s="863">
        <f>SUM(R239:R242)</f>
        <v>0</v>
      </c>
      <c r="S238" s="860"/>
      <c r="T238" s="860"/>
      <c r="U238" s="859"/>
      <c r="V238" s="863">
        <f>SUM(V239:V242)</f>
        <v>0</v>
      </c>
      <c r="W238" s="832"/>
    </row>
    <row r="239" spans="1:23" s="824" customFormat="1" ht="15" x14ac:dyDescent="0.2">
      <c r="A239" s="828" t="s">
        <v>1884</v>
      </c>
      <c r="B239" s="864" t="s">
        <v>1393</v>
      </c>
      <c r="C239" s="785"/>
      <c r="D239" s="785"/>
      <c r="E239" s="786"/>
      <c r="F239" s="786"/>
      <c r="G239" s="829"/>
      <c r="H239" s="829"/>
      <c r="I239" s="785"/>
      <c r="J239" s="830">
        <f t="shared" si="109"/>
        <v>0</v>
      </c>
      <c r="K239" s="785"/>
      <c r="L239" s="831">
        <f>K239*J239</f>
        <v>0</v>
      </c>
      <c r="M239" s="785"/>
      <c r="N239" s="831">
        <f>M239*J239</f>
        <v>0</v>
      </c>
      <c r="O239" s="785"/>
      <c r="P239" s="831">
        <f>O239*J239</f>
        <v>0</v>
      </c>
      <c r="Q239" s="785"/>
      <c r="R239" s="831">
        <f>Q239*J239</f>
        <v>0</v>
      </c>
      <c r="S239" s="786"/>
      <c r="T239" s="786"/>
      <c r="U239" s="785"/>
      <c r="V239" s="831">
        <f t="shared" ref="V239:V242" si="112">L239+N239+P239+R239</f>
        <v>0</v>
      </c>
      <c r="W239" s="832"/>
    </row>
    <row r="240" spans="1:23" s="824" customFormat="1" ht="15" x14ac:dyDescent="0.2">
      <c r="A240" s="828" t="s">
        <v>1885</v>
      </c>
      <c r="B240" s="864" t="s">
        <v>1506</v>
      </c>
      <c r="C240" s="785"/>
      <c r="D240" s="785"/>
      <c r="E240" s="786"/>
      <c r="F240" s="786"/>
      <c r="G240" s="829"/>
      <c r="H240" s="829"/>
      <c r="I240" s="785"/>
      <c r="J240" s="830">
        <f t="shared" si="109"/>
        <v>0</v>
      </c>
      <c r="K240" s="785"/>
      <c r="L240" s="831">
        <f>K240*J240</f>
        <v>0</v>
      </c>
      <c r="M240" s="785"/>
      <c r="N240" s="831">
        <f>M240*J240</f>
        <v>0</v>
      </c>
      <c r="O240" s="785"/>
      <c r="P240" s="831">
        <f>O240*J240</f>
        <v>0</v>
      </c>
      <c r="Q240" s="785"/>
      <c r="R240" s="831">
        <f>Q240*J240</f>
        <v>0</v>
      </c>
      <c r="S240" s="786"/>
      <c r="T240" s="786"/>
      <c r="U240" s="785"/>
      <c r="V240" s="831">
        <f t="shared" si="112"/>
        <v>0</v>
      </c>
      <c r="W240" s="832"/>
    </row>
    <row r="241" spans="1:23" s="824" customFormat="1" ht="15" x14ac:dyDescent="0.2">
      <c r="A241" s="828" t="s">
        <v>1886</v>
      </c>
      <c r="B241" s="864" t="s">
        <v>1507</v>
      </c>
      <c r="C241" s="785"/>
      <c r="D241" s="785"/>
      <c r="E241" s="786"/>
      <c r="F241" s="786"/>
      <c r="G241" s="829"/>
      <c r="H241" s="829"/>
      <c r="I241" s="785"/>
      <c r="J241" s="830">
        <f t="shared" si="109"/>
        <v>0</v>
      </c>
      <c r="K241" s="785"/>
      <c r="L241" s="831">
        <f>K241*J241</f>
        <v>0</v>
      </c>
      <c r="M241" s="785"/>
      <c r="N241" s="831">
        <f>M241*J241</f>
        <v>0</v>
      </c>
      <c r="O241" s="785"/>
      <c r="P241" s="831">
        <f>O241*J241</f>
        <v>0</v>
      </c>
      <c r="Q241" s="785"/>
      <c r="R241" s="831">
        <f>Q241*J241</f>
        <v>0</v>
      </c>
      <c r="S241" s="786"/>
      <c r="T241" s="786"/>
      <c r="U241" s="785"/>
      <c r="V241" s="831">
        <f t="shared" si="112"/>
        <v>0</v>
      </c>
      <c r="W241" s="832"/>
    </row>
    <row r="242" spans="1:23" s="824" customFormat="1" ht="15" x14ac:dyDescent="0.2">
      <c r="A242" s="828" t="s">
        <v>1887</v>
      </c>
      <c r="B242" s="864" t="s">
        <v>1508</v>
      </c>
      <c r="C242" s="785"/>
      <c r="D242" s="785"/>
      <c r="E242" s="786"/>
      <c r="F242" s="786"/>
      <c r="G242" s="829"/>
      <c r="H242" s="829"/>
      <c r="I242" s="785"/>
      <c r="J242" s="830">
        <f t="shared" si="109"/>
        <v>0</v>
      </c>
      <c r="K242" s="785"/>
      <c r="L242" s="831">
        <f>K242*J242</f>
        <v>0</v>
      </c>
      <c r="M242" s="785"/>
      <c r="N242" s="831">
        <f>M242*J242</f>
        <v>0</v>
      </c>
      <c r="O242" s="785"/>
      <c r="P242" s="831">
        <f>O242*J242</f>
        <v>0</v>
      </c>
      <c r="Q242" s="785"/>
      <c r="R242" s="831">
        <f>Q242*J242</f>
        <v>0</v>
      </c>
      <c r="S242" s="786"/>
      <c r="T242" s="786"/>
      <c r="U242" s="785"/>
      <c r="V242" s="831">
        <f t="shared" si="112"/>
        <v>0</v>
      </c>
      <c r="W242" s="832"/>
    </row>
    <row r="243" spans="1:23" s="824" customFormat="1" ht="15" x14ac:dyDescent="0.2">
      <c r="A243" s="858" t="s">
        <v>1624</v>
      </c>
      <c r="B243" s="865" t="s">
        <v>1511</v>
      </c>
      <c r="C243" s="859"/>
      <c r="D243" s="859"/>
      <c r="E243" s="860">
        <f>SUM(E244:E247)</f>
        <v>0</v>
      </c>
      <c r="F243" s="860">
        <f>SUM(F244:F247)</f>
        <v>0</v>
      </c>
      <c r="G243" s="861"/>
      <c r="H243" s="861"/>
      <c r="I243" s="859"/>
      <c r="J243" s="862"/>
      <c r="K243" s="859"/>
      <c r="L243" s="863">
        <f>SUM(L244:L247)</f>
        <v>0</v>
      </c>
      <c r="M243" s="859"/>
      <c r="N243" s="863">
        <f>SUM(N244:N247)</f>
        <v>0</v>
      </c>
      <c r="O243" s="859"/>
      <c r="P243" s="863">
        <f>SUM(P244:P247)</f>
        <v>0</v>
      </c>
      <c r="Q243" s="859"/>
      <c r="R243" s="863">
        <f>SUM(R244:R247)</f>
        <v>0</v>
      </c>
      <c r="S243" s="860"/>
      <c r="T243" s="860"/>
      <c r="U243" s="859"/>
      <c r="V243" s="863">
        <f>SUM(V244:V247)</f>
        <v>0</v>
      </c>
      <c r="W243" s="832"/>
    </row>
    <row r="244" spans="1:23" s="824" customFormat="1" ht="15" x14ac:dyDescent="0.2">
      <c r="A244" s="828" t="s">
        <v>1888</v>
      </c>
      <c r="B244" s="864" t="s">
        <v>1393</v>
      </c>
      <c r="C244" s="785"/>
      <c r="D244" s="785"/>
      <c r="E244" s="786"/>
      <c r="F244" s="786"/>
      <c r="G244" s="829"/>
      <c r="H244" s="829"/>
      <c r="I244" s="785"/>
      <c r="J244" s="830">
        <f t="shared" si="109"/>
        <v>0</v>
      </c>
      <c r="K244" s="785"/>
      <c r="L244" s="831">
        <f>K244*J244</f>
        <v>0</v>
      </c>
      <c r="M244" s="785"/>
      <c r="N244" s="831">
        <f>M244*J244</f>
        <v>0</v>
      </c>
      <c r="O244" s="785"/>
      <c r="P244" s="831">
        <f>O244*J244</f>
        <v>0</v>
      </c>
      <c r="Q244" s="785"/>
      <c r="R244" s="831">
        <f>Q244*J244</f>
        <v>0</v>
      </c>
      <c r="S244" s="786"/>
      <c r="T244" s="786"/>
      <c r="U244" s="785"/>
      <c r="V244" s="831">
        <f t="shared" ref="V244:V247" si="113">L244+N244+P244+R244</f>
        <v>0</v>
      </c>
      <c r="W244" s="832"/>
    </row>
    <row r="245" spans="1:23" s="824" customFormat="1" ht="15" x14ac:dyDescent="0.2">
      <c r="A245" s="828" t="s">
        <v>1889</v>
      </c>
      <c r="B245" s="864" t="s">
        <v>1506</v>
      </c>
      <c r="C245" s="785"/>
      <c r="D245" s="785"/>
      <c r="E245" s="786"/>
      <c r="F245" s="786"/>
      <c r="G245" s="829"/>
      <c r="H245" s="829"/>
      <c r="I245" s="785"/>
      <c r="J245" s="830">
        <f t="shared" si="109"/>
        <v>0</v>
      </c>
      <c r="K245" s="785"/>
      <c r="L245" s="831">
        <f>K245*J245</f>
        <v>0</v>
      </c>
      <c r="M245" s="785"/>
      <c r="N245" s="831">
        <f>M245*J245</f>
        <v>0</v>
      </c>
      <c r="O245" s="785"/>
      <c r="P245" s="831">
        <f>O245*J245</f>
        <v>0</v>
      </c>
      <c r="Q245" s="785"/>
      <c r="R245" s="831">
        <f>Q245*J245</f>
        <v>0</v>
      </c>
      <c r="S245" s="786"/>
      <c r="T245" s="786"/>
      <c r="U245" s="785"/>
      <c r="V245" s="831">
        <f t="shared" si="113"/>
        <v>0</v>
      </c>
      <c r="W245" s="832"/>
    </row>
    <row r="246" spans="1:23" s="824" customFormat="1" ht="15" x14ac:dyDescent="0.2">
      <c r="A246" s="828" t="s">
        <v>1890</v>
      </c>
      <c r="B246" s="864" t="s">
        <v>1507</v>
      </c>
      <c r="C246" s="785"/>
      <c r="D246" s="785"/>
      <c r="E246" s="786"/>
      <c r="F246" s="786"/>
      <c r="G246" s="829"/>
      <c r="H246" s="829"/>
      <c r="I246" s="785"/>
      <c r="J246" s="830">
        <f t="shared" si="109"/>
        <v>0</v>
      </c>
      <c r="K246" s="785"/>
      <c r="L246" s="831">
        <f>K246*J246</f>
        <v>0</v>
      </c>
      <c r="M246" s="785"/>
      <c r="N246" s="831">
        <f>M246*J246</f>
        <v>0</v>
      </c>
      <c r="O246" s="785"/>
      <c r="P246" s="831">
        <f>O246*J246</f>
        <v>0</v>
      </c>
      <c r="Q246" s="785"/>
      <c r="R246" s="831">
        <f>Q246*J246</f>
        <v>0</v>
      </c>
      <c r="S246" s="786"/>
      <c r="T246" s="786"/>
      <c r="U246" s="785"/>
      <c r="V246" s="831">
        <f t="shared" si="113"/>
        <v>0</v>
      </c>
      <c r="W246" s="832"/>
    </row>
    <row r="247" spans="1:23" s="824" customFormat="1" ht="15" x14ac:dyDescent="0.2">
      <c r="A247" s="828" t="s">
        <v>1891</v>
      </c>
      <c r="B247" s="864" t="s">
        <v>1508</v>
      </c>
      <c r="C247" s="785"/>
      <c r="D247" s="785"/>
      <c r="E247" s="786"/>
      <c r="F247" s="786"/>
      <c r="G247" s="829"/>
      <c r="H247" s="829"/>
      <c r="I247" s="785"/>
      <c r="J247" s="830">
        <f t="shared" si="109"/>
        <v>0</v>
      </c>
      <c r="K247" s="785"/>
      <c r="L247" s="831">
        <f>K247*J247</f>
        <v>0</v>
      </c>
      <c r="M247" s="785"/>
      <c r="N247" s="831">
        <f>M247*J247</f>
        <v>0</v>
      </c>
      <c r="O247" s="785"/>
      <c r="P247" s="831">
        <f>O247*J247</f>
        <v>0</v>
      </c>
      <c r="Q247" s="785"/>
      <c r="R247" s="831">
        <f>Q247*J247</f>
        <v>0</v>
      </c>
      <c r="S247" s="786"/>
      <c r="T247" s="786"/>
      <c r="U247" s="785"/>
      <c r="V247" s="831">
        <f t="shared" si="113"/>
        <v>0</v>
      </c>
      <c r="W247" s="832"/>
    </row>
    <row r="248" spans="1:23" s="824" customFormat="1" ht="15" x14ac:dyDescent="0.2">
      <c r="A248" s="858" t="s">
        <v>1625</v>
      </c>
      <c r="B248" s="858" t="s">
        <v>2769</v>
      </c>
      <c r="C248" s="859"/>
      <c r="D248" s="859"/>
      <c r="E248" s="860">
        <f>SUM(E249:E252)</f>
        <v>0</v>
      </c>
      <c r="F248" s="860">
        <f>SUM(F249:F252)</f>
        <v>0</v>
      </c>
      <c r="G248" s="861"/>
      <c r="H248" s="861"/>
      <c r="I248" s="859"/>
      <c r="J248" s="862"/>
      <c r="K248" s="859"/>
      <c r="L248" s="863">
        <f>SUM(L249:L252)</f>
        <v>0</v>
      </c>
      <c r="M248" s="859"/>
      <c r="N248" s="863">
        <f>SUM(N249:N252)</f>
        <v>0</v>
      </c>
      <c r="O248" s="859"/>
      <c r="P248" s="863">
        <f>SUM(P249:P252)</f>
        <v>0</v>
      </c>
      <c r="Q248" s="859"/>
      <c r="R248" s="863">
        <f>SUM(R249:R252)</f>
        <v>0</v>
      </c>
      <c r="S248" s="860"/>
      <c r="T248" s="860"/>
      <c r="U248" s="859"/>
      <c r="V248" s="863">
        <f>SUM(V249:V252)</f>
        <v>0</v>
      </c>
      <c r="W248" s="832"/>
    </row>
    <row r="249" spans="1:23" s="824" customFormat="1" ht="15" x14ac:dyDescent="0.2">
      <c r="A249" s="828" t="s">
        <v>1892</v>
      </c>
      <c r="B249" s="864" t="s">
        <v>1393</v>
      </c>
      <c r="C249" s="785"/>
      <c r="D249" s="785"/>
      <c r="E249" s="786"/>
      <c r="F249" s="786"/>
      <c r="G249" s="829"/>
      <c r="H249" s="829"/>
      <c r="I249" s="785"/>
      <c r="J249" s="830">
        <f t="shared" si="109"/>
        <v>0</v>
      </c>
      <c r="K249" s="785"/>
      <c r="L249" s="831">
        <f t="shared" ref="L249:L254" si="114">K249*J249</f>
        <v>0</v>
      </c>
      <c r="M249" s="785"/>
      <c r="N249" s="831">
        <f t="shared" ref="N249:N254" si="115">M249*J249</f>
        <v>0</v>
      </c>
      <c r="O249" s="785"/>
      <c r="P249" s="831">
        <f t="shared" ref="P249:P254" si="116">O249*J249</f>
        <v>0</v>
      </c>
      <c r="Q249" s="785"/>
      <c r="R249" s="831">
        <f t="shared" ref="R249:R254" si="117">Q249*J249</f>
        <v>0</v>
      </c>
      <c r="S249" s="786"/>
      <c r="T249" s="786"/>
      <c r="U249" s="785"/>
      <c r="V249" s="831">
        <f t="shared" ref="V249:V254" si="118">L249+N249+P249+R249</f>
        <v>0</v>
      </c>
      <c r="W249" s="832"/>
    </row>
    <row r="250" spans="1:23" s="824" customFormat="1" ht="15" x14ac:dyDescent="0.2">
      <c r="A250" s="828" t="s">
        <v>1893</v>
      </c>
      <c r="B250" s="864" t="s">
        <v>1506</v>
      </c>
      <c r="C250" s="785"/>
      <c r="D250" s="785"/>
      <c r="E250" s="786"/>
      <c r="F250" s="786"/>
      <c r="G250" s="829"/>
      <c r="H250" s="829"/>
      <c r="I250" s="785"/>
      <c r="J250" s="830">
        <f t="shared" si="109"/>
        <v>0</v>
      </c>
      <c r="K250" s="785"/>
      <c r="L250" s="831">
        <f t="shared" si="114"/>
        <v>0</v>
      </c>
      <c r="M250" s="785"/>
      <c r="N250" s="831">
        <f t="shared" si="115"/>
        <v>0</v>
      </c>
      <c r="O250" s="785"/>
      <c r="P250" s="831">
        <f t="shared" si="116"/>
        <v>0</v>
      </c>
      <c r="Q250" s="785"/>
      <c r="R250" s="831">
        <f t="shared" si="117"/>
        <v>0</v>
      </c>
      <c r="S250" s="786"/>
      <c r="T250" s="786"/>
      <c r="U250" s="785"/>
      <c r="V250" s="831">
        <f t="shared" si="118"/>
        <v>0</v>
      </c>
      <c r="W250" s="832"/>
    </row>
    <row r="251" spans="1:23" s="824" customFormat="1" ht="15" x14ac:dyDescent="0.2">
      <c r="A251" s="828" t="s">
        <v>1894</v>
      </c>
      <c r="B251" s="864" t="s">
        <v>1507</v>
      </c>
      <c r="C251" s="785"/>
      <c r="D251" s="785"/>
      <c r="E251" s="786"/>
      <c r="F251" s="786"/>
      <c r="G251" s="829"/>
      <c r="H251" s="829"/>
      <c r="I251" s="785"/>
      <c r="J251" s="830">
        <f t="shared" si="109"/>
        <v>0</v>
      </c>
      <c r="K251" s="785"/>
      <c r="L251" s="831">
        <f t="shared" si="114"/>
        <v>0</v>
      </c>
      <c r="M251" s="785"/>
      <c r="N251" s="831">
        <f t="shared" si="115"/>
        <v>0</v>
      </c>
      <c r="O251" s="785"/>
      <c r="P251" s="831">
        <f t="shared" si="116"/>
        <v>0</v>
      </c>
      <c r="Q251" s="785"/>
      <c r="R251" s="831">
        <f t="shared" si="117"/>
        <v>0</v>
      </c>
      <c r="S251" s="786"/>
      <c r="T251" s="786"/>
      <c r="U251" s="785"/>
      <c r="V251" s="831">
        <f t="shared" si="118"/>
        <v>0</v>
      </c>
      <c r="W251" s="832"/>
    </row>
    <row r="252" spans="1:23" s="824" customFormat="1" ht="15" x14ac:dyDescent="0.2">
      <c r="A252" s="828" t="s">
        <v>1895</v>
      </c>
      <c r="B252" s="864" t="s">
        <v>1508</v>
      </c>
      <c r="C252" s="785"/>
      <c r="D252" s="785"/>
      <c r="E252" s="786"/>
      <c r="F252" s="786"/>
      <c r="G252" s="829"/>
      <c r="H252" s="829"/>
      <c r="I252" s="785"/>
      <c r="J252" s="830">
        <f t="shared" si="109"/>
        <v>0</v>
      </c>
      <c r="K252" s="785"/>
      <c r="L252" s="831">
        <f t="shared" si="114"/>
        <v>0</v>
      </c>
      <c r="M252" s="785"/>
      <c r="N252" s="831">
        <f t="shared" si="115"/>
        <v>0</v>
      </c>
      <c r="O252" s="785"/>
      <c r="P252" s="831">
        <f t="shared" si="116"/>
        <v>0</v>
      </c>
      <c r="Q252" s="785"/>
      <c r="R252" s="831">
        <f t="shared" si="117"/>
        <v>0</v>
      </c>
      <c r="S252" s="786"/>
      <c r="T252" s="786"/>
      <c r="U252" s="785"/>
      <c r="V252" s="831">
        <f t="shared" si="118"/>
        <v>0</v>
      </c>
      <c r="W252" s="832"/>
    </row>
    <row r="253" spans="1:23" s="824" customFormat="1" ht="15" x14ac:dyDescent="0.2">
      <c r="A253" s="828" t="s">
        <v>2049</v>
      </c>
      <c r="B253" s="828" t="s">
        <v>1353</v>
      </c>
      <c r="C253" s="785"/>
      <c r="D253" s="785"/>
      <c r="E253" s="786"/>
      <c r="F253" s="786"/>
      <c r="G253" s="829"/>
      <c r="H253" s="829"/>
      <c r="I253" s="785"/>
      <c r="J253" s="830">
        <f t="shared" si="109"/>
        <v>0</v>
      </c>
      <c r="K253" s="785"/>
      <c r="L253" s="831">
        <f t="shared" si="114"/>
        <v>0</v>
      </c>
      <c r="M253" s="785"/>
      <c r="N253" s="831">
        <f t="shared" si="115"/>
        <v>0</v>
      </c>
      <c r="O253" s="785"/>
      <c r="P253" s="831">
        <f t="shared" si="116"/>
        <v>0</v>
      </c>
      <c r="Q253" s="785"/>
      <c r="R253" s="831">
        <f t="shared" si="117"/>
        <v>0</v>
      </c>
      <c r="S253" s="786"/>
      <c r="T253" s="786"/>
      <c r="U253" s="785"/>
      <c r="V253" s="831">
        <f t="shared" si="118"/>
        <v>0</v>
      </c>
      <c r="W253" s="832"/>
    </row>
    <row r="254" spans="1:23" s="824" customFormat="1" ht="15" x14ac:dyDescent="0.2">
      <c r="A254" s="828" t="s">
        <v>2050</v>
      </c>
      <c r="B254" s="828" t="s">
        <v>1352</v>
      </c>
      <c r="C254" s="785"/>
      <c r="D254" s="785"/>
      <c r="E254" s="786"/>
      <c r="F254" s="786"/>
      <c r="G254" s="829"/>
      <c r="H254" s="829"/>
      <c r="I254" s="785"/>
      <c r="J254" s="830">
        <f t="shared" si="109"/>
        <v>0</v>
      </c>
      <c r="K254" s="785"/>
      <c r="L254" s="831">
        <f t="shared" si="114"/>
        <v>0</v>
      </c>
      <c r="M254" s="785"/>
      <c r="N254" s="831">
        <f t="shared" si="115"/>
        <v>0</v>
      </c>
      <c r="O254" s="785"/>
      <c r="P254" s="831">
        <f t="shared" si="116"/>
        <v>0</v>
      </c>
      <c r="Q254" s="785"/>
      <c r="R254" s="831">
        <f t="shared" si="117"/>
        <v>0</v>
      </c>
      <c r="S254" s="786"/>
      <c r="T254" s="786"/>
      <c r="U254" s="785"/>
      <c r="V254" s="831">
        <f t="shared" si="118"/>
        <v>0</v>
      </c>
      <c r="W254" s="832"/>
    </row>
    <row r="255" spans="1:23" s="824" customFormat="1" ht="15" x14ac:dyDescent="0.2">
      <c r="A255" s="858" t="s">
        <v>1626</v>
      </c>
      <c r="B255" s="858" t="s">
        <v>1351</v>
      </c>
      <c r="C255" s="859"/>
      <c r="D255" s="859"/>
      <c r="E255" s="860">
        <f>SUM(E256:E261)</f>
        <v>0</v>
      </c>
      <c r="F255" s="860">
        <f>SUM(F256:F261)</f>
        <v>0</v>
      </c>
      <c r="G255" s="861"/>
      <c r="H255" s="861"/>
      <c r="I255" s="859"/>
      <c r="J255" s="862"/>
      <c r="K255" s="859"/>
      <c r="L255" s="863">
        <f>SUM(L256:L261)</f>
        <v>0</v>
      </c>
      <c r="M255" s="859"/>
      <c r="N255" s="863">
        <f>SUM(N256:N261)</f>
        <v>0</v>
      </c>
      <c r="O255" s="859"/>
      <c r="P255" s="863">
        <f>SUM(P256:P261)</f>
        <v>0</v>
      </c>
      <c r="Q255" s="859"/>
      <c r="R255" s="863">
        <f>SUM(R256:R261)</f>
        <v>0</v>
      </c>
      <c r="S255" s="860"/>
      <c r="T255" s="860"/>
      <c r="U255" s="859"/>
      <c r="V255" s="863">
        <f>SUM(V256:V261)</f>
        <v>0</v>
      </c>
      <c r="W255" s="832"/>
    </row>
    <row r="256" spans="1:23" s="824" customFormat="1" ht="15" x14ac:dyDescent="0.2">
      <c r="A256" s="828" t="s">
        <v>1896</v>
      </c>
      <c r="B256" s="864" t="s">
        <v>1393</v>
      </c>
      <c r="C256" s="785"/>
      <c r="D256" s="785"/>
      <c r="E256" s="786"/>
      <c r="F256" s="786"/>
      <c r="G256" s="829"/>
      <c r="H256" s="829"/>
      <c r="I256" s="785"/>
      <c r="J256" s="830">
        <f t="shared" si="109"/>
        <v>0</v>
      </c>
      <c r="K256" s="785"/>
      <c r="L256" s="831">
        <f t="shared" ref="L256:L262" si="119">K256*J256</f>
        <v>0</v>
      </c>
      <c r="M256" s="785"/>
      <c r="N256" s="831">
        <f t="shared" ref="N256:N262" si="120">M256*J256</f>
        <v>0</v>
      </c>
      <c r="O256" s="785"/>
      <c r="P256" s="831">
        <f t="shared" ref="P256:P262" si="121">O256*J256</f>
        <v>0</v>
      </c>
      <c r="Q256" s="785"/>
      <c r="R256" s="831">
        <f t="shared" ref="R256:R262" si="122">Q256*J256</f>
        <v>0</v>
      </c>
      <c r="S256" s="786"/>
      <c r="T256" s="786"/>
      <c r="U256" s="785"/>
      <c r="V256" s="831">
        <f t="shared" ref="V256:V262" si="123">L256+N256+P256+R256</f>
        <v>0</v>
      </c>
      <c r="W256" s="832"/>
    </row>
    <row r="257" spans="1:23" s="824" customFormat="1" ht="15" x14ac:dyDescent="0.2">
      <c r="A257" s="828" t="s">
        <v>1897</v>
      </c>
      <c r="B257" s="864" t="s">
        <v>1506</v>
      </c>
      <c r="C257" s="785"/>
      <c r="D257" s="785"/>
      <c r="E257" s="786"/>
      <c r="F257" s="786"/>
      <c r="G257" s="829"/>
      <c r="H257" s="829"/>
      <c r="I257" s="785"/>
      <c r="J257" s="830">
        <f t="shared" si="109"/>
        <v>0</v>
      </c>
      <c r="K257" s="785"/>
      <c r="L257" s="831">
        <f t="shared" si="119"/>
        <v>0</v>
      </c>
      <c r="M257" s="785"/>
      <c r="N257" s="831">
        <f t="shared" si="120"/>
        <v>0</v>
      </c>
      <c r="O257" s="785"/>
      <c r="P257" s="831">
        <f t="shared" si="121"/>
        <v>0</v>
      </c>
      <c r="Q257" s="785"/>
      <c r="R257" s="831">
        <f t="shared" si="122"/>
        <v>0</v>
      </c>
      <c r="S257" s="786"/>
      <c r="T257" s="786"/>
      <c r="U257" s="785"/>
      <c r="V257" s="831">
        <f t="shared" si="123"/>
        <v>0</v>
      </c>
      <c r="W257" s="832"/>
    </row>
    <row r="258" spans="1:23" s="824" customFormat="1" ht="15" x14ac:dyDescent="0.2">
      <c r="A258" s="828" t="s">
        <v>1898</v>
      </c>
      <c r="B258" s="864" t="s">
        <v>1507</v>
      </c>
      <c r="C258" s="785"/>
      <c r="D258" s="785"/>
      <c r="E258" s="786"/>
      <c r="F258" s="786"/>
      <c r="G258" s="829"/>
      <c r="H258" s="829"/>
      <c r="I258" s="785"/>
      <c r="J258" s="830">
        <f t="shared" si="109"/>
        <v>0</v>
      </c>
      <c r="K258" s="785"/>
      <c r="L258" s="831">
        <f t="shared" si="119"/>
        <v>0</v>
      </c>
      <c r="M258" s="785"/>
      <c r="N258" s="831">
        <f t="shared" si="120"/>
        <v>0</v>
      </c>
      <c r="O258" s="785"/>
      <c r="P258" s="831">
        <f t="shared" si="121"/>
        <v>0</v>
      </c>
      <c r="Q258" s="785"/>
      <c r="R258" s="831">
        <f t="shared" si="122"/>
        <v>0</v>
      </c>
      <c r="S258" s="786"/>
      <c r="T258" s="786"/>
      <c r="U258" s="785"/>
      <c r="V258" s="831">
        <f t="shared" si="123"/>
        <v>0</v>
      </c>
      <c r="W258" s="832"/>
    </row>
    <row r="259" spans="1:23" s="824" customFormat="1" ht="15" x14ac:dyDescent="0.2">
      <c r="A259" s="828" t="s">
        <v>1899</v>
      </c>
      <c r="B259" s="864" t="s">
        <v>1513</v>
      </c>
      <c r="C259" s="785"/>
      <c r="D259" s="785"/>
      <c r="E259" s="786"/>
      <c r="F259" s="786"/>
      <c r="G259" s="829"/>
      <c r="H259" s="829"/>
      <c r="I259" s="785"/>
      <c r="J259" s="830">
        <f t="shared" si="109"/>
        <v>0</v>
      </c>
      <c r="K259" s="785"/>
      <c r="L259" s="831">
        <f t="shared" si="119"/>
        <v>0</v>
      </c>
      <c r="M259" s="785"/>
      <c r="N259" s="831">
        <f t="shared" si="120"/>
        <v>0</v>
      </c>
      <c r="O259" s="785"/>
      <c r="P259" s="831">
        <f t="shared" si="121"/>
        <v>0</v>
      </c>
      <c r="Q259" s="785"/>
      <c r="R259" s="831">
        <f t="shared" si="122"/>
        <v>0</v>
      </c>
      <c r="S259" s="786"/>
      <c r="T259" s="786"/>
      <c r="U259" s="785"/>
      <c r="V259" s="831">
        <f t="shared" si="123"/>
        <v>0</v>
      </c>
      <c r="W259" s="832"/>
    </row>
    <row r="260" spans="1:23" s="824" customFormat="1" ht="15" x14ac:dyDescent="0.2">
      <c r="A260" s="828" t="s">
        <v>1900</v>
      </c>
      <c r="B260" s="864" t="s">
        <v>1516</v>
      </c>
      <c r="C260" s="785"/>
      <c r="D260" s="785"/>
      <c r="E260" s="786"/>
      <c r="F260" s="786"/>
      <c r="G260" s="829"/>
      <c r="H260" s="829"/>
      <c r="I260" s="785"/>
      <c r="J260" s="830">
        <f t="shared" si="109"/>
        <v>0</v>
      </c>
      <c r="K260" s="785"/>
      <c r="L260" s="831">
        <f t="shared" si="119"/>
        <v>0</v>
      </c>
      <c r="M260" s="785"/>
      <c r="N260" s="831">
        <f t="shared" si="120"/>
        <v>0</v>
      </c>
      <c r="O260" s="785"/>
      <c r="P260" s="831">
        <f t="shared" si="121"/>
        <v>0</v>
      </c>
      <c r="Q260" s="785"/>
      <c r="R260" s="831">
        <f t="shared" si="122"/>
        <v>0</v>
      </c>
      <c r="S260" s="786"/>
      <c r="T260" s="786"/>
      <c r="U260" s="785"/>
      <c r="V260" s="831">
        <f t="shared" si="123"/>
        <v>0</v>
      </c>
      <c r="W260" s="832"/>
    </row>
    <row r="261" spans="1:23" s="824" customFormat="1" ht="15" x14ac:dyDescent="0.2">
      <c r="A261" s="828" t="s">
        <v>1901</v>
      </c>
      <c r="B261" s="854" t="s">
        <v>1326</v>
      </c>
      <c r="C261" s="785"/>
      <c r="D261" s="785"/>
      <c r="E261" s="786"/>
      <c r="F261" s="786"/>
      <c r="G261" s="829"/>
      <c r="H261" s="829"/>
      <c r="I261" s="785"/>
      <c r="J261" s="830">
        <f t="shared" si="109"/>
        <v>0</v>
      </c>
      <c r="K261" s="785"/>
      <c r="L261" s="831">
        <f t="shared" si="119"/>
        <v>0</v>
      </c>
      <c r="M261" s="785"/>
      <c r="N261" s="831">
        <f t="shared" si="120"/>
        <v>0</v>
      </c>
      <c r="O261" s="785"/>
      <c r="P261" s="831">
        <f t="shared" si="121"/>
        <v>0</v>
      </c>
      <c r="Q261" s="785"/>
      <c r="R261" s="831">
        <f t="shared" si="122"/>
        <v>0</v>
      </c>
      <c r="S261" s="786"/>
      <c r="T261" s="786"/>
      <c r="U261" s="785"/>
      <c r="V261" s="831">
        <f t="shared" si="123"/>
        <v>0</v>
      </c>
      <c r="W261" s="832"/>
    </row>
    <row r="262" spans="1:23" s="867" customFormat="1" ht="15" x14ac:dyDescent="0.2">
      <c r="A262" s="833" t="s">
        <v>340</v>
      </c>
      <c r="B262" s="833" t="s">
        <v>341</v>
      </c>
      <c r="C262" s="834"/>
      <c r="D262" s="834"/>
      <c r="E262" s="835"/>
      <c r="F262" s="835"/>
      <c r="G262" s="836"/>
      <c r="H262" s="836"/>
      <c r="I262" s="834"/>
      <c r="J262" s="837">
        <f t="shared" si="109"/>
        <v>0</v>
      </c>
      <c r="K262" s="834"/>
      <c r="L262" s="838">
        <f t="shared" si="119"/>
        <v>0</v>
      </c>
      <c r="M262" s="834"/>
      <c r="N262" s="838">
        <f t="shared" si="120"/>
        <v>0</v>
      </c>
      <c r="O262" s="834"/>
      <c r="P262" s="838">
        <f t="shared" si="121"/>
        <v>0</v>
      </c>
      <c r="Q262" s="834"/>
      <c r="R262" s="838">
        <f t="shared" si="122"/>
        <v>0</v>
      </c>
      <c r="S262" s="835"/>
      <c r="T262" s="835"/>
      <c r="U262" s="834"/>
      <c r="V262" s="838">
        <f t="shared" si="123"/>
        <v>0</v>
      </c>
      <c r="W262" s="866"/>
    </row>
    <row r="263" spans="1:23" s="867" customFormat="1" ht="15" x14ac:dyDescent="0.2">
      <c r="A263" s="833" t="s">
        <v>342</v>
      </c>
      <c r="B263" s="833" t="s">
        <v>1366</v>
      </c>
      <c r="C263" s="834"/>
      <c r="D263" s="834"/>
      <c r="E263" s="835">
        <f>SUM(E264:E271)</f>
        <v>0</v>
      </c>
      <c r="F263" s="835">
        <f>SUM(F264:F271)</f>
        <v>0</v>
      </c>
      <c r="G263" s="836"/>
      <c r="H263" s="836"/>
      <c r="I263" s="834"/>
      <c r="J263" s="837"/>
      <c r="K263" s="834"/>
      <c r="L263" s="838">
        <f>SUM(L264:L271)</f>
        <v>0</v>
      </c>
      <c r="M263" s="834"/>
      <c r="N263" s="838">
        <f>SUM(N264:N271)</f>
        <v>0</v>
      </c>
      <c r="O263" s="834"/>
      <c r="P263" s="838">
        <f>SUM(P264:P271)</f>
        <v>0</v>
      </c>
      <c r="Q263" s="834"/>
      <c r="R263" s="838">
        <f>SUM(R264:R271)</f>
        <v>0</v>
      </c>
      <c r="S263" s="835"/>
      <c r="T263" s="835"/>
      <c r="U263" s="834"/>
      <c r="V263" s="838">
        <f>SUM(V264:V271)</f>
        <v>0</v>
      </c>
      <c r="W263" s="866"/>
    </row>
    <row r="264" spans="1:23" s="824" customFormat="1" ht="15" x14ac:dyDescent="0.2">
      <c r="A264" s="828" t="s">
        <v>1902</v>
      </c>
      <c r="B264" s="864" t="s">
        <v>1393</v>
      </c>
      <c r="C264" s="785"/>
      <c r="D264" s="785"/>
      <c r="E264" s="786"/>
      <c r="F264" s="786"/>
      <c r="G264" s="829"/>
      <c r="H264" s="829"/>
      <c r="I264" s="785"/>
      <c r="J264" s="830">
        <f t="shared" si="109"/>
        <v>0</v>
      </c>
      <c r="K264" s="785"/>
      <c r="L264" s="831">
        <f t="shared" ref="L264:L272" si="124">K264*J264</f>
        <v>0</v>
      </c>
      <c r="M264" s="785"/>
      <c r="N264" s="831">
        <f t="shared" ref="N264:N272" si="125">M264*J264</f>
        <v>0</v>
      </c>
      <c r="O264" s="785"/>
      <c r="P264" s="831">
        <f t="shared" ref="P264:P272" si="126">O264*J264</f>
        <v>0</v>
      </c>
      <c r="Q264" s="785"/>
      <c r="R264" s="831">
        <f t="shared" ref="R264:R272" si="127">Q264*J264</f>
        <v>0</v>
      </c>
      <c r="S264" s="786"/>
      <c r="T264" s="786"/>
      <c r="U264" s="785"/>
      <c r="V264" s="831">
        <f t="shared" ref="V264:V272" si="128">L264+N264+P264+R264</f>
        <v>0</v>
      </c>
      <c r="W264" s="832"/>
    </row>
    <row r="265" spans="1:23" s="824" customFormat="1" ht="15" x14ac:dyDescent="0.2">
      <c r="A265" s="828" t="s">
        <v>1903</v>
      </c>
      <c r="B265" s="864" t="s">
        <v>1506</v>
      </c>
      <c r="C265" s="785"/>
      <c r="D265" s="785"/>
      <c r="E265" s="786"/>
      <c r="F265" s="786"/>
      <c r="G265" s="829"/>
      <c r="H265" s="829"/>
      <c r="I265" s="785"/>
      <c r="J265" s="830">
        <f t="shared" si="109"/>
        <v>0</v>
      </c>
      <c r="K265" s="785"/>
      <c r="L265" s="831">
        <f t="shared" si="124"/>
        <v>0</v>
      </c>
      <c r="M265" s="785"/>
      <c r="N265" s="831">
        <f t="shared" si="125"/>
        <v>0</v>
      </c>
      <c r="O265" s="785"/>
      <c r="P265" s="831">
        <f t="shared" si="126"/>
        <v>0</v>
      </c>
      <c r="Q265" s="785"/>
      <c r="R265" s="831">
        <f t="shared" si="127"/>
        <v>0</v>
      </c>
      <c r="S265" s="786"/>
      <c r="T265" s="786"/>
      <c r="U265" s="785"/>
      <c r="V265" s="831">
        <f t="shared" si="128"/>
        <v>0</v>
      </c>
      <c r="W265" s="832"/>
    </row>
    <row r="266" spans="1:23" s="824" customFormat="1" ht="15" x14ac:dyDescent="0.2">
      <c r="A266" s="828" t="s">
        <v>1904</v>
      </c>
      <c r="B266" s="864" t="s">
        <v>1507</v>
      </c>
      <c r="C266" s="785"/>
      <c r="D266" s="785"/>
      <c r="E266" s="786"/>
      <c r="F266" s="786"/>
      <c r="G266" s="829"/>
      <c r="H266" s="829"/>
      <c r="I266" s="785"/>
      <c r="J266" s="830">
        <f t="shared" si="109"/>
        <v>0</v>
      </c>
      <c r="K266" s="785"/>
      <c r="L266" s="831">
        <f t="shared" si="124"/>
        <v>0</v>
      </c>
      <c r="M266" s="785"/>
      <c r="N266" s="831">
        <f t="shared" si="125"/>
        <v>0</v>
      </c>
      <c r="O266" s="785"/>
      <c r="P266" s="831">
        <f t="shared" si="126"/>
        <v>0</v>
      </c>
      <c r="Q266" s="785"/>
      <c r="R266" s="831">
        <f t="shared" si="127"/>
        <v>0</v>
      </c>
      <c r="S266" s="786"/>
      <c r="T266" s="786"/>
      <c r="U266" s="785"/>
      <c r="V266" s="831">
        <f t="shared" si="128"/>
        <v>0</v>
      </c>
      <c r="W266" s="832"/>
    </row>
    <row r="267" spans="1:23" s="824" customFormat="1" ht="15" x14ac:dyDescent="0.2">
      <c r="A267" s="828" t="s">
        <v>1905</v>
      </c>
      <c r="B267" s="864" t="s">
        <v>1513</v>
      </c>
      <c r="C267" s="785"/>
      <c r="D267" s="785"/>
      <c r="E267" s="786"/>
      <c r="F267" s="786"/>
      <c r="G267" s="829"/>
      <c r="H267" s="829"/>
      <c r="I267" s="785"/>
      <c r="J267" s="830">
        <f t="shared" si="109"/>
        <v>0</v>
      </c>
      <c r="K267" s="785"/>
      <c r="L267" s="831">
        <f t="shared" si="124"/>
        <v>0</v>
      </c>
      <c r="M267" s="785"/>
      <c r="N267" s="831">
        <f t="shared" si="125"/>
        <v>0</v>
      </c>
      <c r="O267" s="785"/>
      <c r="P267" s="831">
        <f t="shared" si="126"/>
        <v>0</v>
      </c>
      <c r="Q267" s="785"/>
      <c r="R267" s="831">
        <f t="shared" si="127"/>
        <v>0</v>
      </c>
      <c r="S267" s="786"/>
      <c r="T267" s="786"/>
      <c r="U267" s="785"/>
      <c r="V267" s="831">
        <f t="shared" si="128"/>
        <v>0</v>
      </c>
      <c r="W267" s="832"/>
    </row>
    <row r="268" spans="1:23" s="824" customFormat="1" ht="15" x14ac:dyDescent="0.2">
      <c r="A268" s="828" t="s">
        <v>1906</v>
      </c>
      <c r="B268" s="864" t="s">
        <v>1514</v>
      </c>
      <c r="C268" s="785"/>
      <c r="D268" s="785"/>
      <c r="E268" s="786"/>
      <c r="F268" s="786"/>
      <c r="G268" s="829"/>
      <c r="H268" s="829"/>
      <c r="I268" s="785"/>
      <c r="J268" s="830">
        <f t="shared" si="109"/>
        <v>0</v>
      </c>
      <c r="K268" s="785"/>
      <c r="L268" s="831">
        <f t="shared" si="124"/>
        <v>0</v>
      </c>
      <c r="M268" s="785"/>
      <c r="N268" s="831">
        <f t="shared" si="125"/>
        <v>0</v>
      </c>
      <c r="O268" s="785"/>
      <c r="P268" s="831">
        <f t="shared" si="126"/>
        <v>0</v>
      </c>
      <c r="Q268" s="785"/>
      <c r="R268" s="831">
        <f t="shared" si="127"/>
        <v>0</v>
      </c>
      <c r="S268" s="786"/>
      <c r="T268" s="786"/>
      <c r="U268" s="785"/>
      <c r="V268" s="831">
        <f t="shared" si="128"/>
        <v>0</v>
      </c>
      <c r="W268" s="832"/>
    </row>
    <row r="269" spans="1:23" s="824" customFormat="1" ht="15" x14ac:dyDescent="0.2">
      <c r="A269" s="828" t="s">
        <v>3364</v>
      </c>
      <c r="B269" s="864" t="s">
        <v>1454</v>
      </c>
      <c r="C269" s="785"/>
      <c r="D269" s="785"/>
      <c r="E269" s="786"/>
      <c r="F269" s="786"/>
      <c r="G269" s="829"/>
      <c r="H269" s="829"/>
      <c r="I269" s="785"/>
      <c r="J269" s="830">
        <f t="shared" si="109"/>
        <v>0</v>
      </c>
      <c r="K269" s="785"/>
      <c r="L269" s="831">
        <f t="shared" si="124"/>
        <v>0</v>
      </c>
      <c r="M269" s="785"/>
      <c r="N269" s="831">
        <f t="shared" si="125"/>
        <v>0</v>
      </c>
      <c r="O269" s="785"/>
      <c r="P269" s="831">
        <f t="shared" si="126"/>
        <v>0</v>
      </c>
      <c r="Q269" s="785"/>
      <c r="R269" s="831">
        <f t="shared" si="127"/>
        <v>0</v>
      </c>
      <c r="S269" s="786"/>
      <c r="T269" s="786"/>
      <c r="U269" s="785"/>
      <c r="V269" s="831">
        <f t="shared" si="128"/>
        <v>0</v>
      </c>
      <c r="W269" s="832"/>
    </row>
    <row r="270" spans="1:23" s="824" customFormat="1" ht="15" x14ac:dyDescent="0.2">
      <c r="A270" s="828" t="s">
        <v>1907</v>
      </c>
      <c r="B270" s="864" t="s">
        <v>1515</v>
      </c>
      <c r="C270" s="785"/>
      <c r="D270" s="785"/>
      <c r="E270" s="786"/>
      <c r="F270" s="786"/>
      <c r="G270" s="829"/>
      <c r="H270" s="829"/>
      <c r="I270" s="785"/>
      <c r="J270" s="830">
        <f t="shared" si="109"/>
        <v>0</v>
      </c>
      <c r="K270" s="785"/>
      <c r="L270" s="831">
        <f t="shared" si="124"/>
        <v>0</v>
      </c>
      <c r="M270" s="785"/>
      <c r="N270" s="831">
        <f t="shared" si="125"/>
        <v>0</v>
      </c>
      <c r="O270" s="785"/>
      <c r="P270" s="831">
        <f t="shared" si="126"/>
        <v>0</v>
      </c>
      <c r="Q270" s="785"/>
      <c r="R270" s="831">
        <f t="shared" si="127"/>
        <v>0</v>
      </c>
      <c r="S270" s="786"/>
      <c r="T270" s="786"/>
      <c r="U270" s="785"/>
      <c r="V270" s="831">
        <f t="shared" si="128"/>
        <v>0</v>
      </c>
      <c r="W270" s="832"/>
    </row>
    <row r="271" spans="1:23" s="824" customFormat="1" ht="15" x14ac:dyDescent="0.2">
      <c r="A271" s="828" t="s">
        <v>1908</v>
      </c>
      <c r="B271" s="864" t="s">
        <v>759</v>
      </c>
      <c r="C271" s="785"/>
      <c r="D271" s="785"/>
      <c r="E271" s="786"/>
      <c r="F271" s="786"/>
      <c r="G271" s="829"/>
      <c r="H271" s="829"/>
      <c r="I271" s="785"/>
      <c r="J271" s="830">
        <f t="shared" si="109"/>
        <v>0</v>
      </c>
      <c r="K271" s="785"/>
      <c r="L271" s="831">
        <f t="shared" si="124"/>
        <v>0</v>
      </c>
      <c r="M271" s="785"/>
      <c r="N271" s="831">
        <f t="shared" si="125"/>
        <v>0</v>
      </c>
      <c r="O271" s="785"/>
      <c r="P271" s="831">
        <f t="shared" si="126"/>
        <v>0</v>
      </c>
      <c r="Q271" s="785"/>
      <c r="R271" s="831">
        <f t="shared" si="127"/>
        <v>0</v>
      </c>
      <c r="S271" s="786"/>
      <c r="T271" s="786"/>
      <c r="U271" s="785"/>
      <c r="V271" s="831">
        <f t="shared" si="128"/>
        <v>0</v>
      </c>
      <c r="W271" s="832"/>
    </row>
    <row r="272" spans="1:23" s="826" customFormat="1" ht="15" x14ac:dyDescent="0.2">
      <c r="A272" s="833" t="s">
        <v>344</v>
      </c>
      <c r="B272" s="833" t="s">
        <v>1367</v>
      </c>
      <c r="C272" s="834"/>
      <c r="D272" s="834"/>
      <c r="E272" s="835"/>
      <c r="F272" s="835"/>
      <c r="G272" s="836"/>
      <c r="H272" s="836"/>
      <c r="I272" s="834"/>
      <c r="J272" s="837">
        <f t="shared" si="109"/>
        <v>0</v>
      </c>
      <c r="K272" s="834"/>
      <c r="L272" s="838">
        <f t="shared" si="124"/>
        <v>0</v>
      </c>
      <c r="M272" s="834"/>
      <c r="N272" s="838">
        <f t="shared" si="125"/>
        <v>0</v>
      </c>
      <c r="O272" s="834"/>
      <c r="P272" s="838">
        <f t="shared" si="126"/>
        <v>0</v>
      </c>
      <c r="Q272" s="834"/>
      <c r="R272" s="838">
        <f t="shared" si="127"/>
        <v>0</v>
      </c>
      <c r="S272" s="835"/>
      <c r="T272" s="835"/>
      <c r="U272" s="834"/>
      <c r="V272" s="838">
        <f t="shared" si="128"/>
        <v>0</v>
      </c>
      <c r="W272" s="825"/>
    </row>
    <row r="273" spans="1:23" s="826" customFormat="1" ht="15" x14ac:dyDescent="0.2">
      <c r="A273" s="833" t="s">
        <v>346</v>
      </c>
      <c r="B273" s="833" t="s">
        <v>347</v>
      </c>
      <c r="C273" s="834"/>
      <c r="D273" s="834"/>
      <c r="E273" s="835">
        <f>E274+E281+E288+E295+E315+E320+E321+E322</f>
        <v>0</v>
      </c>
      <c r="F273" s="835">
        <f>F274+F281+F288+F295+F315+F320+F321+F322</f>
        <v>0</v>
      </c>
      <c r="G273" s="836"/>
      <c r="H273" s="836"/>
      <c r="I273" s="834"/>
      <c r="J273" s="838"/>
      <c r="K273" s="834"/>
      <c r="L273" s="838">
        <f>L274+L281+L288+L295+L315+L320+L321+L322</f>
        <v>0</v>
      </c>
      <c r="M273" s="834"/>
      <c r="N273" s="838">
        <f>N274+N281+N288+N295+N315+N320+N321+N322</f>
        <v>0</v>
      </c>
      <c r="O273" s="834"/>
      <c r="P273" s="838">
        <f>P274+P281+P288+P295+P315+P320+P321+P322</f>
        <v>0</v>
      </c>
      <c r="Q273" s="834"/>
      <c r="R273" s="838">
        <f>R274+R281+R288+R295+R315+R320+R321+R322</f>
        <v>0</v>
      </c>
      <c r="S273" s="835"/>
      <c r="T273" s="835"/>
      <c r="U273" s="834"/>
      <c r="V273" s="838">
        <f>V274+V281+V288+V295+V315+V320+V321+V322</f>
        <v>0</v>
      </c>
      <c r="W273" s="825"/>
    </row>
    <row r="274" spans="1:23" s="824" customFormat="1" ht="15" x14ac:dyDescent="0.2">
      <c r="A274" s="858" t="s">
        <v>1909</v>
      </c>
      <c r="B274" s="858" t="s">
        <v>1363</v>
      </c>
      <c r="C274" s="859"/>
      <c r="D274" s="859"/>
      <c r="E274" s="860">
        <f>SUM(E275:E280)</f>
        <v>0</v>
      </c>
      <c r="F274" s="860">
        <f>SUM(F275:F280)</f>
        <v>0</v>
      </c>
      <c r="G274" s="861"/>
      <c r="H274" s="861"/>
      <c r="I274" s="859"/>
      <c r="J274" s="862"/>
      <c r="K274" s="859"/>
      <c r="L274" s="863">
        <f>SUM(L275:L280)</f>
        <v>0</v>
      </c>
      <c r="M274" s="859"/>
      <c r="N274" s="863">
        <f>SUM(N275:N280)</f>
        <v>0</v>
      </c>
      <c r="O274" s="859"/>
      <c r="P274" s="863">
        <f>SUM(P275:P280)</f>
        <v>0</v>
      </c>
      <c r="Q274" s="859"/>
      <c r="R274" s="863">
        <f>SUM(R275:R280)</f>
        <v>0</v>
      </c>
      <c r="S274" s="860"/>
      <c r="T274" s="860"/>
      <c r="U274" s="859"/>
      <c r="V274" s="863">
        <f>SUM(V275:V280)</f>
        <v>0</v>
      </c>
      <c r="W274" s="832"/>
    </row>
    <row r="275" spans="1:23" s="824" customFormat="1" ht="15" x14ac:dyDescent="0.2">
      <c r="A275" s="828" t="s">
        <v>1910</v>
      </c>
      <c r="B275" s="864" t="s">
        <v>1393</v>
      </c>
      <c r="C275" s="785"/>
      <c r="D275" s="785"/>
      <c r="E275" s="786"/>
      <c r="F275" s="786"/>
      <c r="G275" s="829"/>
      <c r="H275" s="829"/>
      <c r="I275" s="785"/>
      <c r="J275" s="830">
        <f t="shared" si="109"/>
        <v>0</v>
      </c>
      <c r="K275" s="785"/>
      <c r="L275" s="831">
        <f t="shared" ref="L275:L280" si="129">K275*J275</f>
        <v>0</v>
      </c>
      <c r="M275" s="785"/>
      <c r="N275" s="831">
        <f t="shared" ref="N275:N280" si="130">M275*J275</f>
        <v>0</v>
      </c>
      <c r="O275" s="785"/>
      <c r="P275" s="831">
        <f t="shared" ref="P275:P280" si="131">O275*J275</f>
        <v>0</v>
      </c>
      <c r="Q275" s="785"/>
      <c r="R275" s="831">
        <f t="shared" ref="R275:R280" si="132">Q275*J275</f>
        <v>0</v>
      </c>
      <c r="S275" s="786"/>
      <c r="T275" s="786"/>
      <c r="U275" s="785"/>
      <c r="V275" s="831">
        <f t="shared" ref="V275:V280" si="133">L275+N275+P275+R275</f>
        <v>0</v>
      </c>
      <c r="W275" s="832"/>
    </row>
    <row r="276" spans="1:23" s="824" customFormat="1" ht="15" x14ac:dyDescent="0.2">
      <c r="A276" s="828" t="s">
        <v>1911</v>
      </c>
      <c r="B276" s="864" t="s">
        <v>1506</v>
      </c>
      <c r="C276" s="785"/>
      <c r="D276" s="785"/>
      <c r="E276" s="786"/>
      <c r="F276" s="786"/>
      <c r="G276" s="829"/>
      <c r="H276" s="829"/>
      <c r="I276" s="785"/>
      <c r="J276" s="830">
        <f t="shared" si="109"/>
        <v>0</v>
      </c>
      <c r="K276" s="785"/>
      <c r="L276" s="831">
        <f t="shared" si="129"/>
        <v>0</v>
      </c>
      <c r="M276" s="785"/>
      <c r="N276" s="831">
        <f t="shared" si="130"/>
        <v>0</v>
      </c>
      <c r="O276" s="785"/>
      <c r="P276" s="831">
        <f t="shared" si="131"/>
        <v>0</v>
      </c>
      <c r="Q276" s="785"/>
      <c r="R276" s="831">
        <f t="shared" si="132"/>
        <v>0</v>
      </c>
      <c r="S276" s="786"/>
      <c r="T276" s="786"/>
      <c r="U276" s="785"/>
      <c r="V276" s="831">
        <f t="shared" si="133"/>
        <v>0</v>
      </c>
      <c r="W276" s="832"/>
    </row>
    <row r="277" spans="1:23" s="824" customFormat="1" ht="15" x14ac:dyDescent="0.2">
      <c r="A277" s="828" t="s">
        <v>1912</v>
      </c>
      <c r="B277" s="864" t="s">
        <v>1507</v>
      </c>
      <c r="C277" s="785"/>
      <c r="D277" s="785"/>
      <c r="E277" s="786"/>
      <c r="F277" s="786"/>
      <c r="G277" s="829"/>
      <c r="H277" s="829"/>
      <c r="I277" s="785"/>
      <c r="J277" s="830">
        <f t="shared" si="109"/>
        <v>0</v>
      </c>
      <c r="K277" s="785"/>
      <c r="L277" s="831">
        <f t="shared" si="129"/>
        <v>0</v>
      </c>
      <c r="M277" s="785"/>
      <c r="N277" s="831">
        <f t="shared" si="130"/>
        <v>0</v>
      </c>
      <c r="O277" s="785"/>
      <c r="P277" s="831">
        <f t="shared" si="131"/>
        <v>0</v>
      </c>
      <c r="Q277" s="785"/>
      <c r="R277" s="831">
        <f t="shared" si="132"/>
        <v>0</v>
      </c>
      <c r="S277" s="786"/>
      <c r="T277" s="786"/>
      <c r="U277" s="785"/>
      <c r="V277" s="831">
        <f t="shared" si="133"/>
        <v>0</v>
      </c>
      <c r="W277" s="832"/>
    </row>
    <row r="278" spans="1:23" s="824" customFormat="1" ht="15" x14ac:dyDescent="0.2">
      <c r="A278" s="828" t="s">
        <v>1913</v>
      </c>
      <c r="B278" s="864" t="s">
        <v>1513</v>
      </c>
      <c r="C278" s="785"/>
      <c r="D278" s="785"/>
      <c r="E278" s="786"/>
      <c r="F278" s="786"/>
      <c r="G278" s="829"/>
      <c r="H278" s="829"/>
      <c r="I278" s="785"/>
      <c r="J278" s="830">
        <f t="shared" si="109"/>
        <v>0</v>
      </c>
      <c r="K278" s="785"/>
      <c r="L278" s="831">
        <f t="shared" si="129"/>
        <v>0</v>
      </c>
      <c r="M278" s="785"/>
      <c r="N278" s="831">
        <f t="shared" si="130"/>
        <v>0</v>
      </c>
      <c r="O278" s="785"/>
      <c r="P278" s="831">
        <f t="shared" si="131"/>
        <v>0</v>
      </c>
      <c r="Q278" s="785"/>
      <c r="R278" s="831">
        <f t="shared" si="132"/>
        <v>0</v>
      </c>
      <c r="S278" s="786"/>
      <c r="T278" s="786"/>
      <c r="U278" s="785"/>
      <c r="V278" s="831">
        <f t="shared" si="133"/>
        <v>0</v>
      </c>
      <c r="W278" s="832"/>
    </row>
    <row r="279" spans="1:23" s="824" customFormat="1" ht="15" x14ac:dyDescent="0.2">
      <c r="A279" s="828" t="s">
        <v>1914</v>
      </c>
      <c r="B279" s="864" t="s">
        <v>1516</v>
      </c>
      <c r="C279" s="785"/>
      <c r="D279" s="785"/>
      <c r="E279" s="786"/>
      <c r="F279" s="786"/>
      <c r="G279" s="829"/>
      <c r="H279" s="829"/>
      <c r="I279" s="785"/>
      <c r="J279" s="830">
        <f t="shared" si="109"/>
        <v>0</v>
      </c>
      <c r="K279" s="785"/>
      <c r="L279" s="831">
        <f t="shared" si="129"/>
        <v>0</v>
      </c>
      <c r="M279" s="785"/>
      <c r="N279" s="831">
        <f t="shared" si="130"/>
        <v>0</v>
      </c>
      <c r="O279" s="785"/>
      <c r="P279" s="831">
        <f t="shared" si="131"/>
        <v>0</v>
      </c>
      <c r="Q279" s="785"/>
      <c r="R279" s="831">
        <f t="shared" si="132"/>
        <v>0</v>
      </c>
      <c r="S279" s="786"/>
      <c r="T279" s="786"/>
      <c r="U279" s="785"/>
      <c r="V279" s="831">
        <f t="shared" si="133"/>
        <v>0</v>
      </c>
      <c r="W279" s="832"/>
    </row>
    <row r="280" spans="1:23" s="824" customFormat="1" ht="15" x14ac:dyDescent="0.2">
      <c r="A280" s="828" t="s">
        <v>1915</v>
      </c>
      <c r="B280" s="864" t="s">
        <v>759</v>
      </c>
      <c r="C280" s="785"/>
      <c r="D280" s="785"/>
      <c r="E280" s="786"/>
      <c r="F280" s="786"/>
      <c r="G280" s="829"/>
      <c r="H280" s="829"/>
      <c r="I280" s="785"/>
      <c r="J280" s="830">
        <f t="shared" si="109"/>
        <v>0</v>
      </c>
      <c r="K280" s="785"/>
      <c r="L280" s="831">
        <f t="shared" si="129"/>
        <v>0</v>
      </c>
      <c r="M280" s="785"/>
      <c r="N280" s="831">
        <f t="shared" si="130"/>
        <v>0</v>
      </c>
      <c r="O280" s="785"/>
      <c r="P280" s="831">
        <f t="shared" si="131"/>
        <v>0</v>
      </c>
      <c r="Q280" s="785"/>
      <c r="R280" s="831">
        <f t="shared" si="132"/>
        <v>0</v>
      </c>
      <c r="S280" s="786"/>
      <c r="T280" s="786"/>
      <c r="U280" s="785"/>
      <c r="V280" s="831">
        <f t="shared" si="133"/>
        <v>0</v>
      </c>
      <c r="W280" s="832"/>
    </row>
    <row r="281" spans="1:23" s="824" customFormat="1" ht="15" x14ac:dyDescent="0.2">
      <c r="A281" s="858" t="s">
        <v>1916</v>
      </c>
      <c r="B281" s="858" t="s">
        <v>1364</v>
      </c>
      <c r="C281" s="859"/>
      <c r="D281" s="859"/>
      <c r="E281" s="860">
        <f>SUM(E282:E287)</f>
        <v>0</v>
      </c>
      <c r="F281" s="860">
        <f>SUM(F282:F287)</f>
        <v>0</v>
      </c>
      <c r="G281" s="861"/>
      <c r="H281" s="861"/>
      <c r="I281" s="859"/>
      <c r="J281" s="862"/>
      <c r="K281" s="859"/>
      <c r="L281" s="863">
        <f>SUM(L282:L287)</f>
        <v>0</v>
      </c>
      <c r="M281" s="859"/>
      <c r="N281" s="863">
        <f>SUM(N282:N287)</f>
        <v>0</v>
      </c>
      <c r="O281" s="859"/>
      <c r="P281" s="863">
        <f>SUM(P282:P287)</f>
        <v>0</v>
      </c>
      <c r="Q281" s="859"/>
      <c r="R281" s="863">
        <f>SUM(R282:R287)</f>
        <v>0</v>
      </c>
      <c r="S281" s="860"/>
      <c r="T281" s="860"/>
      <c r="U281" s="859"/>
      <c r="V281" s="863">
        <f>SUM(V282:V287)</f>
        <v>0</v>
      </c>
      <c r="W281" s="832"/>
    </row>
    <row r="282" spans="1:23" s="824" customFormat="1" ht="15" x14ac:dyDescent="0.2">
      <c r="A282" s="828" t="s">
        <v>1917</v>
      </c>
      <c r="B282" s="864" t="s">
        <v>1393</v>
      </c>
      <c r="C282" s="785"/>
      <c r="D282" s="785"/>
      <c r="E282" s="786"/>
      <c r="F282" s="786"/>
      <c r="G282" s="829"/>
      <c r="H282" s="829"/>
      <c r="I282" s="785"/>
      <c r="J282" s="830">
        <f t="shared" si="109"/>
        <v>0</v>
      </c>
      <c r="K282" s="785"/>
      <c r="L282" s="831">
        <f t="shared" ref="L282:L287" si="134">K282*J282</f>
        <v>0</v>
      </c>
      <c r="M282" s="785"/>
      <c r="N282" s="831">
        <f t="shared" ref="N282:N287" si="135">M282*J282</f>
        <v>0</v>
      </c>
      <c r="O282" s="785"/>
      <c r="P282" s="831">
        <f t="shared" ref="P282:P287" si="136">O282*J282</f>
        <v>0</v>
      </c>
      <c r="Q282" s="785"/>
      <c r="R282" s="831">
        <f t="shared" ref="R282:R287" si="137">Q282*J282</f>
        <v>0</v>
      </c>
      <c r="S282" s="786"/>
      <c r="T282" s="786"/>
      <c r="U282" s="785"/>
      <c r="V282" s="831">
        <f t="shared" ref="V282:V287" si="138">L282+N282+P282+R282</f>
        <v>0</v>
      </c>
      <c r="W282" s="832"/>
    </row>
    <row r="283" spans="1:23" s="824" customFormat="1" ht="15" x14ac:dyDescent="0.2">
      <c r="A283" s="828" t="s">
        <v>1918</v>
      </c>
      <c r="B283" s="864" t="s">
        <v>1506</v>
      </c>
      <c r="C283" s="785"/>
      <c r="D283" s="785"/>
      <c r="E283" s="786"/>
      <c r="F283" s="786"/>
      <c r="G283" s="829"/>
      <c r="H283" s="829"/>
      <c r="I283" s="785"/>
      <c r="J283" s="830">
        <f t="shared" si="109"/>
        <v>0</v>
      </c>
      <c r="K283" s="785"/>
      <c r="L283" s="831">
        <f t="shared" si="134"/>
        <v>0</v>
      </c>
      <c r="M283" s="785"/>
      <c r="N283" s="831">
        <f t="shared" si="135"/>
        <v>0</v>
      </c>
      <c r="O283" s="785"/>
      <c r="P283" s="831">
        <f t="shared" si="136"/>
        <v>0</v>
      </c>
      <c r="Q283" s="785"/>
      <c r="R283" s="831">
        <f t="shared" si="137"/>
        <v>0</v>
      </c>
      <c r="S283" s="786"/>
      <c r="T283" s="786"/>
      <c r="U283" s="785"/>
      <c r="V283" s="831">
        <f t="shared" si="138"/>
        <v>0</v>
      </c>
      <c r="W283" s="832"/>
    </row>
    <row r="284" spans="1:23" s="824" customFormat="1" ht="15" x14ac:dyDescent="0.2">
      <c r="A284" s="828" t="s">
        <v>1919</v>
      </c>
      <c r="B284" s="864" t="s">
        <v>1507</v>
      </c>
      <c r="C284" s="785"/>
      <c r="D284" s="785"/>
      <c r="E284" s="786"/>
      <c r="F284" s="786"/>
      <c r="G284" s="829"/>
      <c r="H284" s="829"/>
      <c r="I284" s="785"/>
      <c r="J284" s="830">
        <f t="shared" si="109"/>
        <v>0</v>
      </c>
      <c r="K284" s="785"/>
      <c r="L284" s="831">
        <f t="shared" si="134"/>
        <v>0</v>
      </c>
      <c r="M284" s="785"/>
      <c r="N284" s="831">
        <f t="shared" si="135"/>
        <v>0</v>
      </c>
      <c r="O284" s="785"/>
      <c r="P284" s="831">
        <f t="shared" si="136"/>
        <v>0</v>
      </c>
      <c r="Q284" s="785"/>
      <c r="R284" s="831">
        <f t="shared" si="137"/>
        <v>0</v>
      </c>
      <c r="S284" s="786"/>
      <c r="T284" s="786"/>
      <c r="U284" s="785"/>
      <c r="V284" s="831">
        <f t="shared" si="138"/>
        <v>0</v>
      </c>
      <c r="W284" s="832"/>
    </row>
    <row r="285" spans="1:23" s="824" customFormat="1" ht="15" x14ac:dyDescent="0.2">
      <c r="A285" s="828" t="s">
        <v>1920</v>
      </c>
      <c r="B285" s="864" t="s">
        <v>1513</v>
      </c>
      <c r="C285" s="785"/>
      <c r="D285" s="785"/>
      <c r="E285" s="786"/>
      <c r="F285" s="786"/>
      <c r="G285" s="829"/>
      <c r="H285" s="829"/>
      <c r="I285" s="785"/>
      <c r="J285" s="830">
        <f t="shared" si="109"/>
        <v>0</v>
      </c>
      <c r="K285" s="785"/>
      <c r="L285" s="831">
        <f t="shared" si="134"/>
        <v>0</v>
      </c>
      <c r="M285" s="785"/>
      <c r="N285" s="831">
        <f t="shared" si="135"/>
        <v>0</v>
      </c>
      <c r="O285" s="785"/>
      <c r="P285" s="831">
        <f t="shared" si="136"/>
        <v>0</v>
      </c>
      <c r="Q285" s="785"/>
      <c r="R285" s="831">
        <f t="shared" si="137"/>
        <v>0</v>
      </c>
      <c r="S285" s="786"/>
      <c r="T285" s="786"/>
      <c r="U285" s="785"/>
      <c r="V285" s="831">
        <f t="shared" si="138"/>
        <v>0</v>
      </c>
      <c r="W285" s="832"/>
    </row>
    <row r="286" spans="1:23" s="824" customFormat="1" ht="15" x14ac:dyDescent="0.2">
      <c r="A286" s="828" t="s">
        <v>1921</v>
      </c>
      <c r="B286" s="864" t="s">
        <v>1516</v>
      </c>
      <c r="C286" s="785"/>
      <c r="D286" s="785"/>
      <c r="E286" s="786"/>
      <c r="F286" s="786"/>
      <c r="G286" s="829"/>
      <c r="H286" s="829"/>
      <c r="I286" s="785"/>
      <c r="J286" s="830">
        <f t="shared" si="109"/>
        <v>0</v>
      </c>
      <c r="K286" s="785"/>
      <c r="L286" s="831">
        <f t="shared" si="134"/>
        <v>0</v>
      </c>
      <c r="M286" s="785"/>
      <c r="N286" s="831">
        <f t="shared" si="135"/>
        <v>0</v>
      </c>
      <c r="O286" s="785"/>
      <c r="P286" s="831">
        <f t="shared" si="136"/>
        <v>0</v>
      </c>
      <c r="Q286" s="785"/>
      <c r="R286" s="831">
        <f t="shared" si="137"/>
        <v>0</v>
      </c>
      <c r="S286" s="786"/>
      <c r="T286" s="786"/>
      <c r="U286" s="785"/>
      <c r="V286" s="831">
        <f t="shared" si="138"/>
        <v>0</v>
      </c>
      <c r="W286" s="832"/>
    </row>
    <row r="287" spans="1:23" s="824" customFormat="1" ht="15" x14ac:dyDescent="0.2">
      <c r="A287" s="828" t="s">
        <v>1922</v>
      </c>
      <c r="B287" s="864" t="s">
        <v>869</v>
      </c>
      <c r="C287" s="785"/>
      <c r="D287" s="785"/>
      <c r="E287" s="786"/>
      <c r="F287" s="786"/>
      <c r="G287" s="829"/>
      <c r="H287" s="829"/>
      <c r="I287" s="785"/>
      <c r="J287" s="830">
        <f t="shared" si="109"/>
        <v>0</v>
      </c>
      <c r="K287" s="785"/>
      <c r="L287" s="831">
        <f t="shared" si="134"/>
        <v>0</v>
      </c>
      <c r="M287" s="785"/>
      <c r="N287" s="831">
        <f t="shared" si="135"/>
        <v>0</v>
      </c>
      <c r="O287" s="785"/>
      <c r="P287" s="831">
        <f t="shared" si="136"/>
        <v>0</v>
      </c>
      <c r="Q287" s="785"/>
      <c r="R287" s="831">
        <f t="shared" si="137"/>
        <v>0</v>
      </c>
      <c r="S287" s="786"/>
      <c r="T287" s="786"/>
      <c r="U287" s="785"/>
      <c r="V287" s="831">
        <f t="shared" si="138"/>
        <v>0</v>
      </c>
      <c r="W287" s="832"/>
    </row>
    <row r="288" spans="1:23" s="824" customFormat="1" ht="15" x14ac:dyDescent="0.2">
      <c r="A288" s="858" t="s">
        <v>2053</v>
      </c>
      <c r="B288" s="858" t="s">
        <v>2770</v>
      </c>
      <c r="C288" s="859"/>
      <c r="D288" s="859"/>
      <c r="E288" s="860">
        <f>SUM(E289:E294)</f>
        <v>0</v>
      </c>
      <c r="F288" s="860">
        <f>SUM(F289:F294)</f>
        <v>0</v>
      </c>
      <c r="G288" s="861"/>
      <c r="H288" s="861"/>
      <c r="I288" s="859"/>
      <c r="J288" s="862"/>
      <c r="K288" s="859"/>
      <c r="L288" s="863">
        <f>SUM(L289:L294)</f>
        <v>0</v>
      </c>
      <c r="M288" s="859"/>
      <c r="N288" s="863">
        <f>SUM(N289:N294)</f>
        <v>0</v>
      </c>
      <c r="O288" s="859"/>
      <c r="P288" s="863">
        <f>SUM(P289:P294)</f>
        <v>0</v>
      </c>
      <c r="Q288" s="859"/>
      <c r="R288" s="863">
        <f>SUM(R289:R294)</f>
        <v>0</v>
      </c>
      <c r="S288" s="860"/>
      <c r="T288" s="860"/>
      <c r="U288" s="859"/>
      <c r="V288" s="863">
        <f>SUM(V289:V294)</f>
        <v>0</v>
      </c>
      <c r="W288" s="832"/>
    </row>
    <row r="289" spans="1:23" s="824" customFormat="1" ht="15" x14ac:dyDescent="0.2">
      <c r="A289" s="828" t="s">
        <v>1923</v>
      </c>
      <c r="B289" s="864" t="s">
        <v>1393</v>
      </c>
      <c r="C289" s="785"/>
      <c r="D289" s="785"/>
      <c r="E289" s="786"/>
      <c r="F289" s="786"/>
      <c r="G289" s="829"/>
      <c r="H289" s="829"/>
      <c r="I289" s="785"/>
      <c r="J289" s="830">
        <f t="shared" si="109"/>
        <v>0</v>
      </c>
      <c r="K289" s="785"/>
      <c r="L289" s="831">
        <f t="shared" ref="L289:L294" si="139">K289*J289</f>
        <v>0</v>
      </c>
      <c r="M289" s="785"/>
      <c r="N289" s="831">
        <f t="shared" ref="N289:N294" si="140">M289*J289</f>
        <v>0</v>
      </c>
      <c r="O289" s="785"/>
      <c r="P289" s="831">
        <f t="shared" ref="P289:P294" si="141">O289*J289</f>
        <v>0</v>
      </c>
      <c r="Q289" s="785"/>
      <c r="R289" s="831">
        <f t="shared" ref="R289:R294" si="142">Q289*J289</f>
        <v>0</v>
      </c>
      <c r="S289" s="786"/>
      <c r="T289" s="786"/>
      <c r="U289" s="785"/>
      <c r="V289" s="831">
        <f t="shared" ref="V289:V294" si="143">L289+N289+P289+R289</f>
        <v>0</v>
      </c>
      <c r="W289" s="832"/>
    </row>
    <row r="290" spans="1:23" s="824" customFormat="1" ht="15" x14ac:dyDescent="0.2">
      <c r="A290" s="828" t="s">
        <v>1933</v>
      </c>
      <c r="B290" s="864" t="s">
        <v>1506</v>
      </c>
      <c r="C290" s="785"/>
      <c r="D290" s="785"/>
      <c r="E290" s="786"/>
      <c r="F290" s="786"/>
      <c r="G290" s="829"/>
      <c r="H290" s="829"/>
      <c r="I290" s="785"/>
      <c r="J290" s="830">
        <f t="shared" si="109"/>
        <v>0</v>
      </c>
      <c r="K290" s="785"/>
      <c r="L290" s="831">
        <f t="shared" si="139"/>
        <v>0</v>
      </c>
      <c r="M290" s="785"/>
      <c r="N290" s="831">
        <f t="shared" si="140"/>
        <v>0</v>
      </c>
      <c r="O290" s="785"/>
      <c r="P290" s="831">
        <f t="shared" si="141"/>
        <v>0</v>
      </c>
      <c r="Q290" s="785"/>
      <c r="R290" s="831">
        <f t="shared" si="142"/>
        <v>0</v>
      </c>
      <c r="S290" s="786"/>
      <c r="T290" s="786"/>
      <c r="U290" s="785"/>
      <c r="V290" s="831">
        <f t="shared" si="143"/>
        <v>0</v>
      </c>
      <c r="W290" s="832"/>
    </row>
    <row r="291" spans="1:23" s="824" customFormat="1" ht="15" x14ac:dyDescent="0.2">
      <c r="A291" s="828" t="s">
        <v>1934</v>
      </c>
      <c r="B291" s="864" t="s">
        <v>1507</v>
      </c>
      <c r="C291" s="785"/>
      <c r="D291" s="785"/>
      <c r="E291" s="786"/>
      <c r="F291" s="786"/>
      <c r="G291" s="829"/>
      <c r="H291" s="829"/>
      <c r="I291" s="785"/>
      <c r="J291" s="830">
        <f t="shared" si="109"/>
        <v>0</v>
      </c>
      <c r="K291" s="785"/>
      <c r="L291" s="831">
        <f t="shared" si="139"/>
        <v>0</v>
      </c>
      <c r="M291" s="785"/>
      <c r="N291" s="831">
        <f t="shared" si="140"/>
        <v>0</v>
      </c>
      <c r="O291" s="785"/>
      <c r="P291" s="831">
        <f t="shared" si="141"/>
        <v>0</v>
      </c>
      <c r="Q291" s="785"/>
      <c r="R291" s="831">
        <f t="shared" si="142"/>
        <v>0</v>
      </c>
      <c r="S291" s="786"/>
      <c r="T291" s="786"/>
      <c r="U291" s="785"/>
      <c r="V291" s="831">
        <f t="shared" si="143"/>
        <v>0</v>
      </c>
      <c r="W291" s="832"/>
    </row>
    <row r="292" spans="1:23" s="824" customFormat="1" ht="15" x14ac:dyDescent="0.2">
      <c r="A292" s="828" t="s">
        <v>1935</v>
      </c>
      <c r="B292" s="864" t="s">
        <v>1513</v>
      </c>
      <c r="C292" s="785"/>
      <c r="D292" s="785"/>
      <c r="E292" s="786"/>
      <c r="F292" s="786"/>
      <c r="G292" s="829"/>
      <c r="H292" s="829"/>
      <c r="I292" s="785"/>
      <c r="J292" s="830">
        <f t="shared" si="109"/>
        <v>0</v>
      </c>
      <c r="K292" s="785"/>
      <c r="L292" s="831">
        <f t="shared" si="139"/>
        <v>0</v>
      </c>
      <c r="M292" s="785"/>
      <c r="N292" s="831">
        <f t="shared" si="140"/>
        <v>0</v>
      </c>
      <c r="O292" s="785"/>
      <c r="P292" s="831">
        <f t="shared" si="141"/>
        <v>0</v>
      </c>
      <c r="Q292" s="785"/>
      <c r="R292" s="831">
        <f t="shared" si="142"/>
        <v>0</v>
      </c>
      <c r="S292" s="786"/>
      <c r="T292" s="786"/>
      <c r="U292" s="785"/>
      <c r="V292" s="831">
        <f t="shared" si="143"/>
        <v>0</v>
      </c>
      <c r="W292" s="832"/>
    </row>
    <row r="293" spans="1:23" s="824" customFormat="1" ht="15" x14ac:dyDescent="0.2">
      <c r="A293" s="828" t="s">
        <v>1936</v>
      </c>
      <c r="B293" s="864" t="s">
        <v>1516</v>
      </c>
      <c r="C293" s="785"/>
      <c r="D293" s="785"/>
      <c r="E293" s="786"/>
      <c r="F293" s="786"/>
      <c r="G293" s="829"/>
      <c r="H293" s="829"/>
      <c r="I293" s="785"/>
      <c r="J293" s="830">
        <f t="shared" ref="J293:J342" si="144">I293/100000</f>
        <v>0</v>
      </c>
      <c r="K293" s="785"/>
      <c r="L293" s="831">
        <f t="shared" si="139"/>
        <v>0</v>
      </c>
      <c r="M293" s="785"/>
      <c r="N293" s="831">
        <f t="shared" si="140"/>
        <v>0</v>
      </c>
      <c r="O293" s="785"/>
      <c r="P293" s="831">
        <f t="shared" si="141"/>
        <v>0</v>
      </c>
      <c r="Q293" s="785"/>
      <c r="R293" s="831">
        <f t="shared" si="142"/>
        <v>0</v>
      </c>
      <c r="S293" s="786"/>
      <c r="T293" s="786"/>
      <c r="U293" s="785"/>
      <c r="V293" s="831">
        <f t="shared" si="143"/>
        <v>0</v>
      </c>
      <c r="W293" s="832"/>
    </row>
    <row r="294" spans="1:23" s="824" customFormat="1" ht="15" x14ac:dyDescent="0.2">
      <c r="A294" s="828" t="s">
        <v>1937</v>
      </c>
      <c r="B294" s="864" t="s">
        <v>869</v>
      </c>
      <c r="C294" s="785"/>
      <c r="D294" s="785"/>
      <c r="E294" s="786"/>
      <c r="F294" s="786"/>
      <c r="G294" s="829"/>
      <c r="H294" s="829"/>
      <c r="I294" s="785"/>
      <c r="J294" s="830">
        <f t="shared" si="144"/>
        <v>0</v>
      </c>
      <c r="K294" s="785"/>
      <c r="L294" s="831">
        <f t="shared" si="139"/>
        <v>0</v>
      </c>
      <c r="M294" s="785"/>
      <c r="N294" s="831">
        <f t="shared" si="140"/>
        <v>0</v>
      </c>
      <c r="O294" s="785"/>
      <c r="P294" s="831">
        <f t="shared" si="141"/>
        <v>0</v>
      </c>
      <c r="Q294" s="785"/>
      <c r="R294" s="831">
        <f t="shared" si="142"/>
        <v>0</v>
      </c>
      <c r="S294" s="786"/>
      <c r="T294" s="786"/>
      <c r="U294" s="785"/>
      <c r="V294" s="831">
        <f t="shared" si="143"/>
        <v>0</v>
      </c>
      <c r="W294" s="832"/>
    </row>
    <row r="295" spans="1:23" s="824" customFormat="1" ht="15" x14ac:dyDescent="0.2">
      <c r="A295" s="858" t="s">
        <v>1924</v>
      </c>
      <c r="B295" s="858" t="s">
        <v>2825</v>
      </c>
      <c r="C295" s="859"/>
      <c r="D295" s="859"/>
      <c r="E295" s="860">
        <f>E296+E300+E314</f>
        <v>0</v>
      </c>
      <c r="F295" s="860">
        <f>F296+F300+F314</f>
        <v>0</v>
      </c>
      <c r="G295" s="861"/>
      <c r="H295" s="861"/>
      <c r="I295" s="859"/>
      <c r="J295" s="862"/>
      <c r="K295" s="859"/>
      <c r="L295" s="863">
        <f>L296+L300+L314</f>
        <v>0</v>
      </c>
      <c r="M295" s="859"/>
      <c r="N295" s="863">
        <f>N296+N300+N314</f>
        <v>0</v>
      </c>
      <c r="O295" s="859"/>
      <c r="P295" s="863">
        <f>P296+P300+P314</f>
        <v>0</v>
      </c>
      <c r="Q295" s="859"/>
      <c r="R295" s="863">
        <f>R296+R300+R314</f>
        <v>0</v>
      </c>
      <c r="S295" s="860"/>
      <c r="T295" s="860"/>
      <c r="U295" s="859"/>
      <c r="V295" s="863">
        <f>V296+V300+V314</f>
        <v>0</v>
      </c>
      <c r="W295" s="832"/>
    </row>
    <row r="296" spans="1:23" s="824" customFormat="1" ht="15" x14ac:dyDescent="0.2">
      <c r="A296" s="868"/>
      <c r="B296" s="868" t="s">
        <v>3365</v>
      </c>
      <c r="C296" s="851"/>
      <c r="D296" s="851"/>
      <c r="E296" s="869">
        <f>SUM(E297:E299)</f>
        <v>0</v>
      </c>
      <c r="F296" s="869">
        <f>SUM(F297:F299)</f>
        <v>0</v>
      </c>
      <c r="G296" s="852"/>
      <c r="H296" s="852"/>
      <c r="I296" s="851"/>
      <c r="J296" s="853"/>
      <c r="K296" s="851"/>
      <c r="L296" s="870">
        <f>SUM(L297:L299)</f>
        <v>0</v>
      </c>
      <c r="M296" s="851"/>
      <c r="N296" s="870">
        <f>SUM(N297:N299)</f>
        <v>0</v>
      </c>
      <c r="O296" s="851"/>
      <c r="P296" s="870">
        <f>SUM(P297:P299)</f>
        <v>0</v>
      </c>
      <c r="Q296" s="851"/>
      <c r="R296" s="870">
        <f>SUM(R297:R299)</f>
        <v>0</v>
      </c>
      <c r="S296" s="869"/>
      <c r="T296" s="869"/>
      <c r="U296" s="851"/>
      <c r="V296" s="870">
        <f>SUM(V297:V299)</f>
        <v>0</v>
      </c>
      <c r="W296" s="832"/>
    </row>
    <row r="297" spans="1:23" s="824" customFormat="1" ht="15" x14ac:dyDescent="0.2">
      <c r="A297" s="828" t="s">
        <v>3366</v>
      </c>
      <c r="B297" s="864" t="s">
        <v>2724</v>
      </c>
      <c r="C297" s="785"/>
      <c r="D297" s="785"/>
      <c r="E297" s="786"/>
      <c r="F297" s="786"/>
      <c r="G297" s="829"/>
      <c r="H297" s="829"/>
      <c r="I297" s="785"/>
      <c r="J297" s="830">
        <f t="shared" si="144"/>
        <v>0</v>
      </c>
      <c r="K297" s="785"/>
      <c r="L297" s="831">
        <f>K297*J297</f>
        <v>0</v>
      </c>
      <c r="M297" s="785"/>
      <c r="N297" s="831">
        <f>M297*J297</f>
        <v>0</v>
      </c>
      <c r="O297" s="785"/>
      <c r="P297" s="831">
        <f>O297*J297</f>
        <v>0</v>
      </c>
      <c r="Q297" s="785"/>
      <c r="R297" s="831">
        <f>Q297*J297</f>
        <v>0</v>
      </c>
      <c r="S297" s="786"/>
      <c r="T297" s="786"/>
      <c r="U297" s="785"/>
      <c r="V297" s="831">
        <f t="shared" ref="V297:V299" si="145">L297+N297+P297+R297</f>
        <v>0</v>
      </c>
      <c r="W297" s="832"/>
    </row>
    <row r="298" spans="1:23" s="824" customFormat="1" ht="15" x14ac:dyDescent="0.2">
      <c r="A298" s="828" t="s">
        <v>2739</v>
      </c>
      <c r="B298" s="864" t="s">
        <v>2725</v>
      </c>
      <c r="C298" s="785"/>
      <c r="D298" s="785"/>
      <c r="E298" s="786"/>
      <c r="F298" s="786"/>
      <c r="G298" s="829"/>
      <c r="H298" s="829"/>
      <c r="I298" s="785"/>
      <c r="J298" s="830">
        <f t="shared" si="144"/>
        <v>0</v>
      </c>
      <c r="K298" s="785"/>
      <c r="L298" s="831">
        <f>K298*J298</f>
        <v>0</v>
      </c>
      <c r="M298" s="785"/>
      <c r="N298" s="831">
        <f>M298*J298</f>
        <v>0</v>
      </c>
      <c r="O298" s="785"/>
      <c r="P298" s="831">
        <f>O298*J298</f>
        <v>0</v>
      </c>
      <c r="Q298" s="785"/>
      <c r="R298" s="831">
        <f>Q298*J298</f>
        <v>0</v>
      </c>
      <c r="S298" s="786"/>
      <c r="T298" s="786"/>
      <c r="U298" s="785"/>
      <c r="V298" s="831">
        <f t="shared" si="145"/>
        <v>0</v>
      </c>
      <c r="W298" s="832"/>
    </row>
    <row r="299" spans="1:23" s="824" customFormat="1" ht="15" x14ac:dyDescent="0.2">
      <c r="A299" s="828" t="s">
        <v>2741</v>
      </c>
      <c r="B299" s="864" t="s">
        <v>1518</v>
      </c>
      <c r="C299" s="785"/>
      <c r="D299" s="785"/>
      <c r="E299" s="786"/>
      <c r="F299" s="786"/>
      <c r="G299" s="829"/>
      <c r="H299" s="829"/>
      <c r="I299" s="785"/>
      <c r="J299" s="830">
        <f t="shared" si="144"/>
        <v>0</v>
      </c>
      <c r="K299" s="785"/>
      <c r="L299" s="831">
        <f>K299*J299</f>
        <v>0</v>
      </c>
      <c r="M299" s="785"/>
      <c r="N299" s="831">
        <f>M299*J299</f>
        <v>0</v>
      </c>
      <c r="O299" s="785"/>
      <c r="P299" s="831">
        <f>O299*J299</f>
        <v>0</v>
      </c>
      <c r="Q299" s="785"/>
      <c r="R299" s="831">
        <f>Q299*J299</f>
        <v>0</v>
      </c>
      <c r="S299" s="786"/>
      <c r="T299" s="786"/>
      <c r="U299" s="785"/>
      <c r="V299" s="831">
        <f t="shared" si="145"/>
        <v>0</v>
      </c>
      <c r="W299" s="832"/>
    </row>
    <row r="300" spans="1:23" s="824" customFormat="1" ht="15" x14ac:dyDescent="0.2">
      <c r="A300" s="858" t="s">
        <v>3367</v>
      </c>
      <c r="B300" s="871" t="s">
        <v>2726</v>
      </c>
      <c r="C300" s="859"/>
      <c r="D300" s="859"/>
      <c r="E300" s="860">
        <f>SUM(E301:E313)</f>
        <v>0</v>
      </c>
      <c r="F300" s="860">
        <f>SUM(F301:F313)</f>
        <v>0</v>
      </c>
      <c r="G300" s="861"/>
      <c r="H300" s="861"/>
      <c r="I300" s="859"/>
      <c r="J300" s="862"/>
      <c r="K300" s="859"/>
      <c r="L300" s="863">
        <f>SUM(L301:L313)</f>
        <v>0</v>
      </c>
      <c r="M300" s="859"/>
      <c r="N300" s="863">
        <f>SUM(N301:N313)</f>
        <v>0</v>
      </c>
      <c r="O300" s="859"/>
      <c r="P300" s="863">
        <f>SUM(P301:P313)</f>
        <v>0</v>
      </c>
      <c r="Q300" s="859"/>
      <c r="R300" s="863">
        <f>SUM(R301:R313)</f>
        <v>0</v>
      </c>
      <c r="S300" s="860"/>
      <c r="T300" s="860"/>
      <c r="U300" s="859"/>
      <c r="V300" s="863">
        <f>SUM(V301:V313)</f>
        <v>0</v>
      </c>
      <c r="W300" s="832"/>
    </row>
    <row r="301" spans="1:23" s="824" customFormat="1" ht="15" x14ac:dyDescent="0.2">
      <c r="A301" s="828" t="s">
        <v>3368</v>
      </c>
      <c r="B301" s="857" t="s">
        <v>2727</v>
      </c>
      <c r="C301" s="785"/>
      <c r="D301" s="785"/>
      <c r="E301" s="786"/>
      <c r="F301" s="786"/>
      <c r="G301" s="829"/>
      <c r="H301" s="829"/>
      <c r="I301" s="785"/>
      <c r="J301" s="830">
        <f t="shared" si="144"/>
        <v>0</v>
      </c>
      <c r="K301" s="785"/>
      <c r="L301" s="831">
        <f t="shared" ref="L301:L314" si="146">K301*J301</f>
        <v>0</v>
      </c>
      <c r="M301" s="785"/>
      <c r="N301" s="831">
        <f t="shared" ref="N301:N314" si="147">M301*J301</f>
        <v>0</v>
      </c>
      <c r="O301" s="785"/>
      <c r="P301" s="831">
        <f t="shared" ref="P301:P314" si="148">O301*J301</f>
        <v>0</v>
      </c>
      <c r="Q301" s="785"/>
      <c r="R301" s="831">
        <f t="shared" ref="R301:R314" si="149">Q301*J301</f>
        <v>0</v>
      </c>
      <c r="S301" s="786"/>
      <c r="T301" s="786"/>
      <c r="U301" s="785"/>
      <c r="V301" s="831">
        <f t="shared" ref="V301:V314" si="150">L301+N301+P301+R301</f>
        <v>0</v>
      </c>
      <c r="W301" s="832"/>
    </row>
    <row r="302" spans="1:23" s="824" customFormat="1" ht="15" x14ac:dyDescent="0.2">
      <c r="A302" s="828" t="s">
        <v>3369</v>
      </c>
      <c r="B302" s="857" t="s">
        <v>2728</v>
      </c>
      <c r="C302" s="785"/>
      <c r="D302" s="785"/>
      <c r="E302" s="786"/>
      <c r="F302" s="786"/>
      <c r="G302" s="829"/>
      <c r="H302" s="829"/>
      <c r="I302" s="785"/>
      <c r="J302" s="830">
        <f t="shared" si="144"/>
        <v>0</v>
      </c>
      <c r="K302" s="785"/>
      <c r="L302" s="831">
        <f t="shared" si="146"/>
        <v>0</v>
      </c>
      <c r="M302" s="785"/>
      <c r="N302" s="831">
        <f t="shared" si="147"/>
        <v>0</v>
      </c>
      <c r="O302" s="785"/>
      <c r="P302" s="831">
        <f t="shared" si="148"/>
        <v>0</v>
      </c>
      <c r="Q302" s="785"/>
      <c r="R302" s="831">
        <f t="shared" si="149"/>
        <v>0</v>
      </c>
      <c r="S302" s="786"/>
      <c r="T302" s="786"/>
      <c r="U302" s="785"/>
      <c r="V302" s="831">
        <f t="shared" si="150"/>
        <v>0</v>
      </c>
      <c r="W302" s="832"/>
    </row>
    <row r="303" spans="1:23" s="824" customFormat="1" ht="15" x14ac:dyDescent="0.2">
      <c r="A303" s="828" t="s">
        <v>3370</v>
      </c>
      <c r="B303" s="857" t="s">
        <v>2729</v>
      </c>
      <c r="C303" s="785"/>
      <c r="D303" s="785"/>
      <c r="E303" s="786"/>
      <c r="F303" s="786"/>
      <c r="G303" s="829"/>
      <c r="H303" s="829"/>
      <c r="I303" s="785"/>
      <c r="J303" s="830">
        <f t="shared" si="144"/>
        <v>0</v>
      </c>
      <c r="K303" s="785"/>
      <c r="L303" s="831">
        <f t="shared" si="146"/>
        <v>0</v>
      </c>
      <c r="M303" s="785"/>
      <c r="N303" s="831">
        <f t="shared" si="147"/>
        <v>0</v>
      </c>
      <c r="O303" s="785"/>
      <c r="P303" s="831">
        <f t="shared" si="148"/>
        <v>0</v>
      </c>
      <c r="Q303" s="785"/>
      <c r="R303" s="831">
        <f t="shared" si="149"/>
        <v>0</v>
      </c>
      <c r="S303" s="786"/>
      <c r="T303" s="786"/>
      <c r="U303" s="785"/>
      <c r="V303" s="831">
        <f t="shared" si="150"/>
        <v>0</v>
      </c>
      <c r="W303" s="832"/>
    </row>
    <row r="304" spans="1:23" s="824" customFormat="1" ht="15" x14ac:dyDescent="0.2">
      <c r="A304" s="828" t="s">
        <v>3371</v>
      </c>
      <c r="B304" s="857" t="s">
        <v>2730</v>
      </c>
      <c r="C304" s="785"/>
      <c r="D304" s="785"/>
      <c r="E304" s="786"/>
      <c r="F304" s="786"/>
      <c r="G304" s="829"/>
      <c r="H304" s="829"/>
      <c r="I304" s="785"/>
      <c r="J304" s="830">
        <f t="shared" si="144"/>
        <v>0</v>
      </c>
      <c r="K304" s="785"/>
      <c r="L304" s="831">
        <f t="shared" si="146"/>
        <v>0</v>
      </c>
      <c r="M304" s="785"/>
      <c r="N304" s="831">
        <f t="shared" si="147"/>
        <v>0</v>
      </c>
      <c r="O304" s="785"/>
      <c r="P304" s="831">
        <f t="shared" si="148"/>
        <v>0</v>
      </c>
      <c r="Q304" s="785"/>
      <c r="R304" s="831">
        <f t="shared" si="149"/>
        <v>0</v>
      </c>
      <c r="S304" s="786"/>
      <c r="T304" s="786"/>
      <c r="U304" s="785"/>
      <c r="V304" s="831">
        <f t="shared" si="150"/>
        <v>0</v>
      </c>
      <c r="W304" s="832"/>
    </row>
    <row r="305" spans="1:23" s="824" customFormat="1" ht="15" x14ac:dyDescent="0.2">
      <c r="A305" s="828" t="s">
        <v>3372</v>
      </c>
      <c r="B305" s="857" t="s">
        <v>2731</v>
      </c>
      <c r="C305" s="785"/>
      <c r="D305" s="785"/>
      <c r="E305" s="786"/>
      <c r="F305" s="786"/>
      <c r="G305" s="829"/>
      <c r="H305" s="829"/>
      <c r="I305" s="785"/>
      <c r="J305" s="830">
        <f t="shared" si="144"/>
        <v>0</v>
      </c>
      <c r="K305" s="785"/>
      <c r="L305" s="831">
        <f t="shared" si="146"/>
        <v>0</v>
      </c>
      <c r="M305" s="785"/>
      <c r="N305" s="831">
        <f t="shared" si="147"/>
        <v>0</v>
      </c>
      <c r="O305" s="785"/>
      <c r="P305" s="831">
        <f t="shared" si="148"/>
        <v>0</v>
      </c>
      <c r="Q305" s="785"/>
      <c r="R305" s="831">
        <f t="shared" si="149"/>
        <v>0</v>
      </c>
      <c r="S305" s="786"/>
      <c r="T305" s="786"/>
      <c r="U305" s="785"/>
      <c r="V305" s="831">
        <f t="shared" si="150"/>
        <v>0</v>
      </c>
      <c r="W305" s="832"/>
    </row>
    <row r="306" spans="1:23" s="824" customFormat="1" ht="15" x14ac:dyDescent="0.2">
      <c r="A306" s="828" t="s">
        <v>3373</v>
      </c>
      <c r="B306" s="857" t="s">
        <v>2732</v>
      </c>
      <c r="C306" s="785"/>
      <c r="D306" s="785"/>
      <c r="E306" s="786"/>
      <c r="F306" s="786"/>
      <c r="G306" s="829"/>
      <c r="H306" s="829"/>
      <c r="I306" s="785"/>
      <c r="J306" s="830">
        <f t="shared" si="144"/>
        <v>0</v>
      </c>
      <c r="K306" s="785"/>
      <c r="L306" s="831">
        <f t="shared" si="146"/>
        <v>0</v>
      </c>
      <c r="M306" s="785"/>
      <c r="N306" s="831">
        <f t="shared" si="147"/>
        <v>0</v>
      </c>
      <c r="O306" s="785"/>
      <c r="P306" s="831">
        <f t="shared" si="148"/>
        <v>0</v>
      </c>
      <c r="Q306" s="785"/>
      <c r="R306" s="831">
        <f t="shared" si="149"/>
        <v>0</v>
      </c>
      <c r="S306" s="786"/>
      <c r="T306" s="786"/>
      <c r="U306" s="785"/>
      <c r="V306" s="831">
        <f t="shared" si="150"/>
        <v>0</v>
      </c>
      <c r="W306" s="832"/>
    </row>
    <row r="307" spans="1:23" s="824" customFormat="1" ht="15" x14ac:dyDescent="0.2">
      <c r="A307" s="828" t="s">
        <v>3374</v>
      </c>
      <c r="B307" s="857" t="s">
        <v>2733</v>
      </c>
      <c r="C307" s="785"/>
      <c r="D307" s="785"/>
      <c r="E307" s="786"/>
      <c r="F307" s="786"/>
      <c r="G307" s="829"/>
      <c r="H307" s="829"/>
      <c r="I307" s="785"/>
      <c r="J307" s="830">
        <f t="shared" si="144"/>
        <v>0</v>
      </c>
      <c r="K307" s="785"/>
      <c r="L307" s="831">
        <f t="shared" si="146"/>
        <v>0</v>
      </c>
      <c r="M307" s="785"/>
      <c r="N307" s="831">
        <f t="shared" si="147"/>
        <v>0</v>
      </c>
      <c r="O307" s="785"/>
      <c r="P307" s="831">
        <f t="shared" si="148"/>
        <v>0</v>
      </c>
      <c r="Q307" s="785"/>
      <c r="R307" s="831">
        <f t="shared" si="149"/>
        <v>0</v>
      </c>
      <c r="S307" s="786"/>
      <c r="T307" s="786"/>
      <c r="U307" s="785"/>
      <c r="V307" s="831">
        <f t="shared" si="150"/>
        <v>0</v>
      </c>
      <c r="W307" s="832"/>
    </row>
    <row r="308" spans="1:23" s="824" customFormat="1" ht="15" x14ac:dyDescent="0.2">
      <c r="A308" s="828" t="s">
        <v>3375</v>
      </c>
      <c r="B308" s="857" t="s">
        <v>2734</v>
      </c>
      <c r="C308" s="785"/>
      <c r="D308" s="785"/>
      <c r="E308" s="786"/>
      <c r="F308" s="786"/>
      <c r="G308" s="829"/>
      <c r="H308" s="829"/>
      <c r="I308" s="785"/>
      <c r="J308" s="830">
        <f t="shared" si="144"/>
        <v>0</v>
      </c>
      <c r="K308" s="785"/>
      <c r="L308" s="831">
        <f t="shared" si="146"/>
        <v>0</v>
      </c>
      <c r="M308" s="785"/>
      <c r="N308" s="831">
        <f t="shared" si="147"/>
        <v>0</v>
      </c>
      <c r="O308" s="785"/>
      <c r="P308" s="831">
        <f t="shared" si="148"/>
        <v>0</v>
      </c>
      <c r="Q308" s="785"/>
      <c r="R308" s="831">
        <f t="shared" si="149"/>
        <v>0</v>
      </c>
      <c r="S308" s="786"/>
      <c r="T308" s="786"/>
      <c r="U308" s="785"/>
      <c r="V308" s="831">
        <f t="shared" si="150"/>
        <v>0</v>
      </c>
      <c r="W308" s="832"/>
    </row>
    <row r="309" spans="1:23" s="824" customFormat="1" ht="15" x14ac:dyDescent="0.2">
      <c r="A309" s="828" t="s">
        <v>3376</v>
      </c>
      <c r="B309" s="857" t="s">
        <v>2735</v>
      </c>
      <c r="C309" s="785"/>
      <c r="D309" s="785"/>
      <c r="E309" s="786"/>
      <c r="F309" s="786"/>
      <c r="G309" s="829"/>
      <c r="H309" s="829"/>
      <c r="I309" s="785"/>
      <c r="J309" s="830">
        <f t="shared" si="144"/>
        <v>0</v>
      </c>
      <c r="K309" s="785"/>
      <c r="L309" s="831">
        <f t="shared" si="146"/>
        <v>0</v>
      </c>
      <c r="M309" s="785"/>
      <c r="N309" s="831">
        <f t="shared" si="147"/>
        <v>0</v>
      </c>
      <c r="O309" s="785"/>
      <c r="P309" s="831">
        <f t="shared" si="148"/>
        <v>0</v>
      </c>
      <c r="Q309" s="785"/>
      <c r="R309" s="831">
        <f t="shared" si="149"/>
        <v>0</v>
      </c>
      <c r="S309" s="786"/>
      <c r="T309" s="786"/>
      <c r="U309" s="785"/>
      <c r="V309" s="831">
        <f t="shared" si="150"/>
        <v>0</v>
      </c>
      <c r="W309" s="832"/>
    </row>
    <row r="310" spans="1:23" s="824" customFormat="1" ht="15" x14ac:dyDescent="0.2">
      <c r="A310" s="828" t="s">
        <v>3377</v>
      </c>
      <c r="B310" s="857" t="s">
        <v>2736</v>
      </c>
      <c r="C310" s="785"/>
      <c r="D310" s="785"/>
      <c r="E310" s="786"/>
      <c r="F310" s="786"/>
      <c r="G310" s="829"/>
      <c r="H310" s="829"/>
      <c r="I310" s="785"/>
      <c r="J310" s="830">
        <f t="shared" si="144"/>
        <v>0</v>
      </c>
      <c r="K310" s="785"/>
      <c r="L310" s="831">
        <f t="shared" si="146"/>
        <v>0</v>
      </c>
      <c r="M310" s="785"/>
      <c r="N310" s="831">
        <f t="shared" si="147"/>
        <v>0</v>
      </c>
      <c r="O310" s="785"/>
      <c r="P310" s="831">
        <f t="shared" si="148"/>
        <v>0</v>
      </c>
      <c r="Q310" s="785"/>
      <c r="R310" s="831">
        <f t="shared" si="149"/>
        <v>0</v>
      </c>
      <c r="S310" s="786"/>
      <c r="T310" s="786"/>
      <c r="U310" s="785"/>
      <c r="V310" s="831">
        <f t="shared" si="150"/>
        <v>0</v>
      </c>
      <c r="W310" s="832"/>
    </row>
    <row r="311" spans="1:23" s="824" customFormat="1" ht="15" x14ac:dyDescent="0.2">
      <c r="A311" s="828" t="s">
        <v>3378</v>
      </c>
      <c r="B311" s="857" t="s">
        <v>2737</v>
      </c>
      <c r="C311" s="785"/>
      <c r="D311" s="785"/>
      <c r="E311" s="786"/>
      <c r="F311" s="786"/>
      <c r="G311" s="829"/>
      <c r="H311" s="829"/>
      <c r="I311" s="785"/>
      <c r="J311" s="830">
        <f t="shared" si="144"/>
        <v>0</v>
      </c>
      <c r="K311" s="785"/>
      <c r="L311" s="831">
        <f t="shared" si="146"/>
        <v>0</v>
      </c>
      <c r="M311" s="785"/>
      <c r="N311" s="831">
        <f t="shared" si="147"/>
        <v>0</v>
      </c>
      <c r="O311" s="785"/>
      <c r="P311" s="831">
        <f t="shared" si="148"/>
        <v>0</v>
      </c>
      <c r="Q311" s="785"/>
      <c r="R311" s="831">
        <f t="shared" si="149"/>
        <v>0</v>
      </c>
      <c r="S311" s="786"/>
      <c r="T311" s="786"/>
      <c r="U311" s="785"/>
      <c r="V311" s="831">
        <f t="shared" si="150"/>
        <v>0</v>
      </c>
      <c r="W311" s="832"/>
    </row>
    <row r="312" spans="1:23" s="824" customFormat="1" ht="15" x14ac:dyDescent="0.2">
      <c r="A312" s="828" t="s">
        <v>3379</v>
      </c>
      <c r="B312" s="857" t="s">
        <v>2738</v>
      </c>
      <c r="C312" s="785"/>
      <c r="D312" s="785"/>
      <c r="E312" s="786"/>
      <c r="F312" s="786"/>
      <c r="G312" s="829"/>
      <c r="H312" s="829"/>
      <c r="I312" s="785"/>
      <c r="J312" s="830">
        <f t="shared" si="144"/>
        <v>0</v>
      </c>
      <c r="K312" s="785"/>
      <c r="L312" s="831">
        <f t="shared" si="146"/>
        <v>0</v>
      </c>
      <c r="M312" s="785"/>
      <c r="N312" s="831">
        <f t="shared" si="147"/>
        <v>0</v>
      </c>
      <c r="O312" s="785"/>
      <c r="P312" s="831">
        <f t="shared" si="148"/>
        <v>0</v>
      </c>
      <c r="Q312" s="785"/>
      <c r="R312" s="831">
        <f t="shared" si="149"/>
        <v>0</v>
      </c>
      <c r="S312" s="786"/>
      <c r="T312" s="786"/>
      <c r="U312" s="785"/>
      <c r="V312" s="831">
        <f t="shared" si="150"/>
        <v>0</v>
      </c>
      <c r="W312" s="832"/>
    </row>
    <row r="313" spans="1:23" s="824" customFormat="1" ht="15" x14ac:dyDescent="0.2">
      <c r="A313" s="828" t="s">
        <v>3380</v>
      </c>
      <c r="B313" s="857" t="s">
        <v>2740</v>
      </c>
      <c r="C313" s="785"/>
      <c r="D313" s="785"/>
      <c r="E313" s="786"/>
      <c r="F313" s="786"/>
      <c r="G313" s="829"/>
      <c r="H313" s="829"/>
      <c r="I313" s="785"/>
      <c r="J313" s="830">
        <f t="shared" si="144"/>
        <v>0</v>
      </c>
      <c r="K313" s="785"/>
      <c r="L313" s="831">
        <f t="shared" si="146"/>
        <v>0</v>
      </c>
      <c r="M313" s="785"/>
      <c r="N313" s="831">
        <f t="shared" si="147"/>
        <v>0</v>
      </c>
      <c r="O313" s="785"/>
      <c r="P313" s="831">
        <f t="shared" si="148"/>
        <v>0</v>
      </c>
      <c r="Q313" s="785"/>
      <c r="R313" s="831">
        <f t="shared" si="149"/>
        <v>0</v>
      </c>
      <c r="S313" s="786"/>
      <c r="T313" s="786"/>
      <c r="U313" s="785"/>
      <c r="V313" s="831">
        <f t="shared" si="150"/>
        <v>0</v>
      </c>
      <c r="W313" s="832"/>
    </row>
    <row r="314" spans="1:23" s="824" customFormat="1" ht="30" x14ac:dyDescent="0.2">
      <c r="A314" s="828" t="s">
        <v>3382</v>
      </c>
      <c r="B314" s="857" t="s">
        <v>2771</v>
      </c>
      <c r="C314" s="785"/>
      <c r="D314" s="785"/>
      <c r="E314" s="786"/>
      <c r="F314" s="786"/>
      <c r="G314" s="829"/>
      <c r="H314" s="829"/>
      <c r="I314" s="785"/>
      <c r="J314" s="830">
        <f t="shared" si="144"/>
        <v>0</v>
      </c>
      <c r="K314" s="785"/>
      <c r="L314" s="831">
        <f t="shared" si="146"/>
        <v>0</v>
      </c>
      <c r="M314" s="785"/>
      <c r="N314" s="831">
        <f t="shared" si="147"/>
        <v>0</v>
      </c>
      <c r="O314" s="785"/>
      <c r="P314" s="831">
        <f t="shared" si="148"/>
        <v>0</v>
      </c>
      <c r="Q314" s="785"/>
      <c r="R314" s="831">
        <f t="shared" si="149"/>
        <v>0</v>
      </c>
      <c r="S314" s="786"/>
      <c r="T314" s="786"/>
      <c r="U314" s="785"/>
      <c r="V314" s="831">
        <f t="shared" si="150"/>
        <v>0</v>
      </c>
      <c r="W314" s="832"/>
    </row>
    <row r="315" spans="1:23" s="824" customFormat="1" ht="15" x14ac:dyDescent="0.2">
      <c r="A315" s="858" t="s">
        <v>1925</v>
      </c>
      <c r="B315" s="858" t="s">
        <v>759</v>
      </c>
      <c r="C315" s="859"/>
      <c r="D315" s="859"/>
      <c r="E315" s="860">
        <f>SUM(E316:E319)</f>
        <v>0</v>
      </c>
      <c r="F315" s="860">
        <f>SUM(F316:F319)</f>
        <v>0</v>
      </c>
      <c r="G315" s="861"/>
      <c r="H315" s="861"/>
      <c r="I315" s="859"/>
      <c r="J315" s="862"/>
      <c r="K315" s="859"/>
      <c r="L315" s="863">
        <f>SUM(L316:L319)</f>
        <v>0</v>
      </c>
      <c r="M315" s="859"/>
      <c r="N315" s="863">
        <f>SUM(N316:N319)</f>
        <v>0</v>
      </c>
      <c r="O315" s="859"/>
      <c r="P315" s="863">
        <f>SUM(P316:P319)</f>
        <v>0</v>
      </c>
      <c r="Q315" s="859"/>
      <c r="R315" s="863">
        <f>SUM(R316:R319)</f>
        <v>0</v>
      </c>
      <c r="S315" s="860"/>
      <c r="T315" s="860"/>
      <c r="U315" s="859"/>
      <c r="V315" s="863">
        <f>SUM(V316:V319)</f>
        <v>0</v>
      </c>
      <c r="W315" s="832"/>
    </row>
    <row r="316" spans="1:23" s="824" customFormat="1" ht="15" x14ac:dyDescent="0.2">
      <c r="A316" s="828" t="s">
        <v>1975</v>
      </c>
      <c r="B316" s="864" t="s">
        <v>1520</v>
      </c>
      <c r="C316" s="785"/>
      <c r="D316" s="785"/>
      <c r="E316" s="786"/>
      <c r="F316" s="786"/>
      <c r="G316" s="829"/>
      <c r="H316" s="829"/>
      <c r="I316" s="785"/>
      <c r="J316" s="830">
        <f t="shared" si="144"/>
        <v>0</v>
      </c>
      <c r="K316" s="785"/>
      <c r="L316" s="831">
        <f t="shared" ref="L316:L324" si="151">K316*J316</f>
        <v>0</v>
      </c>
      <c r="M316" s="785"/>
      <c r="N316" s="831">
        <f t="shared" ref="N316:N324" si="152">M316*J316</f>
        <v>0</v>
      </c>
      <c r="O316" s="785"/>
      <c r="P316" s="831">
        <f t="shared" ref="P316:P324" si="153">O316*J316</f>
        <v>0</v>
      </c>
      <c r="Q316" s="785"/>
      <c r="R316" s="831">
        <f t="shared" ref="R316:R324" si="154">Q316*J316</f>
        <v>0</v>
      </c>
      <c r="S316" s="786"/>
      <c r="T316" s="786"/>
      <c r="U316" s="785"/>
      <c r="V316" s="831">
        <f t="shared" ref="U316:V324" si="155">L316+N316+P316+R316</f>
        <v>0</v>
      </c>
      <c r="W316" s="832"/>
    </row>
    <row r="317" spans="1:23" s="824" customFormat="1" ht="15" x14ac:dyDescent="0.2">
      <c r="A317" s="828" t="s">
        <v>1976</v>
      </c>
      <c r="B317" s="864" t="s">
        <v>2772</v>
      </c>
      <c r="C317" s="785"/>
      <c r="D317" s="785"/>
      <c r="E317" s="786"/>
      <c r="F317" s="786"/>
      <c r="G317" s="829"/>
      <c r="H317" s="829"/>
      <c r="I317" s="785"/>
      <c r="J317" s="830">
        <f t="shared" si="144"/>
        <v>0</v>
      </c>
      <c r="K317" s="785"/>
      <c r="L317" s="831">
        <f t="shared" si="151"/>
        <v>0</v>
      </c>
      <c r="M317" s="785"/>
      <c r="N317" s="831">
        <f t="shared" si="152"/>
        <v>0</v>
      </c>
      <c r="O317" s="785"/>
      <c r="P317" s="831">
        <f t="shared" si="153"/>
        <v>0</v>
      </c>
      <c r="Q317" s="785"/>
      <c r="R317" s="831">
        <f t="shared" si="154"/>
        <v>0</v>
      </c>
      <c r="S317" s="786"/>
      <c r="T317" s="786"/>
      <c r="U317" s="785"/>
      <c r="V317" s="831">
        <f t="shared" si="155"/>
        <v>0</v>
      </c>
      <c r="W317" s="832"/>
    </row>
    <row r="318" spans="1:23" s="824" customFormat="1" ht="15" x14ac:dyDescent="0.2">
      <c r="A318" s="828" t="s">
        <v>1977</v>
      </c>
      <c r="B318" s="864" t="s">
        <v>2773</v>
      </c>
      <c r="C318" s="785"/>
      <c r="D318" s="785"/>
      <c r="E318" s="786"/>
      <c r="F318" s="786"/>
      <c r="G318" s="829"/>
      <c r="H318" s="829"/>
      <c r="I318" s="785"/>
      <c r="J318" s="830">
        <f t="shared" si="144"/>
        <v>0</v>
      </c>
      <c r="K318" s="785"/>
      <c r="L318" s="831">
        <f t="shared" si="151"/>
        <v>0</v>
      </c>
      <c r="M318" s="785"/>
      <c r="N318" s="831">
        <f t="shared" si="152"/>
        <v>0</v>
      </c>
      <c r="O318" s="785"/>
      <c r="P318" s="831">
        <f t="shared" si="153"/>
        <v>0</v>
      </c>
      <c r="Q318" s="785"/>
      <c r="R318" s="831">
        <f t="shared" si="154"/>
        <v>0</v>
      </c>
      <c r="S318" s="786"/>
      <c r="T318" s="786"/>
      <c r="U318" s="785"/>
      <c r="V318" s="831">
        <f t="shared" si="155"/>
        <v>0</v>
      </c>
      <c r="W318" s="832"/>
    </row>
    <row r="319" spans="1:23" s="824" customFormat="1" ht="15" x14ac:dyDescent="0.2">
      <c r="A319" s="828" t="s">
        <v>1978</v>
      </c>
      <c r="B319" s="864" t="s">
        <v>1519</v>
      </c>
      <c r="C319" s="785"/>
      <c r="D319" s="785"/>
      <c r="E319" s="786"/>
      <c r="F319" s="786"/>
      <c r="G319" s="829"/>
      <c r="H319" s="829"/>
      <c r="I319" s="785"/>
      <c r="J319" s="830">
        <f t="shared" si="144"/>
        <v>0</v>
      </c>
      <c r="K319" s="785"/>
      <c r="L319" s="831">
        <f t="shared" si="151"/>
        <v>0</v>
      </c>
      <c r="M319" s="785"/>
      <c r="N319" s="831">
        <f t="shared" si="152"/>
        <v>0</v>
      </c>
      <c r="O319" s="785"/>
      <c r="P319" s="831">
        <f t="shared" si="153"/>
        <v>0</v>
      </c>
      <c r="Q319" s="785"/>
      <c r="R319" s="831">
        <f t="shared" si="154"/>
        <v>0</v>
      </c>
      <c r="S319" s="786"/>
      <c r="T319" s="786"/>
      <c r="U319" s="785"/>
      <c r="V319" s="831">
        <f t="shared" si="155"/>
        <v>0</v>
      </c>
      <c r="W319" s="832"/>
    </row>
    <row r="320" spans="1:23" s="824" customFormat="1" ht="15" x14ac:dyDescent="0.2">
      <c r="A320" s="828" t="s">
        <v>2054</v>
      </c>
      <c r="B320" s="864" t="s">
        <v>1456</v>
      </c>
      <c r="C320" s="785"/>
      <c r="D320" s="785"/>
      <c r="E320" s="786"/>
      <c r="F320" s="786"/>
      <c r="G320" s="829"/>
      <c r="H320" s="829"/>
      <c r="I320" s="785"/>
      <c r="J320" s="830">
        <f t="shared" si="144"/>
        <v>0</v>
      </c>
      <c r="K320" s="785"/>
      <c r="L320" s="831">
        <f t="shared" si="151"/>
        <v>0</v>
      </c>
      <c r="M320" s="785"/>
      <c r="N320" s="831">
        <f t="shared" si="152"/>
        <v>0</v>
      </c>
      <c r="O320" s="785"/>
      <c r="P320" s="831">
        <f t="shared" si="153"/>
        <v>0</v>
      </c>
      <c r="Q320" s="785"/>
      <c r="R320" s="831">
        <f t="shared" si="154"/>
        <v>0</v>
      </c>
      <c r="S320" s="786"/>
      <c r="T320" s="786"/>
      <c r="U320" s="785"/>
      <c r="V320" s="831">
        <f t="shared" si="155"/>
        <v>0</v>
      </c>
      <c r="W320" s="832"/>
    </row>
    <row r="321" spans="1:23" s="824" customFormat="1" ht="15" x14ac:dyDescent="0.2">
      <c r="A321" s="828" t="s">
        <v>2055</v>
      </c>
      <c r="B321" s="828" t="s">
        <v>1326</v>
      </c>
      <c r="C321" s="785"/>
      <c r="D321" s="785"/>
      <c r="E321" s="786"/>
      <c r="F321" s="786"/>
      <c r="G321" s="829"/>
      <c r="H321" s="829"/>
      <c r="I321" s="785"/>
      <c r="J321" s="830">
        <f t="shared" si="144"/>
        <v>0</v>
      </c>
      <c r="K321" s="785"/>
      <c r="L321" s="831">
        <f t="shared" si="151"/>
        <v>0</v>
      </c>
      <c r="M321" s="785"/>
      <c r="N321" s="831">
        <f t="shared" si="152"/>
        <v>0</v>
      </c>
      <c r="O321" s="785"/>
      <c r="P321" s="831">
        <f t="shared" si="153"/>
        <v>0</v>
      </c>
      <c r="Q321" s="785"/>
      <c r="R321" s="831">
        <f t="shared" si="154"/>
        <v>0</v>
      </c>
      <c r="S321" s="786"/>
      <c r="T321" s="786"/>
      <c r="U321" s="785"/>
      <c r="V321" s="831">
        <f t="shared" si="155"/>
        <v>0</v>
      </c>
      <c r="W321" s="832"/>
    </row>
    <row r="322" spans="1:23" s="824" customFormat="1" ht="15" x14ac:dyDescent="0.2">
      <c r="A322" s="828" t="s">
        <v>1926</v>
      </c>
      <c r="B322" s="828" t="s">
        <v>1457</v>
      </c>
      <c r="C322" s="785"/>
      <c r="D322" s="785"/>
      <c r="E322" s="786"/>
      <c r="F322" s="786"/>
      <c r="G322" s="829"/>
      <c r="H322" s="829"/>
      <c r="I322" s="785"/>
      <c r="J322" s="830">
        <f t="shared" si="144"/>
        <v>0</v>
      </c>
      <c r="K322" s="785"/>
      <c r="L322" s="831">
        <f t="shared" si="151"/>
        <v>0</v>
      </c>
      <c r="M322" s="785"/>
      <c r="N322" s="831">
        <f t="shared" si="152"/>
        <v>0</v>
      </c>
      <c r="O322" s="785"/>
      <c r="P322" s="831">
        <f t="shared" si="153"/>
        <v>0</v>
      </c>
      <c r="Q322" s="785"/>
      <c r="R322" s="831">
        <f t="shared" si="154"/>
        <v>0</v>
      </c>
      <c r="S322" s="786"/>
      <c r="T322" s="786"/>
      <c r="U322" s="785"/>
      <c r="V322" s="831">
        <f t="shared" si="155"/>
        <v>0</v>
      </c>
      <c r="W322" s="832"/>
    </row>
    <row r="323" spans="1:23" s="867" customFormat="1" ht="15" x14ac:dyDescent="0.2">
      <c r="A323" s="833" t="s">
        <v>348</v>
      </c>
      <c r="B323" s="833" t="s">
        <v>349</v>
      </c>
      <c r="C323" s="834"/>
      <c r="D323" s="834"/>
      <c r="E323" s="835"/>
      <c r="F323" s="835"/>
      <c r="G323" s="836"/>
      <c r="H323" s="836"/>
      <c r="I323" s="834"/>
      <c r="J323" s="837">
        <f t="shared" si="144"/>
        <v>0</v>
      </c>
      <c r="K323" s="834"/>
      <c r="L323" s="838">
        <f t="shared" si="151"/>
        <v>0</v>
      </c>
      <c r="M323" s="834"/>
      <c r="N323" s="838">
        <f t="shared" si="152"/>
        <v>0</v>
      </c>
      <c r="O323" s="834"/>
      <c r="P323" s="838">
        <f t="shared" si="153"/>
        <v>0</v>
      </c>
      <c r="Q323" s="834"/>
      <c r="R323" s="838">
        <f t="shared" si="154"/>
        <v>0</v>
      </c>
      <c r="S323" s="835"/>
      <c r="T323" s="835"/>
      <c r="U323" s="834">
        <f t="shared" si="155"/>
        <v>0</v>
      </c>
      <c r="V323" s="838">
        <f t="shared" si="155"/>
        <v>0</v>
      </c>
      <c r="W323" s="866"/>
    </row>
    <row r="324" spans="1:23" s="867" customFormat="1" ht="15" x14ac:dyDescent="0.2">
      <c r="A324" s="833" t="s">
        <v>350</v>
      </c>
      <c r="B324" s="833" t="s">
        <v>351</v>
      </c>
      <c r="C324" s="834"/>
      <c r="D324" s="834"/>
      <c r="E324" s="835"/>
      <c r="F324" s="835"/>
      <c r="G324" s="836"/>
      <c r="H324" s="836"/>
      <c r="I324" s="834"/>
      <c r="J324" s="837">
        <f t="shared" si="144"/>
        <v>0</v>
      </c>
      <c r="K324" s="834"/>
      <c r="L324" s="838">
        <f t="shared" si="151"/>
        <v>0</v>
      </c>
      <c r="M324" s="834"/>
      <c r="N324" s="838">
        <f t="shared" si="152"/>
        <v>0</v>
      </c>
      <c r="O324" s="834"/>
      <c r="P324" s="838">
        <f t="shared" si="153"/>
        <v>0</v>
      </c>
      <c r="Q324" s="834"/>
      <c r="R324" s="838">
        <f t="shared" si="154"/>
        <v>0</v>
      </c>
      <c r="S324" s="835"/>
      <c r="T324" s="835"/>
      <c r="U324" s="834">
        <f t="shared" si="155"/>
        <v>0</v>
      </c>
      <c r="V324" s="838">
        <f t="shared" si="155"/>
        <v>0</v>
      </c>
      <c r="W324" s="866"/>
    </row>
    <row r="325" spans="1:23" s="867" customFormat="1" ht="15" x14ac:dyDescent="0.2">
      <c r="A325" s="833" t="s">
        <v>352</v>
      </c>
      <c r="B325" s="833" t="s">
        <v>353</v>
      </c>
      <c r="C325" s="834"/>
      <c r="D325" s="834"/>
      <c r="E325" s="835">
        <f>SUM(E326:E335)</f>
        <v>0</v>
      </c>
      <c r="F325" s="835">
        <f>SUM(F326:F335)</f>
        <v>0</v>
      </c>
      <c r="G325" s="836"/>
      <c r="H325" s="836"/>
      <c r="I325" s="834"/>
      <c r="J325" s="837"/>
      <c r="K325" s="834"/>
      <c r="L325" s="838">
        <f>SUM(L326:L335)</f>
        <v>0</v>
      </c>
      <c r="M325" s="834"/>
      <c r="N325" s="838">
        <f>SUM(N326:N335)</f>
        <v>0</v>
      </c>
      <c r="O325" s="834"/>
      <c r="P325" s="838">
        <f>SUM(P326:P335)</f>
        <v>0</v>
      </c>
      <c r="Q325" s="834"/>
      <c r="R325" s="838">
        <f>SUM(R326:R335)</f>
        <v>0</v>
      </c>
      <c r="S325" s="835"/>
      <c r="T325" s="835"/>
      <c r="U325" s="834"/>
      <c r="V325" s="838">
        <f>SUM(V326:V335)</f>
        <v>0</v>
      </c>
      <c r="W325" s="866"/>
    </row>
    <row r="326" spans="1:23" s="824" customFormat="1" ht="15" x14ac:dyDescent="0.2">
      <c r="A326" s="828" t="s">
        <v>1979</v>
      </c>
      <c r="B326" s="842"/>
      <c r="C326" s="785"/>
      <c r="D326" s="785"/>
      <c r="E326" s="786"/>
      <c r="F326" s="786"/>
      <c r="G326" s="829"/>
      <c r="H326" s="829"/>
      <c r="I326" s="785"/>
      <c r="J326" s="830">
        <f t="shared" si="144"/>
        <v>0</v>
      </c>
      <c r="K326" s="785"/>
      <c r="L326" s="831">
        <f t="shared" ref="L326:L335" si="156">K326*J326</f>
        <v>0</v>
      </c>
      <c r="M326" s="785"/>
      <c r="N326" s="831">
        <f t="shared" ref="N326:N335" si="157">M326*J326</f>
        <v>0</v>
      </c>
      <c r="O326" s="785"/>
      <c r="P326" s="831">
        <f t="shared" ref="P326:P335" si="158">O326*J326</f>
        <v>0</v>
      </c>
      <c r="Q326" s="785"/>
      <c r="R326" s="831">
        <f t="shared" ref="R326:R335" si="159">Q326*J326</f>
        <v>0</v>
      </c>
      <c r="S326" s="786"/>
      <c r="T326" s="786"/>
      <c r="U326" s="785">
        <f t="shared" ref="U326:V335" si="160">K326+M326+O326+Q326</f>
        <v>0</v>
      </c>
      <c r="V326" s="831">
        <f t="shared" si="160"/>
        <v>0</v>
      </c>
      <c r="W326" s="832"/>
    </row>
    <row r="327" spans="1:23" s="824" customFormat="1" ht="15" x14ac:dyDescent="0.2">
      <c r="A327" s="828" t="s">
        <v>1980</v>
      </c>
      <c r="B327" s="842"/>
      <c r="C327" s="785"/>
      <c r="D327" s="785"/>
      <c r="E327" s="786"/>
      <c r="F327" s="786"/>
      <c r="G327" s="829"/>
      <c r="H327" s="829"/>
      <c r="I327" s="785"/>
      <c r="J327" s="830">
        <f t="shared" si="144"/>
        <v>0</v>
      </c>
      <c r="K327" s="785"/>
      <c r="L327" s="831">
        <f t="shared" si="156"/>
        <v>0</v>
      </c>
      <c r="M327" s="785"/>
      <c r="N327" s="831">
        <f t="shared" si="157"/>
        <v>0</v>
      </c>
      <c r="O327" s="785"/>
      <c r="P327" s="831">
        <f t="shared" si="158"/>
        <v>0</v>
      </c>
      <c r="Q327" s="785"/>
      <c r="R327" s="831">
        <f t="shared" si="159"/>
        <v>0</v>
      </c>
      <c r="S327" s="786"/>
      <c r="T327" s="786"/>
      <c r="U327" s="785">
        <f t="shared" si="160"/>
        <v>0</v>
      </c>
      <c r="V327" s="831">
        <f t="shared" si="160"/>
        <v>0</v>
      </c>
      <c r="W327" s="832"/>
    </row>
    <row r="328" spans="1:23" s="824" customFormat="1" ht="15" x14ac:dyDescent="0.2">
      <c r="A328" s="828" t="s">
        <v>2146</v>
      </c>
      <c r="B328" s="842"/>
      <c r="C328" s="785"/>
      <c r="D328" s="785"/>
      <c r="E328" s="786"/>
      <c r="F328" s="786"/>
      <c r="G328" s="829"/>
      <c r="H328" s="829"/>
      <c r="I328" s="785"/>
      <c r="J328" s="830">
        <f t="shared" si="144"/>
        <v>0</v>
      </c>
      <c r="K328" s="785"/>
      <c r="L328" s="831">
        <f t="shared" si="156"/>
        <v>0</v>
      </c>
      <c r="M328" s="785"/>
      <c r="N328" s="831">
        <f t="shared" si="157"/>
        <v>0</v>
      </c>
      <c r="O328" s="785"/>
      <c r="P328" s="831">
        <f t="shared" si="158"/>
        <v>0</v>
      </c>
      <c r="Q328" s="785"/>
      <c r="R328" s="831">
        <f t="shared" si="159"/>
        <v>0</v>
      </c>
      <c r="S328" s="786"/>
      <c r="T328" s="786"/>
      <c r="U328" s="785">
        <f t="shared" si="160"/>
        <v>0</v>
      </c>
      <c r="V328" s="831">
        <f t="shared" si="160"/>
        <v>0</v>
      </c>
      <c r="W328" s="832"/>
    </row>
    <row r="329" spans="1:23" s="824" customFormat="1" ht="15" x14ac:dyDescent="0.2">
      <c r="A329" s="828" t="s">
        <v>2147</v>
      </c>
      <c r="B329" s="842"/>
      <c r="C329" s="785"/>
      <c r="D329" s="785"/>
      <c r="E329" s="786"/>
      <c r="F329" s="786"/>
      <c r="G329" s="829"/>
      <c r="H329" s="829"/>
      <c r="I329" s="785"/>
      <c r="J329" s="830">
        <f t="shared" si="144"/>
        <v>0</v>
      </c>
      <c r="K329" s="785"/>
      <c r="L329" s="831">
        <f t="shared" si="156"/>
        <v>0</v>
      </c>
      <c r="M329" s="785"/>
      <c r="N329" s="831">
        <f t="shared" si="157"/>
        <v>0</v>
      </c>
      <c r="O329" s="785"/>
      <c r="P329" s="831">
        <f t="shared" si="158"/>
        <v>0</v>
      </c>
      <c r="Q329" s="785"/>
      <c r="R329" s="831">
        <f t="shared" si="159"/>
        <v>0</v>
      </c>
      <c r="S329" s="786"/>
      <c r="T329" s="786"/>
      <c r="U329" s="785">
        <f t="shared" si="160"/>
        <v>0</v>
      </c>
      <c r="V329" s="831">
        <f t="shared" si="160"/>
        <v>0</v>
      </c>
      <c r="W329" s="832"/>
    </row>
    <row r="330" spans="1:23" s="824" customFormat="1" ht="15" x14ac:dyDescent="0.2">
      <c r="A330" s="828" t="s">
        <v>2148</v>
      </c>
      <c r="B330" s="842"/>
      <c r="C330" s="785"/>
      <c r="D330" s="785"/>
      <c r="E330" s="786"/>
      <c r="F330" s="786"/>
      <c r="G330" s="829"/>
      <c r="H330" s="829"/>
      <c r="I330" s="785"/>
      <c r="J330" s="830">
        <f t="shared" si="144"/>
        <v>0</v>
      </c>
      <c r="K330" s="785"/>
      <c r="L330" s="831">
        <f t="shared" si="156"/>
        <v>0</v>
      </c>
      <c r="M330" s="785"/>
      <c r="N330" s="831">
        <f t="shared" si="157"/>
        <v>0</v>
      </c>
      <c r="O330" s="785"/>
      <c r="P330" s="831">
        <f t="shared" si="158"/>
        <v>0</v>
      </c>
      <c r="Q330" s="785"/>
      <c r="R330" s="831">
        <f t="shared" si="159"/>
        <v>0</v>
      </c>
      <c r="S330" s="786"/>
      <c r="T330" s="786"/>
      <c r="U330" s="785">
        <f t="shared" si="160"/>
        <v>0</v>
      </c>
      <c r="V330" s="831">
        <f t="shared" si="160"/>
        <v>0</v>
      </c>
      <c r="W330" s="832"/>
    </row>
    <row r="331" spans="1:23" s="824" customFormat="1" ht="15" x14ac:dyDescent="0.2">
      <c r="A331" s="828" t="s">
        <v>2149</v>
      </c>
      <c r="B331" s="842"/>
      <c r="C331" s="785"/>
      <c r="D331" s="785"/>
      <c r="E331" s="786"/>
      <c r="F331" s="786"/>
      <c r="G331" s="829"/>
      <c r="H331" s="829"/>
      <c r="I331" s="785"/>
      <c r="J331" s="830">
        <f t="shared" si="144"/>
        <v>0</v>
      </c>
      <c r="K331" s="785"/>
      <c r="L331" s="831">
        <f t="shared" si="156"/>
        <v>0</v>
      </c>
      <c r="M331" s="785"/>
      <c r="N331" s="831">
        <f t="shared" si="157"/>
        <v>0</v>
      </c>
      <c r="O331" s="785"/>
      <c r="P331" s="831">
        <f t="shared" si="158"/>
        <v>0</v>
      </c>
      <c r="Q331" s="785"/>
      <c r="R331" s="831">
        <f t="shared" si="159"/>
        <v>0</v>
      </c>
      <c r="S331" s="786"/>
      <c r="T331" s="786"/>
      <c r="U331" s="785">
        <f t="shared" si="160"/>
        <v>0</v>
      </c>
      <c r="V331" s="831">
        <f t="shared" si="160"/>
        <v>0</v>
      </c>
      <c r="W331" s="832"/>
    </row>
    <row r="332" spans="1:23" s="824" customFormat="1" ht="15" x14ac:dyDescent="0.2">
      <c r="A332" s="828" t="s">
        <v>2150</v>
      </c>
      <c r="B332" s="842"/>
      <c r="C332" s="785"/>
      <c r="D332" s="785"/>
      <c r="E332" s="786"/>
      <c r="F332" s="786"/>
      <c r="G332" s="829"/>
      <c r="H332" s="829"/>
      <c r="I332" s="785"/>
      <c r="J332" s="830">
        <f t="shared" si="144"/>
        <v>0</v>
      </c>
      <c r="K332" s="785"/>
      <c r="L332" s="831">
        <f t="shared" si="156"/>
        <v>0</v>
      </c>
      <c r="M332" s="785"/>
      <c r="N332" s="831">
        <f t="shared" si="157"/>
        <v>0</v>
      </c>
      <c r="O332" s="785"/>
      <c r="P332" s="831">
        <f t="shared" si="158"/>
        <v>0</v>
      </c>
      <c r="Q332" s="785"/>
      <c r="R332" s="831">
        <f t="shared" si="159"/>
        <v>0</v>
      </c>
      <c r="S332" s="786"/>
      <c r="T332" s="786"/>
      <c r="U332" s="785">
        <f t="shared" si="160"/>
        <v>0</v>
      </c>
      <c r="V332" s="831">
        <f t="shared" si="160"/>
        <v>0</v>
      </c>
      <c r="W332" s="832"/>
    </row>
    <row r="333" spans="1:23" s="824" customFormat="1" ht="15" x14ac:dyDescent="0.2">
      <c r="A333" s="828" t="s">
        <v>2151</v>
      </c>
      <c r="B333" s="842"/>
      <c r="C333" s="785"/>
      <c r="D333" s="785"/>
      <c r="E333" s="786"/>
      <c r="F333" s="786"/>
      <c r="G333" s="829"/>
      <c r="H333" s="829"/>
      <c r="I333" s="785"/>
      <c r="J333" s="830">
        <f t="shared" si="144"/>
        <v>0</v>
      </c>
      <c r="K333" s="785"/>
      <c r="L333" s="831">
        <f t="shared" si="156"/>
        <v>0</v>
      </c>
      <c r="M333" s="785"/>
      <c r="N333" s="831">
        <f t="shared" si="157"/>
        <v>0</v>
      </c>
      <c r="O333" s="785"/>
      <c r="P333" s="831">
        <f t="shared" si="158"/>
        <v>0</v>
      </c>
      <c r="Q333" s="785"/>
      <c r="R333" s="831">
        <f t="shared" si="159"/>
        <v>0</v>
      </c>
      <c r="S333" s="786"/>
      <c r="T333" s="786"/>
      <c r="U333" s="785">
        <f t="shared" si="160"/>
        <v>0</v>
      </c>
      <c r="V333" s="831">
        <f t="shared" si="160"/>
        <v>0</v>
      </c>
      <c r="W333" s="832"/>
    </row>
    <row r="334" spans="1:23" s="824" customFormat="1" ht="15" x14ac:dyDescent="0.2">
      <c r="A334" s="828" t="s">
        <v>2152</v>
      </c>
      <c r="B334" s="842"/>
      <c r="C334" s="785"/>
      <c r="D334" s="785"/>
      <c r="E334" s="786"/>
      <c r="F334" s="786"/>
      <c r="G334" s="829"/>
      <c r="H334" s="829"/>
      <c r="I334" s="785"/>
      <c r="J334" s="830">
        <f t="shared" si="144"/>
        <v>0</v>
      </c>
      <c r="K334" s="785"/>
      <c r="L334" s="831">
        <f t="shared" si="156"/>
        <v>0</v>
      </c>
      <c r="M334" s="785"/>
      <c r="N334" s="831">
        <f t="shared" si="157"/>
        <v>0</v>
      </c>
      <c r="O334" s="785"/>
      <c r="P334" s="831">
        <f t="shared" si="158"/>
        <v>0</v>
      </c>
      <c r="Q334" s="785"/>
      <c r="R334" s="831">
        <f t="shared" si="159"/>
        <v>0</v>
      </c>
      <c r="S334" s="786"/>
      <c r="T334" s="786"/>
      <c r="U334" s="785">
        <f t="shared" si="160"/>
        <v>0</v>
      </c>
      <c r="V334" s="831">
        <f t="shared" si="160"/>
        <v>0</v>
      </c>
      <c r="W334" s="832"/>
    </row>
    <row r="335" spans="1:23" s="824" customFormat="1" ht="15" x14ac:dyDescent="0.2">
      <c r="A335" s="828" t="s">
        <v>2153</v>
      </c>
      <c r="B335" s="842"/>
      <c r="C335" s="785"/>
      <c r="D335" s="785"/>
      <c r="E335" s="786"/>
      <c r="F335" s="786"/>
      <c r="G335" s="829"/>
      <c r="H335" s="829"/>
      <c r="I335" s="785"/>
      <c r="J335" s="830">
        <f t="shared" si="144"/>
        <v>0</v>
      </c>
      <c r="K335" s="785"/>
      <c r="L335" s="831">
        <f t="shared" si="156"/>
        <v>0</v>
      </c>
      <c r="M335" s="785"/>
      <c r="N335" s="831">
        <f t="shared" si="157"/>
        <v>0</v>
      </c>
      <c r="O335" s="785"/>
      <c r="P335" s="831">
        <f t="shared" si="158"/>
        <v>0</v>
      </c>
      <c r="Q335" s="785"/>
      <c r="R335" s="831">
        <f t="shared" si="159"/>
        <v>0</v>
      </c>
      <c r="S335" s="786"/>
      <c r="T335" s="786"/>
      <c r="U335" s="785">
        <f t="shared" si="160"/>
        <v>0</v>
      </c>
      <c r="V335" s="831">
        <f t="shared" si="160"/>
        <v>0</v>
      </c>
      <c r="W335" s="832"/>
    </row>
    <row r="336" spans="1:23" s="826" customFormat="1" ht="15" x14ac:dyDescent="0.2">
      <c r="A336" s="833" t="s">
        <v>1634</v>
      </c>
      <c r="B336" s="872" t="s">
        <v>1737</v>
      </c>
      <c r="C336" s="834"/>
      <c r="D336" s="834"/>
      <c r="E336" s="835">
        <f>SUM(E337:E342)</f>
        <v>0</v>
      </c>
      <c r="F336" s="835">
        <f>SUM(F337:F342)</f>
        <v>0</v>
      </c>
      <c r="G336" s="836"/>
      <c r="H336" s="836"/>
      <c r="I336" s="834"/>
      <c r="J336" s="837"/>
      <c r="K336" s="834"/>
      <c r="L336" s="838">
        <f>SUM(L337:L342)</f>
        <v>0</v>
      </c>
      <c r="M336" s="834"/>
      <c r="N336" s="838">
        <f>SUM(N337:N342)</f>
        <v>0</v>
      </c>
      <c r="O336" s="834"/>
      <c r="P336" s="838">
        <f>SUM(P337:P342)</f>
        <v>0</v>
      </c>
      <c r="Q336" s="834"/>
      <c r="R336" s="838">
        <f>SUM(R337:R342)</f>
        <v>0</v>
      </c>
      <c r="S336" s="835"/>
      <c r="T336" s="835"/>
      <c r="U336" s="834"/>
      <c r="V336" s="838">
        <f>SUM(V337:V342)</f>
        <v>0</v>
      </c>
      <c r="W336" s="825"/>
    </row>
    <row r="337" spans="1:23" s="824" customFormat="1" ht="15" x14ac:dyDescent="0.2">
      <c r="A337" s="828" t="s">
        <v>1927</v>
      </c>
      <c r="B337" s="864" t="s">
        <v>1393</v>
      </c>
      <c r="C337" s="785"/>
      <c r="D337" s="785"/>
      <c r="E337" s="786"/>
      <c r="F337" s="786"/>
      <c r="G337" s="829"/>
      <c r="H337" s="829"/>
      <c r="I337" s="785"/>
      <c r="J337" s="830">
        <f t="shared" si="144"/>
        <v>0</v>
      </c>
      <c r="K337" s="785"/>
      <c r="L337" s="831">
        <f t="shared" ref="L337:L342" si="161">K337*J337</f>
        <v>0</v>
      </c>
      <c r="M337" s="785"/>
      <c r="N337" s="831">
        <f t="shared" ref="N337:N342" si="162">M337*J337</f>
        <v>0</v>
      </c>
      <c r="O337" s="785"/>
      <c r="P337" s="831">
        <f t="shared" ref="P337:P342" si="163">O337*J337</f>
        <v>0</v>
      </c>
      <c r="Q337" s="785"/>
      <c r="R337" s="831">
        <f t="shared" ref="R337:R342" si="164">Q337*J337</f>
        <v>0</v>
      </c>
      <c r="S337" s="786"/>
      <c r="T337" s="786"/>
      <c r="U337" s="785"/>
      <c r="V337" s="831">
        <f t="shared" ref="V337:V342" si="165">L337+N337+P337+R337</f>
        <v>0</v>
      </c>
      <c r="W337" s="832"/>
    </row>
    <row r="338" spans="1:23" s="824" customFormat="1" ht="15" x14ac:dyDescent="0.2">
      <c r="A338" s="828" t="s">
        <v>1928</v>
      </c>
      <c r="B338" s="864" t="s">
        <v>1506</v>
      </c>
      <c r="C338" s="785"/>
      <c r="D338" s="785"/>
      <c r="E338" s="786"/>
      <c r="F338" s="786"/>
      <c r="G338" s="829"/>
      <c r="H338" s="829"/>
      <c r="I338" s="785"/>
      <c r="J338" s="830">
        <f t="shared" si="144"/>
        <v>0</v>
      </c>
      <c r="K338" s="785"/>
      <c r="L338" s="831">
        <f t="shared" si="161"/>
        <v>0</v>
      </c>
      <c r="M338" s="785"/>
      <c r="N338" s="831">
        <f t="shared" si="162"/>
        <v>0</v>
      </c>
      <c r="O338" s="785"/>
      <c r="P338" s="831">
        <f t="shared" si="163"/>
        <v>0</v>
      </c>
      <c r="Q338" s="785"/>
      <c r="R338" s="831">
        <f t="shared" si="164"/>
        <v>0</v>
      </c>
      <c r="S338" s="786"/>
      <c r="T338" s="786"/>
      <c r="U338" s="785"/>
      <c r="V338" s="831">
        <f t="shared" si="165"/>
        <v>0</v>
      </c>
      <c r="W338" s="832"/>
    </row>
    <row r="339" spans="1:23" s="824" customFormat="1" ht="15" x14ac:dyDescent="0.2">
      <c r="A339" s="828" t="s">
        <v>1929</v>
      </c>
      <c r="B339" s="864" t="s">
        <v>1507</v>
      </c>
      <c r="C339" s="785"/>
      <c r="D339" s="785"/>
      <c r="E339" s="786"/>
      <c r="F339" s="786"/>
      <c r="G339" s="829"/>
      <c r="H339" s="829"/>
      <c r="I339" s="785"/>
      <c r="J339" s="830">
        <f t="shared" si="144"/>
        <v>0</v>
      </c>
      <c r="K339" s="785"/>
      <c r="L339" s="831">
        <f t="shared" si="161"/>
        <v>0</v>
      </c>
      <c r="M339" s="785"/>
      <c r="N339" s="831">
        <f t="shared" si="162"/>
        <v>0</v>
      </c>
      <c r="O339" s="785"/>
      <c r="P339" s="831">
        <f t="shared" si="163"/>
        <v>0</v>
      </c>
      <c r="Q339" s="785"/>
      <c r="R339" s="831">
        <f t="shared" si="164"/>
        <v>0</v>
      </c>
      <c r="S339" s="786"/>
      <c r="T339" s="786"/>
      <c r="U339" s="785"/>
      <c r="V339" s="831">
        <f t="shared" si="165"/>
        <v>0</v>
      </c>
      <c r="W339" s="832"/>
    </row>
    <row r="340" spans="1:23" s="824" customFormat="1" ht="15" x14ac:dyDescent="0.2">
      <c r="A340" s="828" t="s">
        <v>1930</v>
      </c>
      <c r="B340" s="864" t="s">
        <v>1513</v>
      </c>
      <c r="C340" s="785"/>
      <c r="D340" s="785"/>
      <c r="E340" s="786"/>
      <c r="F340" s="786"/>
      <c r="G340" s="829"/>
      <c r="H340" s="829"/>
      <c r="I340" s="785"/>
      <c r="J340" s="830">
        <f t="shared" si="144"/>
        <v>0</v>
      </c>
      <c r="K340" s="785"/>
      <c r="L340" s="831">
        <f t="shared" si="161"/>
        <v>0</v>
      </c>
      <c r="M340" s="785"/>
      <c r="N340" s="831">
        <f t="shared" si="162"/>
        <v>0</v>
      </c>
      <c r="O340" s="785"/>
      <c r="P340" s="831">
        <f t="shared" si="163"/>
        <v>0</v>
      </c>
      <c r="Q340" s="785"/>
      <c r="R340" s="831">
        <f t="shared" si="164"/>
        <v>0</v>
      </c>
      <c r="S340" s="786"/>
      <c r="T340" s="786"/>
      <c r="U340" s="785"/>
      <c r="V340" s="831">
        <f t="shared" si="165"/>
        <v>0</v>
      </c>
      <c r="W340" s="832"/>
    </row>
    <row r="341" spans="1:23" s="824" customFormat="1" ht="15" x14ac:dyDescent="0.2">
      <c r="A341" s="828" t="s">
        <v>1931</v>
      </c>
      <c r="B341" s="864" t="s">
        <v>1516</v>
      </c>
      <c r="C341" s="785"/>
      <c r="D341" s="785"/>
      <c r="E341" s="786"/>
      <c r="F341" s="786"/>
      <c r="G341" s="829"/>
      <c r="H341" s="829"/>
      <c r="I341" s="785"/>
      <c r="J341" s="830">
        <f t="shared" si="144"/>
        <v>0</v>
      </c>
      <c r="K341" s="785"/>
      <c r="L341" s="831">
        <f t="shared" si="161"/>
        <v>0</v>
      </c>
      <c r="M341" s="785"/>
      <c r="N341" s="831">
        <f t="shared" si="162"/>
        <v>0</v>
      </c>
      <c r="O341" s="785"/>
      <c r="P341" s="831">
        <f t="shared" si="163"/>
        <v>0</v>
      </c>
      <c r="Q341" s="785"/>
      <c r="R341" s="831">
        <f t="shared" si="164"/>
        <v>0</v>
      </c>
      <c r="S341" s="786"/>
      <c r="T341" s="786"/>
      <c r="U341" s="785"/>
      <c r="V341" s="831">
        <f t="shared" si="165"/>
        <v>0</v>
      </c>
      <c r="W341" s="832"/>
    </row>
    <row r="342" spans="1:23" s="824" customFormat="1" ht="15" x14ac:dyDescent="0.2">
      <c r="A342" s="828" t="s">
        <v>1932</v>
      </c>
      <c r="B342" s="864" t="s">
        <v>1536</v>
      </c>
      <c r="C342" s="785"/>
      <c r="D342" s="785"/>
      <c r="E342" s="786"/>
      <c r="F342" s="786"/>
      <c r="G342" s="829"/>
      <c r="H342" s="829"/>
      <c r="I342" s="785"/>
      <c r="J342" s="830">
        <f t="shared" si="144"/>
        <v>0</v>
      </c>
      <c r="K342" s="785"/>
      <c r="L342" s="831">
        <f t="shared" si="161"/>
        <v>0</v>
      </c>
      <c r="M342" s="785"/>
      <c r="N342" s="831">
        <f t="shared" si="162"/>
        <v>0</v>
      </c>
      <c r="O342" s="785"/>
      <c r="P342" s="831">
        <f t="shared" si="163"/>
        <v>0</v>
      </c>
      <c r="Q342" s="785"/>
      <c r="R342" s="831">
        <f t="shared" si="164"/>
        <v>0</v>
      </c>
      <c r="S342" s="786"/>
      <c r="T342" s="786"/>
      <c r="U342" s="785"/>
      <c r="V342" s="831">
        <f t="shared" si="165"/>
        <v>0</v>
      </c>
      <c r="W342" s="832"/>
    </row>
    <row r="343" spans="1:23" s="826" customFormat="1" ht="15" x14ac:dyDescent="0.2">
      <c r="A343" s="818"/>
      <c r="B343" s="843" t="s">
        <v>1841</v>
      </c>
      <c r="C343" s="819"/>
      <c r="D343" s="819"/>
      <c r="E343" s="820">
        <f>E191</f>
        <v>0</v>
      </c>
      <c r="F343" s="820">
        <f>F191</f>
        <v>0</v>
      </c>
      <c r="G343" s="821"/>
      <c r="H343" s="821"/>
      <c r="I343" s="819"/>
      <c r="J343" s="822"/>
      <c r="K343" s="819"/>
      <c r="L343" s="823">
        <f>L191</f>
        <v>0</v>
      </c>
      <c r="M343" s="819"/>
      <c r="N343" s="823">
        <f>N191</f>
        <v>0</v>
      </c>
      <c r="O343" s="819"/>
      <c r="P343" s="823">
        <f>P191</f>
        <v>0</v>
      </c>
      <c r="Q343" s="819"/>
      <c r="R343" s="823">
        <f>R191</f>
        <v>0</v>
      </c>
      <c r="S343" s="820"/>
      <c r="T343" s="820"/>
      <c r="U343" s="819"/>
      <c r="V343" s="823">
        <f>V191</f>
        <v>0</v>
      </c>
      <c r="W343" s="825"/>
    </row>
    <row r="344" spans="1:23" s="826" customFormat="1" ht="15" x14ac:dyDescent="0.2">
      <c r="A344" s="818" t="s">
        <v>654</v>
      </c>
      <c r="B344" s="818" t="s">
        <v>655</v>
      </c>
      <c r="C344" s="819"/>
      <c r="D344" s="819"/>
      <c r="E344" s="820">
        <f>E345+E351+E358+E394+E399+E425+E452+E478+E488+E491+E494+E499</f>
        <v>0</v>
      </c>
      <c r="F344" s="820">
        <f>F345+F351+F358+F394+F399+F425+F452+F478+F488+F491+F494+F499</f>
        <v>0</v>
      </c>
      <c r="G344" s="821"/>
      <c r="H344" s="821"/>
      <c r="I344" s="819"/>
      <c r="J344" s="822"/>
      <c r="K344" s="819"/>
      <c r="L344" s="823">
        <f>L345+L351+L358+L394+L399+L425+L452+L478+L488+L491+L494+L499</f>
        <v>0</v>
      </c>
      <c r="M344" s="819"/>
      <c r="N344" s="823">
        <f>N345+N351+N358+N394+N399+N425+N452+N478+N488+N491+N494+N499</f>
        <v>0</v>
      </c>
      <c r="O344" s="819"/>
      <c r="P344" s="823">
        <f>P345+P351+P358+P394+P399+P425+P452+P478+P488+P491+P494+P499</f>
        <v>0</v>
      </c>
      <c r="Q344" s="819"/>
      <c r="R344" s="823">
        <f>R345+R351+R358+R394+R399+R425+R452+R478+R488+R491+R494+R499</f>
        <v>0</v>
      </c>
      <c r="S344" s="820"/>
      <c r="T344" s="820"/>
      <c r="U344" s="819"/>
      <c r="V344" s="823">
        <f>V345+V351+V358+V394+V399+V425+V452+V478+V488+V491+V494+V499</f>
        <v>0</v>
      </c>
      <c r="W344" s="825"/>
    </row>
    <row r="345" spans="1:23" s="874" customFormat="1" ht="15" x14ac:dyDescent="0.2">
      <c r="A345" s="818" t="s">
        <v>656</v>
      </c>
      <c r="B345" s="818" t="s">
        <v>3383</v>
      </c>
      <c r="C345" s="819"/>
      <c r="D345" s="819"/>
      <c r="E345" s="820">
        <f>SUM(E346:E350)</f>
        <v>0</v>
      </c>
      <c r="F345" s="820">
        <f>SUM(F346:F350)</f>
        <v>0</v>
      </c>
      <c r="G345" s="821"/>
      <c r="H345" s="821"/>
      <c r="I345" s="819"/>
      <c r="J345" s="822"/>
      <c r="K345" s="819"/>
      <c r="L345" s="823">
        <f>SUM(L346:L350)</f>
        <v>0</v>
      </c>
      <c r="M345" s="819"/>
      <c r="N345" s="823">
        <f>SUM(N346:N350)</f>
        <v>0</v>
      </c>
      <c r="O345" s="819"/>
      <c r="P345" s="823">
        <f>SUM(P346:P350)</f>
        <v>0</v>
      </c>
      <c r="Q345" s="819"/>
      <c r="R345" s="823">
        <f>SUM(R346:R350)</f>
        <v>0</v>
      </c>
      <c r="S345" s="820"/>
      <c r="T345" s="820"/>
      <c r="U345" s="819"/>
      <c r="V345" s="823">
        <f>SUM(V346:V350)</f>
        <v>0</v>
      </c>
      <c r="W345" s="873"/>
    </row>
    <row r="346" spans="1:23" s="874" customFormat="1" ht="15" x14ac:dyDescent="0.2">
      <c r="A346" s="828" t="s">
        <v>3384</v>
      </c>
      <c r="B346" s="828" t="s">
        <v>2952</v>
      </c>
      <c r="C346" s="875"/>
      <c r="D346" s="875"/>
      <c r="E346" s="876"/>
      <c r="F346" s="876"/>
      <c r="G346" s="877"/>
      <c r="H346" s="877"/>
      <c r="I346" s="875"/>
      <c r="J346" s="830">
        <f t="shared" ref="J346:J349" si="166">I346/100000</f>
        <v>0</v>
      </c>
      <c r="K346" s="785"/>
      <c r="L346" s="831">
        <f t="shared" ref="L346:L349" si="167">K346*J346</f>
        <v>0</v>
      </c>
      <c r="M346" s="785"/>
      <c r="N346" s="831">
        <f t="shared" ref="N346:N349" si="168">M346*J346</f>
        <v>0</v>
      </c>
      <c r="O346" s="785"/>
      <c r="P346" s="831">
        <f t="shared" ref="P346:P349" si="169">O346*J346</f>
        <v>0</v>
      </c>
      <c r="Q346" s="785"/>
      <c r="R346" s="831">
        <f t="shared" ref="R346:R349" si="170">Q346*J346</f>
        <v>0</v>
      </c>
      <c r="S346" s="786"/>
      <c r="T346" s="786"/>
      <c r="U346" s="785">
        <f t="shared" ref="U346:V349" si="171">K346+M346+O346+Q346</f>
        <v>0</v>
      </c>
      <c r="V346" s="831">
        <f t="shared" si="171"/>
        <v>0</v>
      </c>
      <c r="W346" s="873"/>
    </row>
    <row r="347" spans="1:23" s="874" customFormat="1" ht="15" x14ac:dyDescent="0.2">
      <c r="A347" s="828" t="s">
        <v>3385</v>
      </c>
      <c r="B347" s="828" t="s">
        <v>982</v>
      </c>
      <c r="C347" s="875"/>
      <c r="D347" s="875"/>
      <c r="E347" s="876"/>
      <c r="F347" s="876"/>
      <c r="G347" s="877"/>
      <c r="H347" s="877"/>
      <c r="I347" s="875"/>
      <c r="J347" s="830">
        <f t="shared" si="166"/>
        <v>0</v>
      </c>
      <c r="K347" s="785"/>
      <c r="L347" s="831">
        <f t="shared" si="167"/>
        <v>0</v>
      </c>
      <c r="M347" s="785"/>
      <c r="N347" s="831">
        <f t="shared" si="168"/>
        <v>0</v>
      </c>
      <c r="O347" s="785"/>
      <c r="P347" s="831">
        <f t="shared" si="169"/>
        <v>0</v>
      </c>
      <c r="Q347" s="785"/>
      <c r="R347" s="831">
        <f t="shared" si="170"/>
        <v>0</v>
      </c>
      <c r="S347" s="786"/>
      <c r="T347" s="786"/>
      <c r="U347" s="785"/>
      <c r="V347" s="831">
        <f t="shared" si="171"/>
        <v>0</v>
      </c>
      <c r="W347" s="873"/>
    </row>
    <row r="348" spans="1:23" s="874" customFormat="1" ht="15" x14ac:dyDescent="0.2">
      <c r="A348" s="828" t="s">
        <v>3386</v>
      </c>
      <c r="B348" s="828" t="s">
        <v>2953</v>
      </c>
      <c r="C348" s="875"/>
      <c r="D348" s="875"/>
      <c r="E348" s="876"/>
      <c r="F348" s="876"/>
      <c r="G348" s="877"/>
      <c r="H348" s="877"/>
      <c r="I348" s="875"/>
      <c r="J348" s="830">
        <f t="shared" si="166"/>
        <v>0</v>
      </c>
      <c r="K348" s="785"/>
      <c r="L348" s="831">
        <f t="shared" si="167"/>
        <v>0</v>
      </c>
      <c r="M348" s="785"/>
      <c r="N348" s="831">
        <f t="shared" si="168"/>
        <v>0</v>
      </c>
      <c r="O348" s="785"/>
      <c r="P348" s="831">
        <f t="shared" si="169"/>
        <v>0</v>
      </c>
      <c r="Q348" s="785"/>
      <c r="R348" s="831">
        <f t="shared" si="170"/>
        <v>0</v>
      </c>
      <c r="S348" s="786"/>
      <c r="T348" s="786"/>
      <c r="U348" s="785">
        <f t="shared" si="171"/>
        <v>0</v>
      </c>
      <c r="V348" s="831">
        <f t="shared" si="171"/>
        <v>0</v>
      </c>
      <c r="W348" s="873"/>
    </row>
    <row r="349" spans="1:23" s="874" customFormat="1" ht="15" x14ac:dyDescent="0.2">
      <c r="A349" s="828" t="s">
        <v>3387</v>
      </c>
      <c r="B349" s="828" t="s">
        <v>2954</v>
      </c>
      <c r="C349" s="875"/>
      <c r="D349" s="875"/>
      <c r="E349" s="876"/>
      <c r="F349" s="876"/>
      <c r="G349" s="877"/>
      <c r="H349" s="877"/>
      <c r="I349" s="875"/>
      <c r="J349" s="830">
        <f t="shared" si="166"/>
        <v>0</v>
      </c>
      <c r="K349" s="785"/>
      <c r="L349" s="831">
        <f t="shared" si="167"/>
        <v>0</v>
      </c>
      <c r="M349" s="785"/>
      <c r="N349" s="831">
        <f t="shared" si="168"/>
        <v>0</v>
      </c>
      <c r="O349" s="785"/>
      <c r="P349" s="831">
        <f t="shared" si="169"/>
        <v>0</v>
      </c>
      <c r="Q349" s="785"/>
      <c r="R349" s="831">
        <f t="shared" si="170"/>
        <v>0</v>
      </c>
      <c r="S349" s="786"/>
      <c r="T349" s="786"/>
      <c r="U349" s="785">
        <f t="shared" si="171"/>
        <v>0</v>
      </c>
      <c r="V349" s="831">
        <f t="shared" si="171"/>
        <v>0</v>
      </c>
      <c r="W349" s="873"/>
    </row>
    <row r="350" spans="1:23" s="826" customFormat="1" ht="15" x14ac:dyDescent="0.2">
      <c r="A350" s="854" t="s">
        <v>3388</v>
      </c>
      <c r="B350" s="854" t="s">
        <v>3389</v>
      </c>
      <c r="C350" s="878"/>
      <c r="D350" s="878"/>
      <c r="E350" s="786"/>
      <c r="F350" s="786"/>
      <c r="G350" s="829"/>
      <c r="H350" s="829"/>
      <c r="I350" s="785"/>
      <c r="J350" s="830">
        <f>I350/100000</f>
        <v>0</v>
      </c>
      <c r="K350" s="785"/>
      <c r="L350" s="831">
        <f>K350*J350</f>
        <v>0</v>
      </c>
      <c r="M350" s="785"/>
      <c r="N350" s="831">
        <f>M350*J350</f>
        <v>0</v>
      </c>
      <c r="O350" s="785"/>
      <c r="P350" s="831">
        <f>O350*J350</f>
        <v>0</v>
      </c>
      <c r="Q350" s="785"/>
      <c r="R350" s="831">
        <f>Q350*J350</f>
        <v>0</v>
      </c>
      <c r="S350" s="786"/>
      <c r="T350" s="786"/>
      <c r="U350" s="785">
        <f>K350+M350+O350+Q350</f>
        <v>0</v>
      </c>
      <c r="V350" s="831">
        <f>L350+N350+P350+R350</f>
        <v>0</v>
      </c>
      <c r="W350" s="825"/>
    </row>
    <row r="351" spans="1:23" s="826" customFormat="1" ht="15" x14ac:dyDescent="0.2">
      <c r="A351" s="818" t="s">
        <v>658</v>
      </c>
      <c r="B351" s="818" t="s">
        <v>192</v>
      </c>
      <c r="C351" s="819"/>
      <c r="D351" s="819"/>
      <c r="E351" s="820">
        <f>E352+E353</f>
        <v>0</v>
      </c>
      <c r="F351" s="820">
        <f>F352+F353</f>
        <v>0</v>
      </c>
      <c r="G351" s="821"/>
      <c r="H351" s="821"/>
      <c r="I351" s="819"/>
      <c r="J351" s="822"/>
      <c r="K351" s="819"/>
      <c r="L351" s="823">
        <f>L352+L353</f>
        <v>0</v>
      </c>
      <c r="M351" s="819"/>
      <c r="N351" s="823">
        <f>N352+N353</f>
        <v>0</v>
      </c>
      <c r="O351" s="819"/>
      <c r="P351" s="823">
        <f>P352+P353</f>
        <v>0</v>
      </c>
      <c r="Q351" s="819"/>
      <c r="R351" s="823">
        <f>R352+R353</f>
        <v>0</v>
      </c>
      <c r="S351" s="820"/>
      <c r="T351" s="820"/>
      <c r="U351" s="819"/>
      <c r="V351" s="823">
        <f>V352+V353</f>
        <v>0</v>
      </c>
      <c r="W351" s="825"/>
    </row>
    <row r="352" spans="1:23" s="824" customFormat="1" ht="30" x14ac:dyDescent="0.2">
      <c r="A352" s="828" t="s">
        <v>1787</v>
      </c>
      <c r="B352" s="828" t="s">
        <v>193</v>
      </c>
      <c r="C352" s="785"/>
      <c r="D352" s="785"/>
      <c r="E352" s="786"/>
      <c r="F352" s="786"/>
      <c r="G352" s="829"/>
      <c r="H352" s="829"/>
      <c r="I352" s="785"/>
      <c r="J352" s="830">
        <f>I352/100000</f>
        <v>0</v>
      </c>
      <c r="K352" s="785"/>
      <c r="L352" s="831">
        <f>K352*J352</f>
        <v>0</v>
      </c>
      <c r="M352" s="785"/>
      <c r="N352" s="831">
        <f>M352*J352</f>
        <v>0</v>
      </c>
      <c r="O352" s="785"/>
      <c r="P352" s="831">
        <f>O352*J352</f>
        <v>0</v>
      </c>
      <c r="Q352" s="785"/>
      <c r="R352" s="831">
        <f>Q352*J352</f>
        <v>0</v>
      </c>
      <c r="S352" s="786"/>
      <c r="T352" s="786"/>
      <c r="U352" s="785">
        <f>K352+M352+O352+Q352</f>
        <v>0</v>
      </c>
      <c r="V352" s="831">
        <f>L352+N352+P352+R352</f>
        <v>0</v>
      </c>
      <c r="W352" s="832"/>
    </row>
    <row r="353" spans="1:23" s="826" customFormat="1" ht="15" x14ac:dyDescent="0.2">
      <c r="A353" s="833" t="s">
        <v>1788</v>
      </c>
      <c r="B353" s="833" t="s">
        <v>186</v>
      </c>
      <c r="C353" s="834"/>
      <c r="D353" s="834"/>
      <c r="E353" s="835">
        <f>SUM(E354:E357)</f>
        <v>0</v>
      </c>
      <c r="F353" s="835">
        <f>SUM(F354:F357)</f>
        <v>0</v>
      </c>
      <c r="G353" s="836"/>
      <c r="H353" s="836"/>
      <c r="I353" s="834"/>
      <c r="J353" s="837"/>
      <c r="K353" s="834"/>
      <c r="L353" s="838">
        <f>SUM(L354:L357)</f>
        <v>0</v>
      </c>
      <c r="M353" s="834"/>
      <c r="N353" s="838">
        <f>SUM(N354:N357)</f>
        <v>0</v>
      </c>
      <c r="O353" s="834"/>
      <c r="P353" s="838">
        <f>SUM(P354:P357)</f>
        <v>0</v>
      </c>
      <c r="Q353" s="834"/>
      <c r="R353" s="838">
        <f>SUM(R354:R357)</f>
        <v>0</v>
      </c>
      <c r="S353" s="835"/>
      <c r="T353" s="835"/>
      <c r="U353" s="834"/>
      <c r="V353" s="838">
        <f>SUM(V354:V357)</f>
        <v>0</v>
      </c>
      <c r="W353" s="825"/>
    </row>
    <row r="354" spans="1:23" s="824" customFormat="1" ht="15" x14ac:dyDescent="0.2">
      <c r="A354" s="828" t="s">
        <v>1982</v>
      </c>
      <c r="B354" s="842"/>
      <c r="C354" s="785"/>
      <c r="D354" s="785"/>
      <c r="E354" s="786"/>
      <c r="F354" s="786"/>
      <c r="G354" s="829"/>
      <c r="H354" s="829"/>
      <c r="I354" s="785"/>
      <c r="J354" s="830">
        <f>I354/100000</f>
        <v>0</v>
      </c>
      <c r="K354" s="785"/>
      <c r="L354" s="831">
        <f>K354*J354</f>
        <v>0</v>
      </c>
      <c r="M354" s="785"/>
      <c r="N354" s="831">
        <f>M354*J354</f>
        <v>0</v>
      </c>
      <c r="O354" s="785"/>
      <c r="P354" s="831">
        <f>O354*J354</f>
        <v>0</v>
      </c>
      <c r="Q354" s="785"/>
      <c r="R354" s="831">
        <f>Q354*J354</f>
        <v>0</v>
      </c>
      <c r="S354" s="786"/>
      <c r="T354" s="786"/>
      <c r="U354" s="785">
        <f t="shared" ref="U354:V357" si="172">K354+M354+O354+Q354</f>
        <v>0</v>
      </c>
      <c r="V354" s="831">
        <f t="shared" si="172"/>
        <v>0</v>
      </c>
      <c r="W354" s="832"/>
    </row>
    <row r="355" spans="1:23" s="824" customFormat="1" ht="15" x14ac:dyDescent="0.2">
      <c r="A355" s="828" t="s">
        <v>1983</v>
      </c>
      <c r="B355" s="842"/>
      <c r="C355" s="785"/>
      <c r="D355" s="785"/>
      <c r="E355" s="786"/>
      <c r="F355" s="786"/>
      <c r="G355" s="829"/>
      <c r="H355" s="829"/>
      <c r="I355" s="785"/>
      <c r="J355" s="830">
        <f>I355/100000</f>
        <v>0</v>
      </c>
      <c r="K355" s="785"/>
      <c r="L355" s="831">
        <f>K355*J355</f>
        <v>0</v>
      </c>
      <c r="M355" s="785"/>
      <c r="N355" s="831">
        <f>M355*J355</f>
        <v>0</v>
      </c>
      <c r="O355" s="785"/>
      <c r="P355" s="831">
        <f>O355*J355</f>
        <v>0</v>
      </c>
      <c r="Q355" s="785"/>
      <c r="R355" s="831">
        <f>Q355*J355</f>
        <v>0</v>
      </c>
      <c r="S355" s="786"/>
      <c r="T355" s="786"/>
      <c r="U355" s="785">
        <f t="shared" si="172"/>
        <v>0</v>
      </c>
      <c r="V355" s="831">
        <f t="shared" si="172"/>
        <v>0</v>
      </c>
      <c r="W355" s="832"/>
    </row>
    <row r="356" spans="1:23" s="824" customFormat="1" ht="15" x14ac:dyDescent="0.2">
      <c r="A356" s="828" t="s">
        <v>2154</v>
      </c>
      <c r="B356" s="842"/>
      <c r="C356" s="785"/>
      <c r="D356" s="785"/>
      <c r="E356" s="786"/>
      <c r="F356" s="786"/>
      <c r="G356" s="829"/>
      <c r="H356" s="829"/>
      <c r="I356" s="785"/>
      <c r="J356" s="830">
        <f>I356/100000</f>
        <v>0</v>
      </c>
      <c r="K356" s="785"/>
      <c r="L356" s="831">
        <f>K356*J356</f>
        <v>0</v>
      </c>
      <c r="M356" s="785"/>
      <c r="N356" s="831">
        <f>M356*J356</f>
        <v>0</v>
      </c>
      <c r="O356" s="785"/>
      <c r="P356" s="831">
        <f>O356*J356</f>
        <v>0</v>
      </c>
      <c r="Q356" s="785"/>
      <c r="R356" s="831">
        <f>Q356*J356</f>
        <v>0</v>
      </c>
      <c r="S356" s="786"/>
      <c r="T356" s="786"/>
      <c r="U356" s="785">
        <f t="shared" si="172"/>
        <v>0</v>
      </c>
      <c r="V356" s="831">
        <f t="shared" si="172"/>
        <v>0</v>
      </c>
      <c r="W356" s="832"/>
    </row>
    <row r="357" spans="1:23" s="824" customFormat="1" ht="15" x14ac:dyDescent="0.2">
      <c r="A357" s="828" t="s">
        <v>2826</v>
      </c>
      <c r="B357" s="842"/>
      <c r="C357" s="785"/>
      <c r="D357" s="785"/>
      <c r="E357" s="786"/>
      <c r="F357" s="786"/>
      <c r="G357" s="829"/>
      <c r="H357" s="829"/>
      <c r="I357" s="785"/>
      <c r="J357" s="830">
        <f>I357/100000</f>
        <v>0</v>
      </c>
      <c r="K357" s="785"/>
      <c r="L357" s="831">
        <f>K357*J357</f>
        <v>0</v>
      </c>
      <c r="M357" s="785"/>
      <c r="N357" s="831">
        <f>M357*J357</f>
        <v>0</v>
      </c>
      <c r="O357" s="785"/>
      <c r="P357" s="831">
        <f>O357*J357</f>
        <v>0</v>
      </c>
      <c r="Q357" s="785"/>
      <c r="R357" s="831">
        <f>Q357*J357</f>
        <v>0</v>
      </c>
      <c r="S357" s="786"/>
      <c r="T357" s="786"/>
      <c r="U357" s="785">
        <f t="shared" si="172"/>
        <v>0</v>
      </c>
      <c r="V357" s="831">
        <f t="shared" si="172"/>
        <v>0</v>
      </c>
      <c r="W357" s="832"/>
    </row>
    <row r="358" spans="1:23" s="826" customFormat="1" ht="15" x14ac:dyDescent="0.2">
      <c r="A358" s="818" t="s">
        <v>659</v>
      </c>
      <c r="B358" s="818" t="s">
        <v>194</v>
      </c>
      <c r="C358" s="819"/>
      <c r="D358" s="819"/>
      <c r="E358" s="820">
        <f>E359+E364+E368+E372+E375+E379+E382+E393</f>
        <v>0</v>
      </c>
      <c r="F358" s="820">
        <f>F359+F364+F368+F372+F375+F379+F382+F393</f>
        <v>0</v>
      </c>
      <c r="G358" s="821"/>
      <c r="H358" s="821"/>
      <c r="I358" s="819"/>
      <c r="J358" s="822"/>
      <c r="K358" s="819"/>
      <c r="L358" s="823">
        <f>L359+L364+L368+L372+L375+L379+L382+L393</f>
        <v>0</v>
      </c>
      <c r="M358" s="819"/>
      <c r="N358" s="823">
        <f>N359+N364+N368+N372+N375+N379+N382+N393</f>
        <v>0</v>
      </c>
      <c r="O358" s="819"/>
      <c r="P358" s="823">
        <f>P359+P364+P368+P372+P375+P379+P382+P393</f>
        <v>0</v>
      </c>
      <c r="Q358" s="819"/>
      <c r="R358" s="823">
        <f>R359+R364+R368+R372+R375+R379+R382+R393</f>
        <v>0</v>
      </c>
      <c r="S358" s="820"/>
      <c r="T358" s="820"/>
      <c r="U358" s="819"/>
      <c r="V358" s="823">
        <f>V359+V364+V368+V372+V375+V379+V382+V393</f>
        <v>0</v>
      </c>
      <c r="W358" s="758"/>
    </row>
    <row r="359" spans="1:23" s="826" customFormat="1" ht="15" x14ac:dyDescent="0.2">
      <c r="A359" s="833" t="s">
        <v>660</v>
      </c>
      <c r="B359" s="833" t="s">
        <v>195</v>
      </c>
      <c r="C359" s="834"/>
      <c r="D359" s="834"/>
      <c r="E359" s="835">
        <f>SUM(E360:E363)</f>
        <v>0</v>
      </c>
      <c r="F359" s="835">
        <f>SUM(F360:F363)</f>
        <v>0</v>
      </c>
      <c r="G359" s="836"/>
      <c r="H359" s="836"/>
      <c r="I359" s="834"/>
      <c r="J359" s="837"/>
      <c r="K359" s="834"/>
      <c r="L359" s="838">
        <f>SUM(L360:L363)</f>
        <v>0</v>
      </c>
      <c r="M359" s="834"/>
      <c r="N359" s="838">
        <f>SUM(N360:N363)</f>
        <v>0</v>
      </c>
      <c r="O359" s="834"/>
      <c r="P359" s="838">
        <f>SUM(P360:P363)</f>
        <v>0</v>
      </c>
      <c r="Q359" s="834"/>
      <c r="R359" s="838">
        <f>SUM(R360:R363)</f>
        <v>0</v>
      </c>
      <c r="S359" s="835"/>
      <c r="T359" s="835"/>
      <c r="U359" s="834"/>
      <c r="V359" s="838">
        <f>SUM(V360:V363)</f>
        <v>0</v>
      </c>
      <c r="W359" s="825"/>
    </row>
    <row r="360" spans="1:23" s="824" customFormat="1" ht="15" x14ac:dyDescent="0.2">
      <c r="A360" s="828" t="s">
        <v>2827</v>
      </c>
      <c r="B360" s="828" t="s">
        <v>196</v>
      </c>
      <c r="C360" s="785"/>
      <c r="D360" s="785"/>
      <c r="E360" s="786"/>
      <c r="F360" s="786"/>
      <c r="G360" s="829"/>
      <c r="H360" s="829"/>
      <c r="I360" s="785"/>
      <c r="J360" s="830">
        <f t="shared" ref="J360:J397" si="173">I360/100000</f>
        <v>0</v>
      </c>
      <c r="K360" s="785"/>
      <c r="L360" s="831">
        <f>K360*J360</f>
        <v>0</v>
      </c>
      <c r="M360" s="785"/>
      <c r="N360" s="831">
        <f>M360*J360</f>
        <v>0</v>
      </c>
      <c r="O360" s="785"/>
      <c r="P360" s="831">
        <f>O360*J360</f>
        <v>0</v>
      </c>
      <c r="Q360" s="785"/>
      <c r="R360" s="831">
        <f>Q360*J360</f>
        <v>0</v>
      </c>
      <c r="S360" s="786"/>
      <c r="T360" s="786"/>
      <c r="U360" s="785">
        <f t="shared" ref="U360:V363" si="174">K360+M360+O360+Q360</f>
        <v>0</v>
      </c>
      <c r="V360" s="831">
        <f t="shared" si="174"/>
        <v>0</v>
      </c>
      <c r="W360" s="832"/>
    </row>
    <row r="361" spans="1:23" s="824" customFormat="1" ht="15" x14ac:dyDescent="0.2">
      <c r="A361" s="828" t="s">
        <v>2828</v>
      </c>
      <c r="B361" s="828" t="s">
        <v>197</v>
      </c>
      <c r="C361" s="785"/>
      <c r="D361" s="785"/>
      <c r="E361" s="786"/>
      <c r="F361" s="786"/>
      <c r="G361" s="829"/>
      <c r="H361" s="829"/>
      <c r="I361" s="785"/>
      <c r="J361" s="830">
        <f t="shared" si="173"/>
        <v>0</v>
      </c>
      <c r="K361" s="785"/>
      <c r="L361" s="831">
        <f>K361*J361</f>
        <v>0</v>
      </c>
      <c r="M361" s="785"/>
      <c r="N361" s="831">
        <f>M361*J361</f>
        <v>0</v>
      </c>
      <c r="O361" s="785"/>
      <c r="P361" s="831">
        <f>O361*J361</f>
        <v>0</v>
      </c>
      <c r="Q361" s="785"/>
      <c r="R361" s="831">
        <f>Q361*J361</f>
        <v>0</v>
      </c>
      <c r="S361" s="786"/>
      <c r="T361" s="786"/>
      <c r="U361" s="785">
        <f t="shared" si="174"/>
        <v>0</v>
      </c>
      <c r="V361" s="831">
        <f t="shared" si="174"/>
        <v>0</v>
      </c>
      <c r="W361" s="832"/>
    </row>
    <row r="362" spans="1:23" s="824" customFormat="1" ht="15" x14ac:dyDescent="0.2">
      <c r="A362" s="828" t="s">
        <v>2829</v>
      </c>
      <c r="B362" s="828" t="s">
        <v>199</v>
      </c>
      <c r="C362" s="785"/>
      <c r="D362" s="785"/>
      <c r="E362" s="786"/>
      <c r="F362" s="786"/>
      <c r="G362" s="829"/>
      <c r="H362" s="829"/>
      <c r="I362" s="785"/>
      <c r="J362" s="830">
        <f t="shared" si="173"/>
        <v>0</v>
      </c>
      <c r="K362" s="785"/>
      <c r="L362" s="831">
        <f>K362*J362</f>
        <v>0</v>
      </c>
      <c r="M362" s="785"/>
      <c r="N362" s="831">
        <f>M362*J362</f>
        <v>0</v>
      </c>
      <c r="O362" s="785"/>
      <c r="P362" s="831">
        <f>O362*J362</f>
        <v>0</v>
      </c>
      <c r="Q362" s="785"/>
      <c r="R362" s="831">
        <f>Q362*J362</f>
        <v>0</v>
      </c>
      <c r="S362" s="786"/>
      <c r="T362" s="786"/>
      <c r="U362" s="785">
        <f t="shared" si="174"/>
        <v>0</v>
      </c>
      <c r="V362" s="831">
        <f t="shared" si="174"/>
        <v>0</v>
      </c>
      <c r="W362" s="832"/>
    </row>
    <row r="363" spans="1:23" s="824" customFormat="1" ht="15" x14ac:dyDescent="0.2">
      <c r="A363" s="828" t="s">
        <v>2830</v>
      </c>
      <c r="B363" s="828" t="s">
        <v>200</v>
      </c>
      <c r="C363" s="785"/>
      <c r="D363" s="785"/>
      <c r="E363" s="786"/>
      <c r="F363" s="786"/>
      <c r="G363" s="829"/>
      <c r="H363" s="829"/>
      <c r="I363" s="785"/>
      <c r="J363" s="830">
        <f t="shared" si="173"/>
        <v>0</v>
      </c>
      <c r="K363" s="785"/>
      <c r="L363" s="831">
        <f>K363*J363</f>
        <v>0</v>
      </c>
      <c r="M363" s="785"/>
      <c r="N363" s="831">
        <f>M363*J363</f>
        <v>0</v>
      </c>
      <c r="O363" s="785"/>
      <c r="P363" s="831">
        <f>O363*J363</f>
        <v>0</v>
      </c>
      <c r="Q363" s="785"/>
      <c r="R363" s="831">
        <f>Q363*J363</f>
        <v>0</v>
      </c>
      <c r="S363" s="786"/>
      <c r="T363" s="786"/>
      <c r="U363" s="785">
        <f t="shared" si="174"/>
        <v>0</v>
      </c>
      <c r="V363" s="831">
        <f t="shared" si="174"/>
        <v>0</v>
      </c>
      <c r="W363" s="832"/>
    </row>
    <row r="364" spans="1:23" s="826" customFormat="1" ht="15" x14ac:dyDescent="0.2">
      <c r="A364" s="833" t="s">
        <v>662</v>
      </c>
      <c r="B364" s="833" t="s">
        <v>201</v>
      </c>
      <c r="C364" s="834"/>
      <c r="D364" s="834"/>
      <c r="E364" s="835">
        <f>SUM(E365:E367)</f>
        <v>0</v>
      </c>
      <c r="F364" s="835">
        <f>SUM(F365:F367)</f>
        <v>0</v>
      </c>
      <c r="G364" s="836"/>
      <c r="H364" s="836"/>
      <c r="I364" s="834"/>
      <c r="J364" s="837"/>
      <c r="K364" s="834"/>
      <c r="L364" s="838">
        <f>SUM(L365:L367)</f>
        <v>0</v>
      </c>
      <c r="M364" s="834"/>
      <c r="N364" s="838">
        <f>SUM(N365:N367)</f>
        <v>0</v>
      </c>
      <c r="O364" s="834"/>
      <c r="P364" s="838">
        <f>SUM(P365:P367)</f>
        <v>0</v>
      </c>
      <c r="Q364" s="834"/>
      <c r="R364" s="838">
        <f>SUM(R365:R367)</f>
        <v>0</v>
      </c>
      <c r="S364" s="835"/>
      <c r="T364" s="835"/>
      <c r="U364" s="834"/>
      <c r="V364" s="838">
        <f>SUM(V365:V367)</f>
        <v>0</v>
      </c>
      <c r="W364" s="825"/>
    </row>
    <row r="365" spans="1:23" s="824" customFormat="1" ht="15" x14ac:dyDescent="0.2">
      <c r="A365" s="828" t="s">
        <v>2834</v>
      </c>
      <c r="B365" s="828" t="s">
        <v>202</v>
      </c>
      <c r="C365" s="785"/>
      <c r="D365" s="785"/>
      <c r="E365" s="786"/>
      <c r="F365" s="786"/>
      <c r="G365" s="829"/>
      <c r="H365" s="829"/>
      <c r="I365" s="785"/>
      <c r="J365" s="830">
        <f t="shared" si="173"/>
        <v>0</v>
      </c>
      <c r="K365" s="785"/>
      <c r="L365" s="831">
        <f>K365*J365</f>
        <v>0</v>
      </c>
      <c r="M365" s="785"/>
      <c r="N365" s="831">
        <f>M365*J365</f>
        <v>0</v>
      </c>
      <c r="O365" s="785"/>
      <c r="P365" s="831">
        <f>O365*J365</f>
        <v>0</v>
      </c>
      <c r="Q365" s="785"/>
      <c r="R365" s="831">
        <f>Q365*J365</f>
        <v>0</v>
      </c>
      <c r="S365" s="786"/>
      <c r="T365" s="786"/>
      <c r="U365" s="785">
        <f t="shared" ref="U365:V367" si="175">K365+M365+O365+Q365</f>
        <v>0</v>
      </c>
      <c r="V365" s="831">
        <f t="shared" si="175"/>
        <v>0</v>
      </c>
      <c r="W365" s="832"/>
    </row>
    <row r="366" spans="1:23" s="824" customFormat="1" ht="15" x14ac:dyDescent="0.2">
      <c r="A366" s="828" t="s">
        <v>2835</v>
      </c>
      <c r="B366" s="828" t="s">
        <v>203</v>
      </c>
      <c r="C366" s="785"/>
      <c r="D366" s="785"/>
      <c r="E366" s="786"/>
      <c r="F366" s="786"/>
      <c r="G366" s="829"/>
      <c r="H366" s="829"/>
      <c r="I366" s="785"/>
      <c r="J366" s="830">
        <f t="shared" si="173"/>
        <v>0</v>
      </c>
      <c r="K366" s="785"/>
      <c r="L366" s="831">
        <f>K366*J366</f>
        <v>0</v>
      </c>
      <c r="M366" s="785"/>
      <c r="N366" s="831">
        <f>M366*J366</f>
        <v>0</v>
      </c>
      <c r="O366" s="785"/>
      <c r="P366" s="831">
        <f>O366*J366</f>
        <v>0</v>
      </c>
      <c r="Q366" s="785"/>
      <c r="R366" s="831">
        <f>Q366*J366</f>
        <v>0</v>
      </c>
      <c r="S366" s="786"/>
      <c r="T366" s="786"/>
      <c r="U366" s="785">
        <f t="shared" si="175"/>
        <v>0</v>
      </c>
      <c r="V366" s="831">
        <f t="shared" si="175"/>
        <v>0</v>
      </c>
      <c r="W366" s="832"/>
    </row>
    <row r="367" spans="1:23" s="824" customFormat="1" ht="15" x14ac:dyDescent="0.2">
      <c r="A367" s="828" t="s">
        <v>2836</v>
      </c>
      <c r="B367" s="828" t="s">
        <v>204</v>
      </c>
      <c r="C367" s="785"/>
      <c r="D367" s="785"/>
      <c r="E367" s="786"/>
      <c r="F367" s="786"/>
      <c r="G367" s="829"/>
      <c r="H367" s="829"/>
      <c r="I367" s="785"/>
      <c r="J367" s="830">
        <f t="shared" si="173"/>
        <v>0</v>
      </c>
      <c r="K367" s="785"/>
      <c r="L367" s="831">
        <f>K367*J367</f>
        <v>0</v>
      </c>
      <c r="M367" s="785"/>
      <c r="N367" s="831">
        <f>M367*J367</f>
        <v>0</v>
      </c>
      <c r="O367" s="785"/>
      <c r="P367" s="831">
        <f>O367*J367</f>
        <v>0</v>
      </c>
      <c r="Q367" s="785"/>
      <c r="R367" s="831">
        <f>Q367*J367</f>
        <v>0</v>
      </c>
      <c r="S367" s="786"/>
      <c r="T367" s="786"/>
      <c r="U367" s="785">
        <f t="shared" si="175"/>
        <v>0</v>
      </c>
      <c r="V367" s="831">
        <f t="shared" si="175"/>
        <v>0</v>
      </c>
      <c r="W367" s="832"/>
    </row>
    <row r="368" spans="1:23" s="826" customFormat="1" ht="15" x14ac:dyDescent="0.2">
      <c r="A368" s="833" t="s">
        <v>663</v>
      </c>
      <c r="B368" s="833" t="s">
        <v>1618</v>
      </c>
      <c r="C368" s="834"/>
      <c r="D368" s="834"/>
      <c r="E368" s="835">
        <f>SUM(E369:E371)</f>
        <v>0</v>
      </c>
      <c r="F368" s="835">
        <f>SUM(F369:F371)</f>
        <v>0</v>
      </c>
      <c r="G368" s="836"/>
      <c r="H368" s="836"/>
      <c r="I368" s="834"/>
      <c r="J368" s="837"/>
      <c r="K368" s="834"/>
      <c r="L368" s="838">
        <f>SUM(L369:L371)</f>
        <v>0</v>
      </c>
      <c r="M368" s="834"/>
      <c r="N368" s="838">
        <f>SUM(N369:N371)</f>
        <v>0</v>
      </c>
      <c r="O368" s="834"/>
      <c r="P368" s="838">
        <f>SUM(P369:P371)</f>
        <v>0</v>
      </c>
      <c r="Q368" s="834"/>
      <c r="R368" s="838">
        <f>SUM(R369:R371)</f>
        <v>0</v>
      </c>
      <c r="S368" s="835"/>
      <c r="T368" s="835"/>
      <c r="U368" s="834"/>
      <c r="V368" s="838">
        <f>SUM(V369:V371)</f>
        <v>0</v>
      </c>
      <c r="W368" s="825"/>
    </row>
    <row r="369" spans="1:24" s="824" customFormat="1" ht="15" x14ac:dyDescent="0.2">
      <c r="A369" s="828" t="s">
        <v>2831</v>
      </c>
      <c r="B369" s="828" t="s">
        <v>205</v>
      </c>
      <c r="C369" s="785"/>
      <c r="D369" s="785"/>
      <c r="E369" s="786"/>
      <c r="F369" s="786"/>
      <c r="G369" s="829"/>
      <c r="H369" s="829"/>
      <c r="I369" s="785"/>
      <c r="J369" s="830">
        <f t="shared" si="173"/>
        <v>0</v>
      </c>
      <c r="K369" s="785"/>
      <c r="L369" s="831">
        <f>K369*J369</f>
        <v>0</v>
      </c>
      <c r="M369" s="785"/>
      <c r="N369" s="831">
        <f>M369*J369</f>
        <v>0</v>
      </c>
      <c r="O369" s="785"/>
      <c r="P369" s="831">
        <f>O369*J369</f>
        <v>0</v>
      </c>
      <c r="Q369" s="785"/>
      <c r="R369" s="831">
        <f>Q369*J369</f>
        <v>0</v>
      </c>
      <c r="S369" s="786"/>
      <c r="T369" s="786"/>
      <c r="U369" s="785">
        <f t="shared" ref="U369:V371" si="176">K369+M369+O369+Q369</f>
        <v>0</v>
      </c>
      <c r="V369" s="831">
        <f t="shared" si="176"/>
        <v>0</v>
      </c>
      <c r="W369" s="832"/>
    </row>
    <row r="370" spans="1:24" s="824" customFormat="1" ht="15" x14ac:dyDescent="0.2">
      <c r="A370" s="828" t="s">
        <v>2832</v>
      </c>
      <c r="B370" s="828" t="s">
        <v>206</v>
      </c>
      <c r="C370" s="785"/>
      <c r="D370" s="785"/>
      <c r="E370" s="786"/>
      <c r="F370" s="786"/>
      <c r="G370" s="829"/>
      <c r="H370" s="829"/>
      <c r="I370" s="785"/>
      <c r="J370" s="830">
        <f t="shared" si="173"/>
        <v>0</v>
      </c>
      <c r="K370" s="785"/>
      <c r="L370" s="831">
        <f>K370*J370</f>
        <v>0</v>
      </c>
      <c r="M370" s="785"/>
      <c r="N370" s="831">
        <f>M370*J370</f>
        <v>0</v>
      </c>
      <c r="O370" s="785"/>
      <c r="P370" s="831">
        <f>O370*J370</f>
        <v>0</v>
      </c>
      <c r="Q370" s="785"/>
      <c r="R370" s="831">
        <f>Q370*J370</f>
        <v>0</v>
      </c>
      <c r="S370" s="786"/>
      <c r="T370" s="786"/>
      <c r="U370" s="785">
        <f t="shared" si="176"/>
        <v>0</v>
      </c>
      <c r="V370" s="831">
        <f t="shared" si="176"/>
        <v>0</v>
      </c>
      <c r="W370" s="832"/>
    </row>
    <row r="371" spans="1:24" s="824" customFormat="1" ht="15" x14ac:dyDescent="0.2">
      <c r="A371" s="828" t="s">
        <v>2833</v>
      </c>
      <c r="B371" s="828" t="s">
        <v>207</v>
      </c>
      <c r="C371" s="785"/>
      <c r="D371" s="785"/>
      <c r="E371" s="786"/>
      <c r="F371" s="786"/>
      <c r="G371" s="829"/>
      <c r="H371" s="829"/>
      <c r="I371" s="785"/>
      <c r="J371" s="830">
        <f t="shared" si="173"/>
        <v>0</v>
      </c>
      <c r="K371" s="785"/>
      <c r="L371" s="831">
        <f>K371*J371</f>
        <v>0</v>
      </c>
      <c r="M371" s="785"/>
      <c r="N371" s="831">
        <f>M371*J371</f>
        <v>0</v>
      </c>
      <c r="O371" s="785"/>
      <c r="P371" s="831">
        <f>O371*J371</f>
        <v>0</v>
      </c>
      <c r="Q371" s="785"/>
      <c r="R371" s="831">
        <f>Q371*J371</f>
        <v>0</v>
      </c>
      <c r="S371" s="786"/>
      <c r="T371" s="786"/>
      <c r="U371" s="785">
        <f t="shared" si="176"/>
        <v>0</v>
      </c>
      <c r="V371" s="831">
        <f t="shared" si="176"/>
        <v>0</v>
      </c>
      <c r="W371" s="832"/>
    </row>
    <row r="372" spans="1:24" s="826" customFormat="1" ht="30" x14ac:dyDescent="0.2">
      <c r="A372" s="833" t="s">
        <v>665</v>
      </c>
      <c r="B372" s="833" t="s">
        <v>208</v>
      </c>
      <c r="C372" s="834"/>
      <c r="D372" s="834"/>
      <c r="E372" s="835">
        <f>SUM(E373:E374)</f>
        <v>0</v>
      </c>
      <c r="F372" s="835">
        <f>SUM(F373:F374)</f>
        <v>0</v>
      </c>
      <c r="G372" s="836"/>
      <c r="H372" s="836"/>
      <c r="I372" s="834"/>
      <c r="J372" s="837"/>
      <c r="K372" s="834"/>
      <c r="L372" s="838">
        <f>SUM(L373:L374)</f>
        <v>0</v>
      </c>
      <c r="M372" s="834"/>
      <c r="N372" s="838">
        <f>SUM(N373:N374)</f>
        <v>0</v>
      </c>
      <c r="O372" s="834"/>
      <c r="P372" s="838">
        <f>SUM(P373:P374)</f>
        <v>0</v>
      </c>
      <c r="Q372" s="834"/>
      <c r="R372" s="838">
        <f>SUM(R373:R374)</f>
        <v>0</v>
      </c>
      <c r="S372" s="835"/>
      <c r="T372" s="835"/>
      <c r="U372" s="834"/>
      <c r="V372" s="838">
        <f>SUM(V373:V374)</f>
        <v>0</v>
      </c>
      <c r="W372" s="825"/>
    </row>
    <row r="373" spans="1:24" s="824" customFormat="1" ht="15" x14ac:dyDescent="0.2">
      <c r="A373" s="828" t="s">
        <v>2837</v>
      </c>
      <c r="B373" s="828" t="s">
        <v>209</v>
      </c>
      <c r="C373" s="785"/>
      <c r="D373" s="785"/>
      <c r="E373" s="786"/>
      <c r="F373" s="786"/>
      <c r="G373" s="829"/>
      <c r="H373" s="829"/>
      <c r="I373" s="785"/>
      <c r="J373" s="830">
        <f t="shared" si="173"/>
        <v>0</v>
      </c>
      <c r="K373" s="785"/>
      <c r="L373" s="831">
        <f>K373*J373</f>
        <v>0</v>
      </c>
      <c r="M373" s="785"/>
      <c r="N373" s="831">
        <f>M373*J373</f>
        <v>0</v>
      </c>
      <c r="O373" s="785"/>
      <c r="P373" s="831">
        <f>O373*J373</f>
        <v>0</v>
      </c>
      <c r="Q373" s="785"/>
      <c r="R373" s="831">
        <f>Q373*J373</f>
        <v>0</v>
      </c>
      <c r="S373" s="786"/>
      <c r="T373" s="786"/>
      <c r="U373" s="785">
        <f>K373+M373+O373+Q373</f>
        <v>0</v>
      </c>
      <c r="V373" s="831">
        <f>L373+N373+P373+R373</f>
        <v>0</v>
      </c>
      <c r="W373" s="832"/>
    </row>
    <row r="374" spans="1:24" s="824" customFormat="1" ht="15" x14ac:dyDescent="0.2">
      <c r="A374" s="828" t="s">
        <v>2838</v>
      </c>
      <c r="B374" s="828" t="s">
        <v>210</v>
      </c>
      <c r="C374" s="785"/>
      <c r="D374" s="785"/>
      <c r="E374" s="786"/>
      <c r="F374" s="786"/>
      <c r="G374" s="829"/>
      <c r="H374" s="829"/>
      <c r="I374" s="785"/>
      <c r="J374" s="830">
        <f t="shared" si="173"/>
        <v>0</v>
      </c>
      <c r="K374" s="785"/>
      <c r="L374" s="831">
        <f>K374*J374</f>
        <v>0</v>
      </c>
      <c r="M374" s="785"/>
      <c r="N374" s="831">
        <f>M374*J374</f>
        <v>0</v>
      </c>
      <c r="O374" s="785"/>
      <c r="P374" s="831">
        <f>O374*J374</f>
        <v>0</v>
      </c>
      <c r="Q374" s="785"/>
      <c r="R374" s="831">
        <f>Q374*J374</f>
        <v>0</v>
      </c>
      <c r="S374" s="786"/>
      <c r="T374" s="786"/>
      <c r="U374" s="785">
        <f>K374+M374+O374+Q374</f>
        <v>0</v>
      </c>
      <c r="V374" s="831">
        <f>L374+N374+P374+R374</f>
        <v>0</v>
      </c>
      <c r="W374" s="832"/>
    </row>
    <row r="375" spans="1:24" s="826" customFormat="1" ht="15" x14ac:dyDescent="0.2">
      <c r="A375" s="833" t="s">
        <v>667</v>
      </c>
      <c r="B375" s="833" t="s">
        <v>211</v>
      </c>
      <c r="C375" s="834"/>
      <c r="D375" s="834"/>
      <c r="E375" s="835">
        <f>SUM(E376:E378)</f>
        <v>0</v>
      </c>
      <c r="F375" s="835">
        <f>SUM(F376:F378)</f>
        <v>0</v>
      </c>
      <c r="G375" s="836"/>
      <c r="H375" s="836"/>
      <c r="I375" s="834"/>
      <c r="J375" s="837"/>
      <c r="K375" s="834"/>
      <c r="L375" s="838">
        <f>SUM(L376:L378)</f>
        <v>0</v>
      </c>
      <c r="M375" s="834"/>
      <c r="N375" s="838">
        <f>SUM(N376:N378)</f>
        <v>0</v>
      </c>
      <c r="O375" s="834"/>
      <c r="P375" s="838">
        <f>SUM(P376:P378)</f>
        <v>0</v>
      </c>
      <c r="Q375" s="834"/>
      <c r="R375" s="838">
        <f>SUM(R376:R378)</f>
        <v>0</v>
      </c>
      <c r="S375" s="835"/>
      <c r="T375" s="835"/>
      <c r="U375" s="834"/>
      <c r="V375" s="838">
        <f>SUM(V376:V378)</f>
        <v>0</v>
      </c>
      <c r="W375" s="825"/>
    </row>
    <row r="376" spans="1:24" s="824" customFormat="1" ht="15" x14ac:dyDescent="0.2">
      <c r="A376" s="828" t="s">
        <v>2839</v>
      </c>
      <c r="B376" s="828" t="s">
        <v>212</v>
      </c>
      <c r="C376" s="785"/>
      <c r="D376" s="785"/>
      <c r="E376" s="786"/>
      <c r="F376" s="786"/>
      <c r="G376" s="829"/>
      <c r="H376" s="829"/>
      <c r="I376" s="785"/>
      <c r="J376" s="830">
        <f t="shared" si="173"/>
        <v>0</v>
      </c>
      <c r="K376" s="785"/>
      <c r="L376" s="831">
        <f>K376*J376</f>
        <v>0</v>
      </c>
      <c r="M376" s="785"/>
      <c r="N376" s="831">
        <f>M376*J376</f>
        <v>0</v>
      </c>
      <c r="O376" s="785"/>
      <c r="P376" s="831">
        <f>O376*J376</f>
        <v>0</v>
      </c>
      <c r="Q376" s="785"/>
      <c r="R376" s="831">
        <f>Q376*J376</f>
        <v>0</v>
      </c>
      <c r="S376" s="786"/>
      <c r="T376" s="786"/>
      <c r="U376" s="785">
        <f t="shared" ref="U376:V378" si="177">K376+M376+O376+Q376</f>
        <v>0</v>
      </c>
      <c r="V376" s="831">
        <f t="shared" si="177"/>
        <v>0</v>
      </c>
      <c r="W376" s="832"/>
    </row>
    <row r="377" spans="1:24" s="824" customFormat="1" ht="15" x14ac:dyDescent="0.2">
      <c r="A377" s="828" t="s">
        <v>2840</v>
      </c>
      <c r="B377" s="828" t="s">
        <v>213</v>
      </c>
      <c r="C377" s="785"/>
      <c r="D377" s="785"/>
      <c r="E377" s="786"/>
      <c r="F377" s="786"/>
      <c r="G377" s="829"/>
      <c r="H377" s="829"/>
      <c r="I377" s="785"/>
      <c r="J377" s="830">
        <f t="shared" si="173"/>
        <v>0</v>
      </c>
      <c r="K377" s="785"/>
      <c r="L377" s="831">
        <f>K377*J377</f>
        <v>0</v>
      </c>
      <c r="M377" s="785"/>
      <c r="N377" s="831">
        <f>M377*J377</f>
        <v>0</v>
      </c>
      <c r="O377" s="785"/>
      <c r="P377" s="831">
        <f>O377*J377</f>
        <v>0</v>
      </c>
      <c r="Q377" s="785"/>
      <c r="R377" s="831">
        <f>Q377*J377</f>
        <v>0</v>
      </c>
      <c r="S377" s="786"/>
      <c r="T377" s="786"/>
      <c r="U377" s="785">
        <f t="shared" si="177"/>
        <v>0</v>
      </c>
      <c r="V377" s="831">
        <f t="shared" si="177"/>
        <v>0</v>
      </c>
      <c r="W377" s="832"/>
    </row>
    <row r="378" spans="1:24" s="824" customFormat="1" ht="15" x14ac:dyDescent="0.2">
      <c r="A378" s="828" t="s">
        <v>2841</v>
      </c>
      <c r="B378" s="828" t="s">
        <v>214</v>
      </c>
      <c r="C378" s="785"/>
      <c r="D378" s="785"/>
      <c r="E378" s="786"/>
      <c r="F378" s="786"/>
      <c r="G378" s="829"/>
      <c r="H378" s="829"/>
      <c r="I378" s="785"/>
      <c r="J378" s="830">
        <f t="shared" si="173"/>
        <v>0</v>
      </c>
      <c r="K378" s="785"/>
      <c r="L378" s="831">
        <f>K378*J378</f>
        <v>0</v>
      </c>
      <c r="M378" s="785"/>
      <c r="N378" s="831">
        <f>M378*J378</f>
        <v>0</v>
      </c>
      <c r="O378" s="785"/>
      <c r="P378" s="831">
        <f>O378*J378</f>
        <v>0</v>
      </c>
      <c r="Q378" s="785"/>
      <c r="R378" s="831">
        <f>Q378*J378</f>
        <v>0</v>
      </c>
      <c r="S378" s="786"/>
      <c r="T378" s="786"/>
      <c r="U378" s="785">
        <f t="shared" si="177"/>
        <v>0</v>
      </c>
      <c r="V378" s="831">
        <f t="shared" si="177"/>
        <v>0</v>
      </c>
      <c r="W378" s="832"/>
    </row>
    <row r="379" spans="1:24" s="826" customFormat="1" ht="15" x14ac:dyDescent="0.2">
      <c r="A379" s="833" t="s">
        <v>668</v>
      </c>
      <c r="B379" s="833" t="s">
        <v>669</v>
      </c>
      <c r="C379" s="834"/>
      <c r="D379" s="834"/>
      <c r="E379" s="835">
        <f>SUM(E380:E381)</f>
        <v>0</v>
      </c>
      <c r="F379" s="835">
        <f>SUM(F380:F381)</f>
        <v>0</v>
      </c>
      <c r="G379" s="836"/>
      <c r="H379" s="836"/>
      <c r="I379" s="834"/>
      <c r="J379" s="837"/>
      <c r="K379" s="834"/>
      <c r="L379" s="838">
        <f>SUM(L380:L381)</f>
        <v>0</v>
      </c>
      <c r="M379" s="834"/>
      <c r="N379" s="838">
        <f>SUM(N380:N381)</f>
        <v>0</v>
      </c>
      <c r="O379" s="834"/>
      <c r="P379" s="838">
        <f>SUM(P380:P381)</f>
        <v>0</v>
      </c>
      <c r="Q379" s="834"/>
      <c r="R379" s="838">
        <f>SUM(R380:R381)</f>
        <v>0</v>
      </c>
      <c r="S379" s="835"/>
      <c r="T379" s="835"/>
      <c r="U379" s="835"/>
      <c r="V379" s="838">
        <f>SUM(V380:V381)</f>
        <v>0</v>
      </c>
      <c r="W379" s="825"/>
    </row>
    <row r="380" spans="1:24" s="826" customFormat="1" ht="15" x14ac:dyDescent="0.2">
      <c r="A380" s="935" t="s">
        <v>3972</v>
      </c>
      <c r="B380" s="935" t="s">
        <v>3971</v>
      </c>
      <c r="C380" s="785"/>
      <c r="D380" s="785"/>
      <c r="E380" s="786"/>
      <c r="F380" s="786"/>
      <c r="G380" s="829"/>
      <c r="H380" s="829"/>
      <c r="I380" s="785"/>
      <c r="J380" s="830">
        <f t="shared" ref="J380:J381" si="178">I380/100000</f>
        <v>0</v>
      </c>
      <c r="K380" s="785"/>
      <c r="L380" s="831">
        <f>K380*J380</f>
        <v>0</v>
      </c>
      <c r="M380" s="785"/>
      <c r="N380" s="831">
        <f>M380*J380</f>
        <v>0</v>
      </c>
      <c r="O380" s="785"/>
      <c r="P380" s="831">
        <f>O380*J380</f>
        <v>0</v>
      </c>
      <c r="Q380" s="785"/>
      <c r="R380" s="831">
        <f>Q380*J380</f>
        <v>0</v>
      </c>
      <c r="S380" s="786"/>
      <c r="T380" s="786"/>
      <c r="U380" s="785">
        <f t="shared" ref="U380:U381" si="179">K380+M380+O380+Q380</f>
        <v>0</v>
      </c>
      <c r="V380" s="831">
        <f t="shared" ref="V380:V381" si="180">L380+N380+P380+R380</f>
        <v>0</v>
      </c>
      <c r="W380" s="825"/>
    </row>
    <row r="381" spans="1:24" s="826" customFormat="1" ht="15" x14ac:dyDescent="0.2">
      <c r="A381" s="935" t="s">
        <v>3973</v>
      </c>
      <c r="B381" s="935" t="s">
        <v>1942</v>
      </c>
      <c r="C381" s="785"/>
      <c r="D381" s="785"/>
      <c r="E381" s="786"/>
      <c r="F381" s="786"/>
      <c r="G381" s="829"/>
      <c r="H381" s="829"/>
      <c r="I381" s="785"/>
      <c r="J381" s="830">
        <f t="shared" si="178"/>
        <v>0</v>
      </c>
      <c r="K381" s="785"/>
      <c r="L381" s="831">
        <f>K381*J381</f>
        <v>0</v>
      </c>
      <c r="M381" s="785"/>
      <c r="N381" s="831">
        <f>M381*J381</f>
        <v>0</v>
      </c>
      <c r="O381" s="785"/>
      <c r="P381" s="831">
        <f>O381*J381</f>
        <v>0</v>
      </c>
      <c r="Q381" s="785"/>
      <c r="R381" s="831">
        <f>Q381*J381</f>
        <v>0</v>
      </c>
      <c r="S381" s="786"/>
      <c r="T381" s="786"/>
      <c r="U381" s="785">
        <f t="shared" si="179"/>
        <v>0</v>
      </c>
      <c r="V381" s="831">
        <f t="shared" si="180"/>
        <v>0</v>
      </c>
      <c r="W381" s="825"/>
    </row>
    <row r="382" spans="1:24" s="824" customFormat="1" ht="15" x14ac:dyDescent="0.2">
      <c r="A382" s="833" t="s">
        <v>670</v>
      </c>
      <c r="B382" s="833" t="s">
        <v>217</v>
      </c>
      <c r="C382" s="834"/>
      <c r="D382" s="834"/>
      <c r="E382" s="835">
        <f>SUM(E383:E392)</f>
        <v>0</v>
      </c>
      <c r="F382" s="835">
        <f>SUM(F383:F392)</f>
        <v>0</v>
      </c>
      <c r="G382" s="836"/>
      <c r="H382" s="836"/>
      <c r="I382" s="834"/>
      <c r="J382" s="837"/>
      <c r="K382" s="834"/>
      <c r="L382" s="838">
        <f>SUM(L383:L392)</f>
        <v>0</v>
      </c>
      <c r="M382" s="834"/>
      <c r="N382" s="838">
        <f>SUM(N383:N392)</f>
        <v>0</v>
      </c>
      <c r="O382" s="834"/>
      <c r="P382" s="838">
        <f>SUM(P383:P392)</f>
        <v>0</v>
      </c>
      <c r="Q382" s="834"/>
      <c r="R382" s="838">
        <f>SUM(R383:R392)</f>
        <v>0</v>
      </c>
      <c r="S382" s="835"/>
      <c r="T382" s="835"/>
      <c r="U382" s="834"/>
      <c r="V382" s="838">
        <f>SUM(V383:V392)</f>
        <v>0</v>
      </c>
      <c r="W382" s="825"/>
      <c r="X382" s="826"/>
    </row>
    <row r="383" spans="1:24" s="824" customFormat="1" ht="15" x14ac:dyDescent="0.2">
      <c r="A383" s="828" t="s">
        <v>2842</v>
      </c>
      <c r="B383" s="842"/>
      <c r="C383" s="785"/>
      <c r="D383" s="785"/>
      <c r="E383" s="786"/>
      <c r="F383" s="786"/>
      <c r="G383" s="829"/>
      <c r="H383" s="829"/>
      <c r="I383" s="785"/>
      <c r="J383" s="830">
        <f t="shared" si="173"/>
        <v>0</v>
      </c>
      <c r="K383" s="785"/>
      <c r="L383" s="831">
        <f t="shared" ref="L383:L393" si="181">K383*J383</f>
        <v>0</v>
      </c>
      <c r="M383" s="785"/>
      <c r="N383" s="831">
        <f t="shared" ref="N383:N393" si="182">M383*J383</f>
        <v>0</v>
      </c>
      <c r="O383" s="785"/>
      <c r="P383" s="831">
        <f t="shared" ref="P383:P393" si="183">O383*J383</f>
        <v>0</v>
      </c>
      <c r="Q383" s="785"/>
      <c r="R383" s="831">
        <f t="shared" ref="R383:R393" si="184">Q383*J383</f>
        <v>0</v>
      </c>
      <c r="S383" s="786"/>
      <c r="T383" s="786"/>
      <c r="U383" s="785">
        <f t="shared" ref="U383:V393" si="185">K383+M383+O383+Q383</f>
        <v>0</v>
      </c>
      <c r="V383" s="831">
        <f t="shared" si="185"/>
        <v>0</v>
      </c>
      <c r="W383" s="832"/>
    </row>
    <row r="384" spans="1:24" s="824" customFormat="1" ht="15" x14ac:dyDescent="0.2">
      <c r="A384" s="828" t="s">
        <v>2843</v>
      </c>
      <c r="B384" s="842"/>
      <c r="C384" s="785"/>
      <c r="D384" s="785"/>
      <c r="E384" s="786"/>
      <c r="F384" s="786"/>
      <c r="G384" s="829"/>
      <c r="H384" s="829"/>
      <c r="I384" s="785"/>
      <c r="J384" s="830">
        <f t="shared" si="173"/>
        <v>0</v>
      </c>
      <c r="K384" s="785"/>
      <c r="L384" s="831">
        <f t="shared" si="181"/>
        <v>0</v>
      </c>
      <c r="M384" s="785"/>
      <c r="N384" s="831">
        <f t="shared" si="182"/>
        <v>0</v>
      </c>
      <c r="O384" s="785"/>
      <c r="P384" s="831">
        <f t="shared" si="183"/>
        <v>0</v>
      </c>
      <c r="Q384" s="785"/>
      <c r="R384" s="831">
        <f t="shared" si="184"/>
        <v>0</v>
      </c>
      <c r="S384" s="786"/>
      <c r="T384" s="786"/>
      <c r="U384" s="785">
        <f t="shared" si="185"/>
        <v>0</v>
      </c>
      <c r="V384" s="831">
        <f t="shared" si="185"/>
        <v>0</v>
      </c>
      <c r="W384" s="832"/>
    </row>
    <row r="385" spans="1:23" s="824" customFormat="1" ht="15" x14ac:dyDescent="0.2">
      <c r="A385" s="828" t="s">
        <v>2844</v>
      </c>
      <c r="B385" s="842"/>
      <c r="C385" s="785"/>
      <c r="D385" s="785"/>
      <c r="E385" s="786"/>
      <c r="F385" s="786"/>
      <c r="G385" s="829"/>
      <c r="H385" s="829"/>
      <c r="I385" s="785"/>
      <c r="J385" s="830">
        <f t="shared" si="173"/>
        <v>0</v>
      </c>
      <c r="K385" s="785"/>
      <c r="L385" s="831">
        <f t="shared" si="181"/>
        <v>0</v>
      </c>
      <c r="M385" s="785"/>
      <c r="N385" s="831">
        <f t="shared" si="182"/>
        <v>0</v>
      </c>
      <c r="O385" s="785"/>
      <c r="P385" s="831">
        <f t="shared" si="183"/>
        <v>0</v>
      </c>
      <c r="Q385" s="785"/>
      <c r="R385" s="831">
        <f t="shared" si="184"/>
        <v>0</v>
      </c>
      <c r="S385" s="786"/>
      <c r="T385" s="786"/>
      <c r="U385" s="785">
        <f t="shared" si="185"/>
        <v>0</v>
      </c>
      <c r="V385" s="831">
        <f t="shared" si="185"/>
        <v>0</v>
      </c>
      <c r="W385" s="832"/>
    </row>
    <row r="386" spans="1:23" s="824" customFormat="1" ht="15" x14ac:dyDescent="0.2">
      <c r="A386" s="828" t="s">
        <v>2845</v>
      </c>
      <c r="B386" s="842"/>
      <c r="C386" s="785"/>
      <c r="D386" s="785"/>
      <c r="E386" s="786"/>
      <c r="F386" s="786"/>
      <c r="G386" s="829"/>
      <c r="H386" s="829"/>
      <c r="I386" s="785"/>
      <c r="J386" s="830">
        <f t="shared" si="173"/>
        <v>0</v>
      </c>
      <c r="K386" s="785"/>
      <c r="L386" s="831">
        <f t="shared" si="181"/>
        <v>0</v>
      </c>
      <c r="M386" s="785"/>
      <c r="N386" s="831">
        <f t="shared" si="182"/>
        <v>0</v>
      </c>
      <c r="O386" s="785"/>
      <c r="P386" s="831">
        <f t="shared" si="183"/>
        <v>0</v>
      </c>
      <c r="Q386" s="785"/>
      <c r="R386" s="831">
        <f t="shared" si="184"/>
        <v>0</v>
      </c>
      <c r="S386" s="786"/>
      <c r="T386" s="786"/>
      <c r="U386" s="785">
        <f t="shared" si="185"/>
        <v>0</v>
      </c>
      <c r="V386" s="831">
        <f t="shared" si="185"/>
        <v>0</v>
      </c>
      <c r="W386" s="832"/>
    </row>
    <row r="387" spans="1:23" s="824" customFormat="1" ht="15" x14ac:dyDescent="0.2">
      <c r="A387" s="828" t="s">
        <v>2846</v>
      </c>
      <c r="B387" s="842"/>
      <c r="C387" s="785"/>
      <c r="D387" s="785"/>
      <c r="E387" s="786"/>
      <c r="F387" s="786"/>
      <c r="G387" s="829"/>
      <c r="H387" s="829"/>
      <c r="I387" s="785"/>
      <c r="J387" s="830">
        <f t="shared" si="173"/>
        <v>0</v>
      </c>
      <c r="K387" s="785"/>
      <c r="L387" s="831">
        <f t="shared" si="181"/>
        <v>0</v>
      </c>
      <c r="M387" s="785"/>
      <c r="N387" s="831">
        <f t="shared" si="182"/>
        <v>0</v>
      </c>
      <c r="O387" s="785"/>
      <c r="P387" s="831">
        <f t="shared" si="183"/>
        <v>0</v>
      </c>
      <c r="Q387" s="785"/>
      <c r="R387" s="831">
        <f t="shared" si="184"/>
        <v>0</v>
      </c>
      <c r="S387" s="786"/>
      <c r="T387" s="786"/>
      <c r="U387" s="785">
        <f t="shared" si="185"/>
        <v>0</v>
      </c>
      <c r="V387" s="831">
        <f t="shared" si="185"/>
        <v>0</v>
      </c>
      <c r="W387" s="832"/>
    </row>
    <row r="388" spans="1:23" s="824" customFormat="1" ht="15" x14ac:dyDescent="0.2">
      <c r="A388" s="828" t="s">
        <v>2847</v>
      </c>
      <c r="B388" s="842"/>
      <c r="C388" s="785"/>
      <c r="D388" s="785"/>
      <c r="E388" s="786"/>
      <c r="F388" s="786"/>
      <c r="G388" s="829"/>
      <c r="H388" s="829"/>
      <c r="I388" s="785"/>
      <c r="J388" s="830">
        <f t="shared" si="173"/>
        <v>0</v>
      </c>
      <c r="K388" s="785"/>
      <c r="L388" s="831">
        <f t="shared" si="181"/>
        <v>0</v>
      </c>
      <c r="M388" s="785"/>
      <c r="N388" s="831">
        <f t="shared" si="182"/>
        <v>0</v>
      </c>
      <c r="O388" s="785"/>
      <c r="P388" s="831">
        <f t="shared" si="183"/>
        <v>0</v>
      </c>
      <c r="Q388" s="785"/>
      <c r="R388" s="831">
        <f t="shared" si="184"/>
        <v>0</v>
      </c>
      <c r="S388" s="786"/>
      <c r="T388" s="786"/>
      <c r="U388" s="785">
        <f t="shared" si="185"/>
        <v>0</v>
      </c>
      <c r="V388" s="831">
        <f t="shared" si="185"/>
        <v>0</v>
      </c>
      <c r="W388" s="832"/>
    </row>
    <row r="389" spans="1:23" s="824" customFormat="1" ht="15" x14ac:dyDescent="0.2">
      <c r="A389" s="828" t="s">
        <v>2848</v>
      </c>
      <c r="B389" s="842"/>
      <c r="C389" s="785"/>
      <c r="D389" s="785"/>
      <c r="E389" s="786"/>
      <c r="F389" s="786"/>
      <c r="G389" s="829"/>
      <c r="H389" s="829"/>
      <c r="I389" s="785"/>
      <c r="J389" s="830">
        <f t="shared" si="173"/>
        <v>0</v>
      </c>
      <c r="K389" s="785"/>
      <c r="L389" s="831">
        <f t="shared" si="181"/>
        <v>0</v>
      </c>
      <c r="M389" s="785"/>
      <c r="N389" s="831">
        <f t="shared" si="182"/>
        <v>0</v>
      </c>
      <c r="O389" s="785"/>
      <c r="P389" s="831">
        <f t="shared" si="183"/>
        <v>0</v>
      </c>
      <c r="Q389" s="785"/>
      <c r="R389" s="831">
        <f t="shared" si="184"/>
        <v>0</v>
      </c>
      <c r="S389" s="786"/>
      <c r="T389" s="786"/>
      <c r="U389" s="785">
        <f t="shared" si="185"/>
        <v>0</v>
      </c>
      <c r="V389" s="831">
        <f t="shared" si="185"/>
        <v>0</v>
      </c>
      <c r="W389" s="832"/>
    </row>
    <row r="390" spans="1:23" s="824" customFormat="1" ht="15" x14ac:dyDescent="0.2">
      <c r="A390" s="828" t="s">
        <v>2849</v>
      </c>
      <c r="B390" s="842"/>
      <c r="C390" s="785"/>
      <c r="D390" s="785"/>
      <c r="E390" s="786"/>
      <c r="F390" s="786"/>
      <c r="G390" s="829"/>
      <c r="H390" s="829"/>
      <c r="I390" s="785"/>
      <c r="J390" s="830">
        <f t="shared" si="173"/>
        <v>0</v>
      </c>
      <c r="K390" s="785"/>
      <c r="L390" s="831">
        <f t="shared" si="181"/>
        <v>0</v>
      </c>
      <c r="M390" s="785"/>
      <c r="N390" s="831">
        <f t="shared" si="182"/>
        <v>0</v>
      </c>
      <c r="O390" s="785"/>
      <c r="P390" s="831">
        <f t="shared" si="183"/>
        <v>0</v>
      </c>
      <c r="Q390" s="785"/>
      <c r="R390" s="831">
        <f t="shared" si="184"/>
        <v>0</v>
      </c>
      <c r="S390" s="786"/>
      <c r="T390" s="786"/>
      <c r="U390" s="785">
        <f t="shared" si="185"/>
        <v>0</v>
      </c>
      <c r="V390" s="831">
        <f t="shared" si="185"/>
        <v>0</v>
      </c>
      <c r="W390" s="832"/>
    </row>
    <row r="391" spans="1:23" s="824" customFormat="1" ht="15" x14ac:dyDescent="0.2">
      <c r="A391" s="828" t="s">
        <v>2850</v>
      </c>
      <c r="B391" s="842"/>
      <c r="C391" s="785"/>
      <c r="D391" s="785"/>
      <c r="E391" s="786"/>
      <c r="F391" s="786"/>
      <c r="G391" s="829"/>
      <c r="H391" s="829"/>
      <c r="I391" s="785"/>
      <c r="J391" s="830">
        <f t="shared" si="173"/>
        <v>0</v>
      </c>
      <c r="K391" s="785"/>
      <c r="L391" s="831">
        <f t="shared" si="181"/>
        <v>0</v>
      </c>
      <c r="M391" s="785"/>
      <c r="N391" s="831">
        <f t="shared" si="182"/>
        <v>0</v>
      </c>
      <c r="O391" s="785"/>
      <c r="P391" s="831">
        <f t="shared" si="183"/>
        <v>0</v>
      </c>
      <c r="Q391" s="785"/>
      <c r="R391" s="831">
        <f t="shared" si="184"/>
        <v>0</v>
      </c>
      <c r="S391" s="786"/>
      <c r="T391" s="786"/>
      <c r="U391" s="785">
        <f t="shared" si="185"/>
        <v>0</v>
      </c>
      <c r="V391" s="831">
        <f t="shared" si="185"/>
        <v>0</v>
      </c>
      <c r="W391" s="832"/>
    </row>
    <row r="392" spans="1:23" s="824" customFormat="1" ht="15" x14ac:dyDescent="0.2">
      <c r="A392" s="828" t="s">
        <v>2851</v>
      </c>
      <c r="B392" s="842"/>
      <c r="C392" s="785"/>
      <c r="D392" s="785"/>
      <c r="E392" s="786"/>
      <c r="F392" s="786"/>
      <c r="G392" s="829"/>
      <c r="H392" s="829"/>
      <c r="I392" s="785"/>
      <c r="J392" s="830">
        <f t="shared" si="173"/>
        <v>0</v>
      </c>
      <c r="K392" s="785"/>
      <c r="L392" s="831">
        <f t="shared" si="181"/>
        <v>0</v>
      </c>
      <c r="M392" s="785"/>
      <c r="N392" s="831">
        <f t="shared" si="182"/>
        <v>0</v>
      </c>
      <c r="O392" s="785"/>
      <c r="P392" s="831">
        <f t="shared" si="183"/>
        <v>0</v>
      </c>
      <c r="Q392" s="785"/>
      <c r="R392" s="831">
        <f t="shared" si="184"/>
        <v>0</v>
      </c>
      <c r="S392" s="786"/>
      <c r="T392" s="786"/>
      <c r="U392" s="785">
        <f t="shared" si="185"/>
        <v>0</v>
      </c>
      <c r="V392" s="831">
        <f t="shared" si="185"/>
        <v>0</v>
      </c>
      <c r="W392" s="832"/>
    </row>
    <row r="393" spans="1:23" s="824" customFormat="1" ht="15" x14ac:dyDescent="0.2">
      <c r="A393" s="833" t="s">
        <v>2852</v>
      </c>
      <c r="B393" s="872" t="s">
        <v>1738</v>
      </c>
      <c r="C393" s="834"/>
      <c r="D393" s="834"/>
      <c r="E393" s="835"/>
      <c r="F393" s="835"/>
      <c r="G393" s="836"/>
      <c r="H393" s="836"/>
      <c r="I393" s="834"/>
      <c r="J393" s="837">
        <f t="shared" si="173"/>
        <v>0</v>
      </c>
      <c r="K393" s="834"/>
      <c r="L393" s="838">
        <f t="shared" si="181"/>
        <v>0</v>
      </c>
      <c r="M393" s="834"/>
      <c r="N393" s="838">
        <f t="shared" si="182"/>
        <v>0</v>
      </c>
      <c r="O393" s="834"/>
      <c r="P393" s="838">
        <f t="shared" si="183"/>
        <v>0</v>
      </c>
      <c r="Q393" s="834"/>
      <c r="R393" s="838">
        <f t="shared" si="184"/>
        <v>0</v>
      </c>
      <c r="S393" s="835"/>
      <c r="T393" s="835"/>
      <c r="U393" s="834">
        <f t="shared" si="185"/>
        <v>0</v>
      </c>
      <c r="V393" s="838">
        <f t="shared" si="185"/>
        <v>0</v>
      </c>
      <c r="W393" s="832"/>
    </row>
    <row r="394" spans="1:23" s="826" customFormat="1" ht="15" x14ac:dyDescent="0.2">
      <c r="A394" s="818" t="s">
        <v>672</v>
      </c>
      <c r="B394" s="818" t="s">
        <v>218</v>
      </c>
      <c r="C394" s="819"/>
      <c r="D394" s="819"/>
      <c r="E394" s="820">
        <f>SUM(E395:E398)</f>
        <v>0</v>
      </c>
      <c r="F394" s="820">
        <f>SUM(F395:F398)</f>
        <v>0</v>
      </c>
      <c r="G394" s="821"/>
      <c r="H394" s="821"/>
      <c r="I394" s="819"/>
      <c r="J394" s="822"/>
      <c r="K394" s="819"/>
      <c r="L394" s="823">
        <f>SUM(L395:L398)</f>
        <v>0</v>
      </c>
      <c r="M394" s="819"/>
      <c r="N394" s="823">
        <f>SUM(N395:N398)</f>
        <v>0</v>
      </c>
      <c r="O394" s="819"/>
      <c r="P394" s="823">
        <f>SUM(P395:P398)</f>
        <v>0</v>
      </c>
      <c r="Q394" s="819"/>
      <c r="R394" s="823">
        <f>SUM(R395:R398)</f>
        <v>0</v>
      </c>
      <c r="S394" s="820"/>
      <c r="T394" s="820"/>
      <c r="U394" s="819"/>
      <c r="V394" s="823">
        <f>SUM(V395:V398)</f>
        <v>0</v>
      </c>
      <c r="W394" s="825"/>
    </row>
    <row r="395" spans="1:23" s="824" customFormat="1" ht="15" x14ac:dyDescent="0.2">
      <c r="A395" s="828" t="s">
        <v>1789</v>
      </c>
      <c r="B395" s="828" t="s">
        <v>219</v>
      </c>
      <c r="C395" s="785"/>
      <c r="D395" s="785"/>
      <c r="E395" s="786"/>
      <c r="F395" s="786"/>
      <c r="G395" s="829"/>
      <c r="H395" s="829"/>
      <c r="I395" s="785"/>
      <c r="J395" s="830">
        <f t="shared" si="173"/>
        <v>0</v>
      </c>
      <c r="K395" s="785"/>
      <c r="L395" s="831">
        <f>K395*J395</f>
        <v>0</v>
      </c>
      <c r="M395" s="785"/>
      <c r="N395" s="831">
        <f>M395*J395</f>
        <v>0</v>
      </c>
      <c r="O395" s="785"/>
      <c r="P395" s="831">
        <f>O395*J395</f>
        <v>0</v>
      </c>
      <c r="Q395" s="785"/>
      <c r="R395" s="831">
        <f>Q395*J395</f>
        <v>0</v>
      </c>
      <c r="S395" s="786"/>
      <c r="T395" s="786"/>
      <c r="U395" s="785">
        <f t="shared" ref="U395:V397" si="186">K395+M395+O395+Q395</f>
        <v>0</v>
      </c>
      <c r="V395" s="831">
        <f t="shared" si="186"/>
        <v>0</v>
      </c>
      <c r="W395" s="832"/>
    </row>
    <row r="396" spans="1:23" s="824" customFormat="1" ht="15" x14ac:dyDescent="0.2">
      <c r="A396" s="828" t="s">
        <v>1790</v>
      </c>
      <c r="B396" s="828" t="s">
        <v>220</v>
      </c>
      <c r="C396" s="785"/>
      <c r="D396" s="785"/>
      <c r="E396" s="786"/>
      <c r="F396" s="786"/>
      <c r="G396" s="829"/>
      <c r="H396" s="829"/>
      <c r="I396" s="785"/>
      <c r="J396" s="830">
        <f t="shared" si="173"/>
        <v>0</v>
      </c>
      <c r="K396" s="785"/>
      <c r="L396" s="831">
        <f>K396*J396</f>
        <v>0</v>
      </c>
      <c r="M396" s="785"/>
      <c r="N396" s="831">
        <f>M396*J396</f>
        <v>0</v>
      </c>
      <c r="O396" s="785"/>
      <c r="P396" s="831">
        <f>O396*J396</f>
        <v>0</v>
      </c>
      <c r="Q396" s="785"/>
      <c r="R396" s="831">
        <f>Q396*J396</f>
        <v>0</v>
      </c>
      <c r="S396" s="786"/>
      <c r="T396" s="786"/>
      <c r="U396" s="785">
        <f t="shared" si="186"/>
        <v>0</v>
      </c>
      <c r="V396" s="831">
        <f t="shared" si="186"/>
        <v>0</v>
      </c>
      <c r="W396" s="832"/>
    </row>
    <row r="397" spans="1:23" s="824" customFormat="1" ht="15" x14ac:dyDescent="0.2">
      <c r="A397" s="828" t="s">
        <v>1791</v>
      </c>
      <c r="B397" s="828" t="s">
        <v>221</v>
      </c>
      <c r="C397" s="785"/>
      <c r="D397" s="785"/>
      <c r="E397" s="786"/>
      <c r="F397" s="786"/>
      <c r="G397" s="829"/>
      <c r="H397" s="829"/>
      <c r="I397" s="785"/>
      <c r="J397" s="830">
        <f t="shared" si="173"/>
        <v>0</v>
      </c>
      <c r="K397" s="785"/>
      <c r="L397" s="831">
        <f>K397*J397</f>
        <v>0</v>
      </c>
      <c r="M397" s="785"/>
      <c r="N397" s="831">
        <f>M397*J397</f>
        <v>0</v>
      </c>
      <c r="O397" s="785"/>
      <c r="P397" s="831">
        <f>O397*J397</f>
        <v>0</v>
      </c>
      <c r="Q397" s="785"/>
      <c r="R397" s="831">
        <f>Q397*J397</f>
        <v>0</v>
      </c>
      <c r="S397" s="786"/>
      <c r="T397" s="786"/>
      <c r="U397" s="785">
        <f t="shared" si="186"/>
        <v>0</v>
      </c>
      <c r="V397" s="831">
        <f t="shared" si="186"/>
        <v>0</v>
      </c>
      <c r="W397" s="832"/>
    </row>
    <row r="398" spans="1:23" s="824" customFormat="1" ht="15" x14ac:dyDescent="0.2">
      <c r="A398" s="935" t="s">
        <v>3974</v>
      </c>
      <c r="B398" s="935" t="s">
        <v>759</v>
      </c>
      <c r="C398" s="785"/>
      <c r="D398" s="785"/>
      <c r="E398" s="786"/>
      <c r="F398" s="786"/>
      <c r="G398" s="829"/>
      <c r="H398" s="829"/>
      <c r="I398" s="785"/>
      <c r="J398" s="830">
        <f t="shared" ref="J398" si="187">I398/100000</f>
        <v>0</v>
      </c>
      <c r="K398" s="785"/>
      <c r="L398" s="831">
        <f>K398*J398</f>
        <v>0</v>
      </c>
      <c r="M398" s="785"/>
      <c r="N398" s="831">
        <f>M398*J398</f>
        <v>0</v>
      </c>
      <c r="O398" s="785"/>
      <c r="P398" s="831">
        <f>O398*J398</f>
        <v>0</v>
      </c>
      <c r="Q398" s="785"/>
      <c r="R398" s="831">
        <f>Q398*J398</f>
        <v>0</v>
      </c>
      <c r="S398" s="786"/>
      <c r="T398" s="786"/>
      <c r="U398" s="785">
        <f t="shared" ref="U398" si="188">K398+M398+O398+Q398</f>
        <v>0</v>
      </c>
      <c r="V398" s="831">
        <f t="shared" ref="V398" si="189">L398+N398+P398+R398</f>
        <v>0</v>
      </c>
      <c r="W398" s="832"/>
    </row>
    <row r="399" spans="1:23" s="826" customFormat="1" ht="15" x14ac:dyDescent="0.2">
      <c r="A399" s="818" t="s">
        <v>674</v>
      </c>
      <c r="B399" s="818" t="s">
        <v>222</v>
      </c>
      <c r="C399" s="819"/>
      <c r="D399" s="819"/>
      <c r="E399" s="820">
        <f>E400+E403+E407+E410+E413</f>
        <v>0</v>
      </c>
      <c r="F399" s="820">
        <f>F400+F403+F407+F410+F413</f>
        <v>0</v>
      </c>
      <c r="G399" s="821"/>
      <c r="H399" s="821"/>
      <c r="I399" s="819"/>
      <c r="J399" s="822"/>
      <c r="K399" s="819"/>
      <c r="L399" s="823">
        <f>L400+L403+L407+L410+L413</f>
        <v>0</v>
      </c>
      <c r="M399" s="819"/>
      <c r="N399" s="823">
        <f>N400+N403+N407+N410+N413</f>
        <v>0</v>
      </c>
      <c r="O399" s="819"/>
      <c r="P399" s="823">
        <f>P400+P403+P407+P410+P413</f>
        <v>0</v>
      </c>
      <c r="Q399" s="819"/>
      <c r="R399" s="823">
        <f>R400+R403+R407+R410+R413</f>
        <v>0</v>
      </c>
      <c r="S399" s="820"/>
      <c r="T399" s="820"/>
      <c r="U399" s="819"/>
      <c r="V399" s="823">
        <f>V400+V403+V407+V410+V413</f>
        <v>0</v>
      </c>
      <c r="W399" s="856"/>
    </row>
    <row r="400" spans="1:23" s="867" customFormat="1" ht="15" x14ac:dyDescent="0.2">
      <c r="A400" s="833" t="s">
        <v>675</v>
      </c>
      <c r="B400" s="833" t="s">
        <v>1332</v>
      </c>
      <c r="C400" s="834"/>
      <c r="D400" s="834"/>
      <c r="E400" s="835">
        <f>SUM(E401:E402)</f>
        <v>0</v>
      </c>
      <c r="F400" s="835">
        <f>SUM(F401:F402)</f>
        <v>0</v>
      </c>
      <c r="G400" s="836"/>
      <c r="H400" s="836"/>
      <c r="I400" s="834"/>
      <c r="J400" s="837"/>
      <c r="K400" s="834"/>
      <c r="L400" s="838">
        <f>SUM(L401:L402)</f>
        <v>0</v>
      </c>
      <c r="M400" s="834"/>
      <c r="N400" s="838">
        <f>SUM(N401:N402)</f>
        <v>0</v>
      </c>
      <c r="O400" s="834"/>
      <c r="P400" s="838">
        <f>SUM(P401:P402)</f>
        <v>0</v>
      </c>
      <c r="Q400" s="834"/>
      <c r="R400" s="838">
        <f>SUM(R401:R402)</f>
        <v>0</v>
      </c>
      <c r="S400" s="835"/>
      <c r="T400" s="835"/>
      <c r="U400" s="834"/>
      <c r="V400" s="838">
        <f>SUM(V401:V402)</f>
        <v>0</v>
      </c>
      <c r="W400" s="866"/>
    </row>
    <row r="401" spans="1:23" s="824" customFormat="1" ht="15" x14ac:dyDescent="0.2">
      <c r="A401" s="828" t="s">
        <v>1792</v>
      </c>
      <c r="B401" s="828" t="s">
        <v>225</v>
      </c>
      <c r="C401" s="785"/>
      <c r="D401" s="785"/>
      <c r="E401" s="786"/>
      <c r="F401" s="786"/>
      <c r="G401" s="829"/>
      <c r="H401" s="829"/>
      <c r="I401" s="785"/>
      <c r="J401" s="830">
        <f t="shared" ref="J401:J412" si="190">I401/100000</f>
        <v>0</v>
      </c>
      <c r="K401" s="785"/>
      <c r="L401" s="831">
        <f>K401*J401</f>
        <v>0</v>
      </c>
      <c r="M401" s="785"/>
      <c r="N401" s="831">
        <f>M401*J401</f>
        <v>0</v>
      </c>
      <c r="O401" s="785"/>
      <c r="P401" s="831">
        <f>O401*J401</f>
        <v>0</v>
      </c>
      <c r="Q401" s="785"/>
      <c r="R401" s="831">
        <f>Q401*J401</f>
        <v>0</v>
      </c>
      <c r="S401" s="786"/>
      <c r="T401" s="786"/>
      <c r="U401" s="785">
        <f>K401+M401+O401+Q401</f>
        <v>0</v>
      </c>
      <c r="V401" s="831">
        <f>L401+N401+P401+R401</f>
        <v>0</v>
      </c>
      <c r="W401" s="832"/>
    </row>
    <row r="402" spans="1:23" s="824" customFormat="1" ht="15" x14ac:dyDescent="0.2">
      <c r="A402" s="828" t="s">
        <v>1793</v>
      </c>
      <c r="B402" s="828" t="s">
        <v>224</v>
      </c>
      <c r="C402" s="785"/>
      <c r="D402" s="785"/>
      <c r="E402" s="786"/>
      <c r="F402" s="786"/>
      <c r="G402" s="829"/>
      <c r="H402" s="829"/>
      <c r="I402" s="785"/>
      <c r="J402" s="830">
        <f t="shared" si="190"/>
        <v>0</v>
      </c>
      <c r="K402" s="785"/>
      <c r="L402" s="831">
        <f>K402*J402</f>
        <v>0</v>
      </c>
      <c r="M402" s="785"/>
      <c r="N402" s="831">
        <f>M402*J402</f>
        <v>0</v>
      </c>
      <c r="O402" s="785"/>
      <c r="P402" s="831">
        <f>O402*J402</f>
        <v>0</v>
      </c>
      <c r="Q402" s="785"/>
      <c r="R402" s="831">
        <f>Q402*J402</f>
        <v>0</v>
      </c>
      <c r="S402" s="786"/>
      <c r="T402" s="786"/>
      <c r="U402" s="785">
        <f>K402+M402+O402+Q402</f>
        <v>0</v>
      </c>
      <c r="V402" s="831">
        <f>L402+N402+P402+R402</f>
        <v>0</v>
      </c>
      <c r="W402" s="832"/>
    </row>
    <row r="403" spans="1:23" s="867" customFormat="1" ht="15" x14ac:dyDescent="0.2">
      <c r="A403" s="833" t="s">
        <v>677</v>
      </c>
      <c r="B403" s="833" t="s">
        <v>395</v>
      </c>
      <c r="C403" s="834"/>
      <c r="D403" s="834"/>
      <c r="E403" s="835">
        <f>SUM(E404:E406)</f>
        <v>0</v>
      </c>
      <c r="F403" s="835">
        <f>SUM(F404:F406)</f>
        <v>0</v>
      </c>
      <c r="G403" s="836"/>
      <c r="H403" s="836"/>
      <c r="I403" s="834"/>
      <c r="J403" s="837"/>
      <c r="K403" s="834"/>
      <c r="L403" s="838">
        <f>SUM(L404:L406)</f>
        <v>0</v>
      </c>
      <c r="M403" s="834"/>
      <c r="N403" s="838">
        <f>SUM(N404:N406)</f>
        <v>0</v>
      </c>
      <c r="O403" s="834"/>
      <c r="P403" s="838">
        <f>SUM(P404:P406)</f>
        <v>0</v>
      </c>
      <c r="Q403" s="834"/>
      <c r="R403" s="838">
        <f>SUM(R404:R406)</f>
        <v>0</v>
      </c>
      <c r="S403" s="835"/>
      <c r="T403" s="835"/>
      <c r="U403" s="834"/>
      <c r="V403" s="838">
        <f>SUM(V404:V406)</f>
        <v>0</v>
      </c>
      <c r="W403" s="866"/>
    </row>
    <row r="404" spans="1:23" s="824" customFormat="1" ht="15" x14ac:dyDescent="0.2">
      <c r="A404" s="828" t="s">
        <v>1794</v>
      </c>
      <c r="B404" s="828" t="s">
        <v>227</v>
      </c>
      <c r="C404" s="785"/>
      <c r="D404" s="785"/>
      <c r="E404" s="786"/>
      <c r="F404" s="786"/>
      <c r="G404" s="829"/>
      <c r="H404" s="829"/>
      <c r="I404" s="785"/>
      <c r="J404" s="830">
        <f t="shared" si="190"/>
        <v>0</v>
      </c>
      <c r="K404" s="785"/>
      <c r="L404" s="831">
        <f>K404*J404</f>
        <v>0</v>
      </c>
      <c r="M404" s="785"/>
      <c r="N404" s="831">
        <f>M404*J404</f>
        <v>0</v>
      </c>
      <c r="O404" s="785"/>
      <c r="P404" s="831">
        <f>O404*J404</f>
        <v>0</v>
      </c>
      <c r="Q404" s="785"/>
      <c r="R404" s="831">
        <f>Q404*J404</f>
        <v>0</v>
      </c>
      <c r="S404" s="786"/>
      <c r="T404" s="786"/>
      <c r="U404" s="785">
        <f t="shared" ref="U404:V406" si="191">K404+M404+O404+Q404</f>
        <v>0</v>
      </c>
      <c r="V404" s="831">
        <f t="shared" si="191"/>
        <v>0</v>
      </c>
      <c r="W404" s="832"/>
    </row>
    <row r="405" spans="1:23" s="824" customFormat="1" ht="15" x14ac:dyDescent="0.2">
      <c r="A405" s="828" t="s">
        <v>1795</v>
      </c>
      <c r="B405" s="828" t="s">
        <v>228</v>
      </c>
      <c r="C405" s="785"/>
      <c r="D405" s="785"/>
      <c r="E405" s="786"/>
      <c r="F405" s="786"/>
      <c r="G405" s="829"/>
      <c r="H405" s="829"/>
      <c r="I405" s="785"/>
      <c r="J405" s="830">
        <f t="shared" si="190"/>
        <v>0</v>
      </c>
      <c r="K405" s="785"/>
      <c r="L405" s="831">
        <f>K405*J405</f>
        <v>0</v>
      </c>
      <c r="M405" s="785"/>
      <c r="N405" s="831">
        <f>M405*J405</f>
        <v>0</v>
      </c>
      <c r="O405" s="785"/>
      <c r="P405" s="831">
        <f>O405*J405</f>
        <v>0</v>
      </c>
      <c r="Q405" s="785"/>
      <c r="R405" s="831">
        <f>Q405*J405</f>
        <v>0</v>
      </c>
      <c r="S405" s="786"/>
      <c r="T405" s="786"/>
      <c r="U405" s="785">
        <f t="shared" si="191"/>
        <v>0</v>
      </c>
      <c r="V405" s="831">
        <f t="shared" si="191"/>
        <v>0</v>
      </c>
      <c r="W405" s="832"/>
    </row>
    <row r="406" spans="1:23" s="824" customFormat="1" ht="15" x14ac:dyDescent="0.2">
      <c r="A406" s="828" t="s">
        <v>2853</v>
      </c>
      <c r="B406" s="828" t="s">
        <v>229</v>
      </c>
      <c r="C406" s="785"/>
      <c r="D406" s="785"/>
      <c r="E406" s="786"/>
      <c r="F406" s="786"/>
      <c r="G406" s="829"/>
      <c r="H406" s="829"/>
      <c r="I406" s="785"/>
      <c r="J406" s="830">
        <f t="shared" si="190"/>
        <v>0</v>
      </c>
      <c r="K406" s="785"/>
      <c r="L406" s="831">
        <f>K406*J406</f>
        <v>0</v>
      </c>
      <c r="M406" s="785"/>
      <c r="N406" s="831">
        <f>M406*J406</f>
        <v>0</v>
      </c>
      <c r="O406" s="785"/>
      <c r="P406" s="831">
        <f>O406*J406</f>
        <v>0</v>
      </c>
      <c r="Q406" s="785"/>
      <c r="R406" s="831">
        <f>Q406*J406</f>
        <v>0</v>
      </c>
      <c r="S406" s="786"/>
      <c r="T406" s="786"/>
      <c r="U406" s="785">
        <f t="shared" si="191"/>
        <v>0</v>
      </c>
      <c r="V406" s="831">
        <f t="shared" si="191"/>
        <v>0</v>
      </c>
      <c r="W406" s="832"/>
    </row>
    <row r="407" spans="1:23" s="867" customFormat="1" ht="15" x14ac:dyDescent="0.2">
      <c r="A407" s="833" t="s">
        <v>679</v>
      </c>
      <c r="B407" s="833" t="s">
        <v>230</v>
      </c>
      <c r="C407" s="834"/>
      <c r="D407" s="834"/>
      <c r="E407" s="835">
        <f>SUM(E408:E409)</f>
        <v>0</v>
      </c>
      <c r="F407" s="835">
        <f>SUM(F408:F409)</f>
        <v>0</v>
      </c>
      <c r="G407" s="836"/>
      <c r="H407" s="836"/>
      <c r="I407" s="834"/>
      <c r="J407" s="837"/>
      <c r="K407" s="834"/>
      <c r="L407" s="838">
        <f>SUM(L408:L409)</f>
        <v>0</v>
      </c>
      <c r="M407" s="834"/>
      <c r="N407" s="838">
        <f>SUM(N408:N409)</f>
        <v>0</v>
      </c>
      <c r="O407" s="834"/>
      <c r="P407" s="838">
        <f>SUM(P408:P409)</f>
        <v>0</v>
      </c>
      <c r="Q407" s="834"/>
      <c r="R407" s="838">
        <f>SUM(R408:R409)</f>
        <v>0</v>
      </c>
      <c r="S407" s="835"/>
      <c r="T407" s="835"/>
      <c r="U407" s="834"/>
      <c r="V407" s="838">
        <f>SUM(V408:V409)</f>
        <v>0</v>
      </c>
      <c r="W407" s="866"/>
    </row>
    <row r="408" spans="1:23" s="824" customFormat="1" ht="15" x14ac:dyDescent="0.2">
      <c r="A408" s="828" t="s">
        <v>1796</v>
      </c>
      <c r="B408" s="828" t="s">
        <v>231</v>
      </c>
      <c r="C408" s="785"/>
      <c r="D408" s="785"/>
      <c r="E408" s="786"/>
      <c r="F408" s="786"/>
      <c r="G408" s="829"/>
      <c r="H408" s="829"/>
      <c r="I408" s="785"/>
      <c r="J408" s="830">
        <f t="shared" si="190"/>
        <v>0</v>
      </c>
      <c r="K408" s="785"/>
      <c r="L408" s="831">
        <f>K408*J408</f>
        <v>0</v>
      </c>
      <c r="M408" s="785"/>
      <c r="N408" s="831">
        <f>M408*J408</f>
        <v>0</v>
      </c>
      <c r="O408" s="785"/>
      <c r="P408" s="831">
        <f>O408*J408</f>
        <v>0</v>
      </c>
      <c r="Q408" s="785"/>
      <c r="R408" s="831">
        <f>Q408*J408</f>
        <v>0</v>
      </c>
      <c r="S408" s="786"/>
      <c r="T408" s="786"/>
      <c r="U408" s="785">
        <f>K408+M408+O408+Q408</f>
        <v>0</v>
      </c>
      <c r="V408" s="831">
        <f>L408+N408+P408+R408</f>
        <v>0</v>
      </c>
      <c r="W408" s="832"/>
    </row>
    <row r="409" spans="1:23" s="824" customFormat="1" ht="15" x14ac:dyDescent="0.2">
      <c r="A409" s="828" t="s">
        <v>1797</v>
      </c>
      <c r="B409" s="828" t="s">
        <v>232</v>
      </c>
      <c r="C409" s="785"/>
      <c r="D409" s="785"/>
      <c r="E409" s="786"/>
      <c r="F409" s="786"/>
      <c r="G409" s="829"/>
      <c r="H409" s="829"/>
      <c r="I409" s="785"/>
      <c r="J409" s="830">
        <f t="shared" si="190"/>
        <v>0</v>
      </c>
      <c r="K409" s="785"/>
      <c r="L409" s="831">
        <f>K409*J409</f>
        <v>0</v>
      </c>
      <c r="M409" s="785"/>
      <c r="N409" s="831">
        <f>M409*J409</f>
        <v>0</v>
      </c>
      <c r="O409" s="785"/>
      <c r="P409" s="831">
        <f>O409*J409</f>
        <v>0</v>
      </c>
      <c r="Q409" s="785"/>
      <c r="R409" s="831">
        <f>Q409*J409</f>
        <v>0</v>
      </c>
      <c r="S409" s="786"/>
      <c r="T409" s="786"/>
      <c r="U409" s="785">
        <f>K409+M409+O409+Q409</f>
        <v>0</v>
      </c>
      <c r="V409" s="831">
        <f>L409+N409+P409+R409</f>
        <v>0</v>
      </c>
      <c r="W409" s="832"/>
    </row>
    <row r="410" spans="1:23" s="867" customFormat="1" ht="15" x14ac:dyDescent="0.2">
      <c r="A410" s="833" t="s">
        <v>681</v>
      </c>
      <c r="B410" s="833" t="s">
        <v>233</v>
      </c>
      <c r="C410" s="834"/>
      <c r="D410" s="834"/>
      <c r="E410" s="835">
        <f>SUM(E411:E412)</f>
        <v>0</v>
      </c>
      <c r="F410" s="835">
        <f>SUM(F411:F412)</f>
        <v>0</v>
      </c>
      <c r="G410" s="836"/>
      <c r="H410" s="836"/>
      <c r="I410" s="834"/>
      <c r="J410" s="837"/>
      <c r="K410" s="834"/>
      <c r="L410" s="838">
        <f>SUM(L411:L412)</f>
        <v>0</v>
      </c>
      <c r="M410" s="834"/>
      <c r="N410" s="838">
        <f>SUM(N411:N412)</f>
        <v>0</v>
      </c>
      <c r="O410" s="834"/>
      <c r="P410" s="838">
        <f>SUM(P411:P412)</f>
        <v>0</v>
      </c>
      <c r="Q410" s="834"/>
      <c r="R410" s="838">
        <f>SUM(R411:R412)</f>
        <v>0</v>
      </c>
      <c r="S410" s="835"/>
      <c r="T410" s="835"/>
      <c r="U410" s="834"/>
      <c r="V410" s="838">
        <f>SUM(V411:V412)</f>
        <v>0</v>
      </c>
      <c r="W410" s="866"/>
    </row>
    <row r="411" spans="1:23" s="824" customFormat="1" ht="15" x14ac:dyDescent="0.2">
      <c r="A411" s="828" t="s">
        <v>1798</v>
      </c>
      <c r="B411" s="828" t="s">
        <v>234</v>
      </c>
      <c r="C411" s="785"/>
      <c r="D411" s="785"/>
      <c r="E411" s="786"/>
      <c r="F411" s="786"/>
      <c r="G411" s="829"/>
      <c r="H411" s="829"/>
      <c r="I411" s="785"/>
      <c r="J411" s="830">
        <f t="shared" si="190"/>
        <v>0</v>
      </c>
      <c r="K411" s="785"/>
      <c r="L411" s="831">
        <f>K411*J411</f>
        <v>0</v>
      </c>
      <c r="M411" s="785"/>
      <c r="N411" s="831">
        <f>M411*J411</f>
        <v>0</v>
      </c>
      <c r="O411" s="785"/>
      <c r="P411" s="831">
        <f>O411*J411</f>
        <v>0</v>
      </c>
      <c r="Q411" s="785"/>
      <c r="R411" s="831">
        <f>Q411*J411</f>
        <v>0</v>
      </c>
      <c r="S411" s="786"/>
      <c r="T411" s="786"/>
      <c r="U411" s="785">
        <f>K411+M411+O411+Q411</f>
        <v>0</v>
      </c>
      <c r="V411" s="831">
        <f>L411+N411+P411+R411</f>
        <v>0</v>
      </c>
      <c r="W411" s="832"/>
    </row>
    <row r="412" spans="1:23" s="824" customFormat="1" ht="30" x14ac:dyDescent="0.2">
      <c r="A412" s="828" t="s">
        <v>1799</v>
      </c>
      <c r="B412" s="828" t="s">
        <v>235</v>
      </c>
      <c r="C412" s="785"/>
      <c r="D412" s="785"/>
      <c r="E412" s="786"/>
      <c r="F412" s="786"/>
      <c r="G412" s="829"/>
      <c r="H412" s="829"/>
      <c r="I412" s="785"/>
      <c r="J412" s="830">
        <f t="shared" si="190"/>
        <v>0</v>
      </c>
      <c r="K412" s="785"/>
      <c r="L412" s="831">
        <f>K412*J412</f>
        <v>0</v>
      </c>
      <c r="M412" s="785"/>
      <c r="N412" s="831">
        <f>M412*J412</f>
        <v>0</v>
      </c>
      <c r="O412" s="785"/>
      <c r="P412" s="831">
        <f>O412*J412</f>
        <v>0</v>
      </c>
      <c r="Q412" s="785"/>
      <c r="R412" s="831">
        <f>Q412*J412</f>
        <v>0</v>
      </c>
      <c r="S412" s="786"/>
      <c r="T412" s="786"/>
      <c r="U412" s="785">
        <f>K412+M412+O412+Q412</f>
        <v>0</v>
      </c>
      <c r="V412" s="831">
        <f>L412+N412+P412+R412</f>
        <v>0</v>
      </c>
      <c r="W412" s="832"/>
    </row>
    <row r="413" spans="1:23" s="867" customFormat="1" ht="15" x14ac:dyDescent="0.2">
      <c r="A413" s="833" t="s">
        <v>683</v>
      </c>
      <c r="B413" s="833" t="s">
        <v>2790</v>
      </c>
      <c r="C413" s="834"/>
      <c r="D413" s="834"/>
      <c r="E413" s="835">
        <f>E414+E419</f>
        <v>0</v>
      </c>
      <c r="F413" s="835">
        <f>F414+F419</f>
        <v>0</v>
      </c>
      <c r="G413" s="836"/>
      <c r="H413" s="836"/>
      <c r="I413" s="834"/>
      <c r="J413" s="837"/>
      <c r="K413" s="834"/>
      <c r="L413" s="838">
        <f>L414+L419</f>
        <v>0</v>
      </c>
      <c r="M413" s="834"/>
      <c r="N413" s="838">
        <f>N414+N419</f>
        <v>0</v>
      </c>
      <c r="O413" s="834"/>
      <c r="P413" s="838">
        <f>P414+P419</f>
        <v>0</v>
      </c>
      <c r="Q413" s="834"/>
      <c r="R413" s="838">
        <f>R414+R419</f>
        <v>0</v>
      </c>
      <c r="S413" s="835"/>
      <c r="T413" s="835"/>
      <c r="U413" s="834"/>
      <c r="V413" s="838">
        <f>V414+V419</f>
        <v>0</v>
      </c>
      <c r="W413" s="866"/>
    </row>
    <row r="414" spans="1:23" s="824" customFormat="1" ht="15" x14ac:dyDescent="0.2">
      <c r="A414" s="858" t="s">
        <v>2706</v>
      </c>
      <c r="B414" s="858" t="s">
        <v>237</v>
      </c>
      <c r="C414" s="859"/>
      <c r="D414" s="859"/>
      <c r="E414" s="860">
        <f>SUM(E415:E418)</f>
        <v>0</v>
      </c>
      <c r="F414" s="860">
        <f>SUM(F415:F418)</f>
        <v>0</v>
      </c>
      <c r="G414" s="861"/>
      <c r="H414" s="861"/>
      <c r="I414" s="859"/>
      <c r="J414" s="862"/>
      <c r="K414" s="859"/>
      <c r="L414" s="863">
        <f>SUM(L415:L418)</f>
        <v>0</v>
      </c>
      <c r="M414" s="859"/>
      <c r="N414" s="863">
        <f>SUM(N415:N418)</f>
        <v>0</v>
      </c>
      <c r="O414" s="859"/>
      <c r="P414" s="863">
        <f>SUM(P415:P418)</f>
        <v>0</v>
      </c>
      <c r="Q414" s="859"/>
      <c r="R414" s="863">
        <f>SUM(R415:R418)</f>
        <v>0</v>
      </c>
      <c r="S414" s="860"/>
      <c r="T414" s="860"/>
      <c r="U414" s="859"/>
      <c r="V414" s="863">
        <f>SUM(V415:V418)</f>
        <v>0</v>
      </c>
      <c r="W414" s="832"/>
    </row>
    <row r="415" spans="1:23" s="824" customFormat="1" ht="15" x14ac:dyDescent="0.2">
      <c r="A415" s="828" t="s">
        <v>2854</v>
      </c>
      <c r="B415" s="828" t="s">
        <v>238</v>
      </c>
      <c r="C415" s="785"/>
      <c r="D415" s="785"/>
      <c r="E415" s="786"/>
      <c r="F415" s="786"/>
      <c r="G415" s="829"/>
      <c r="H415" s="829"/>
      <c r="I415" s="785"/>
      <c r="J415" s="830">
        <f t="shared" ref="J415:J424" si="192">I415/100000</f>
        <v>0</v>
      </c>
      <c r="K415" s="785"/>
      <c r="L415" s="831">
        <f>K415*J415</f>
        <v>0</v>
      </c>
      <c r="M415" s="785"/>
      <c r="N415" s="831">
        <f>M415*J415</f>
        <v>0</v>
      </c>
      <c r="O415" s="785"/>
      <c r="P415" s="831">
        <f>O415*J415</f>
        <v>0</v>
      </c>
      <c r="Q415" s="785"/>
      <c r="R415" s="831">
        <f>Q415*J415</f>
        <v>0</v>
      </c>
      <c r="S415" s="786"/>
      <c r="T415" s="786"/>
      <c r="U415" s="785">
        <f t="shared" ref="U415:V418" si="193">K415+M415+O415+Q415</f>
        <v>0</v>
      </c>
      <c r="V415" s="831">
        <f t="shared" si="193"/>
        <v>0</v>
      </c>
      <c r="W415" s="832"/>
    </row>
    <row r="416" spans="1:23" s="824" customFormat="1" ht="15" x14ac:dyDescent="0.2">
      <c r="A416" s="828" t="s">
        <v>2855</v>
      </c>
      <c r="B416" s="828" t="s">
        <v>239</v>
      </c>
      <c r="C416" s="785"/>
      <c r="D416" s="785"/>
      <c r="E416" s="786"/>
      <c r="F416" s="786"/>
      <c r="G416" s="829"/>
      <c r="H416" s="829"/>
      <c r="I416" s="785"/>
      <c r="J416" s="830">
        <f t="shared" si="192"/>
        <v>0</v>
      </c>
      <c r="K416" s="785"/>
      <c r="L416" s="831">
        <f>K416*J416</f>
        <v>0</v>
      </c>
      <c r="M416" s="785"/>
      <c r="N416" s="831">
        <f>M416*J416</f>
        <v>0</v>
      </c>
      <c r="O416" s="785"/>
      <c r="P416" s="831">
        <f>O416*J416</f>
        <v>0</v>
      </c>
      <c r="Q416" s="785"/>
      <c r="R416" s="831">
        <f>Q416*J416</f>
        <v>0</v>
      </c>
      <c r="S416" s="786"/>
      <c r="T416" s="786"/>
      <c r="U416" s="785">
        <f t="shared" si="193"/>
        <v>0</v>
      </c>
      <c r="V416" s="831">
        <f t="shared" si="193"/>
        <v>0</v>
      </c>
      <c r="W416" s="832"/>
    </row>
    <row r="417" spans="1:23" s="824" customFormat="1" ht="15" x14ac:dyDescent="0.2">
      <c r="A417" s="828" t="s">
        <v>2856</v>
      </c>
      <c r="B417" s="828" t="s">
        <v>240</v>
      </c>
      <c r="C417" s="785"/>
      <c r="D417" s="785"/>
      <c r="E417" s="786"/>
      <c r="F417" s="786"/>
      <c r="G417" s="829"/>
      <c r="H417" s="829"/>
      <c r="I417" s="785"/>
      <c r="J417" s="830">
        <f t="shared" si="192"/>
        <v>0</v>
      </c>
      <c r="K417" s="785"/>
      <c r="L417" s="831">
        <f>K417*J417</f>
        <v>0</v>
      </c>
      <c r="M417" s="785"/>
      <c r="N417" s="831">
        <f>M417*J417</f>
        <v>0</v>
      </c>
      <c r="O417" s="785"/>
      <c r="P417" s="831">
        <f>O417*J417</f>
        <v>0</v>
      </c>
      <c r="Q417" s="785"/>
      <c r="R417" s="831">
        <f>Q417*J417</f>
        <v>0</v>
      </c>
      <c r="S417" s="786"/>
      <c r="T417" s="786"/>
      <c r="U417" s="785">
        <f t="shared" si="193"/>
        <v>0</v>
      </c>
      <c r="V417" s="831">
        <f t="shared" si="193"/>
        <v>0</v>
      </c>
      <c r="W417" s="832"/>
    </row>
    <row r="418" spans="1:23" s="824" customFormat="1" ht="15" x14ac:dyDescent="0.2">
      <c r="A418" s="828" t="s">
        <v>2857</v>
      </c>
      <c r="B418" s="828" t="s">
        <v>241</v>
      </c>
      <c r="C418" s="785"/>
      <c r="D418" s="785"/>
      <c r="E418" s="786"/>
      <c r="F418" s="786"/>
      <c r="G418" s="829"/>
      <c r="H418" s="829"/>
      <c r="I418" s="785"/>
      <c r="J418" s="830">
        <f t="shared" si="192"/>
        <v>0</v>
      </c>
      <c r="K418" s="785"/>
      <c r="L418" s="831">
        <f>K418*J418</f>
        <v>0</v>
      </c>
      <c r="M418" s="785"/>
      <c r="N418" s="831">
        <f>M418*J418</f>
        <v>0</v>
      </c>
      <c r="O418" s="785"/>
      <c r="P418" s="831">
        <f>O418*J418</f>
        <v>0</v>
      </c>
      <c r="Q418" s="785"/>
      <c r="R418" s="831">
        <f>Q418*J418</f>
        <v>0</v>
      </c>
      <c r="S418" s="786"/>
      <c r="T418" s="786"/>
      <c r="U418" s="785">
        <f t="shared" si="193"/>
        <v>0</v>
      </c>
      <c r="V418" s="831">
        <f t="shared" si="193"/>
        <v>0</v>
      </c>
      <c r="W418" s="832"/>
    </row>
    <row r="419" spans="1:23" s="824" customFormat="1" ht="15" x14ac:dyDescent="0.2">
      <c r="A419" s="858" t="s">
        <v>2707</v>
      </c>
      <c r="B419" s="858" t="s">
        <v>242</v>
      </c>
      <c r="C419" s="859"/>
      <c r="D419" s="859"/>
      <c r="E419" s="860">
        <f>SUM(E420:E424)</f>
        <v>0</v>
      </c>
      <c r="F419" s="860">
        <f>SUM(F420:F424)</f>
        <v>0</v>
      </c>
      <c r="G419" s="861"/>
      <c r="H419" s="861"/>
      <c r="I419" s="859"/>
      <c r="J419" s="862"/>
      <c r="K419" s="859"/>
      <c r="L419" s="863">
        <f>SUM(L420:L424)</f>
        <v>0</v>
      </c>
      <c r="M419" s="859"/>
      <c r="N419" s="863">
        <f>SUM(N420:N424)</f>
        <v>0</v>
      </c>
      <c r="O419" s="859"/>
      <c r="P419" s="863">
        <f>SUM(P420:P424)</f>
        <v>0</v>
      </c>
      <c r="Q419" s="859"/>
      <c r="R419" s="863">
        <f>SUM(R420:R424)</f>
        <v>0</v>
      </c>
      <c r="S419" s="860"/>
      <c r="T419" s="860"/>
      <c r="U419" s="859"/>
      <c r="V419" s="863">
        <f>SUM(V420:V424)</f>
        <v>0</v>
      </c>
      <c r="W419" s="832"/>
    </row>
    <row r="420" spans="1:23" s="824" customFormat="1" ht="15" x14ac:dyDescent="0.2">
      <c r="A420" s="828" t="s">
        <v>2858</v>
      </c>
      <c r="B420" s="879" t="s">
        <v>2688</v>
      </c>
      <c r="C420" s="785"/>
      <c r="D420" s="785"/>
      <c r="E420" s="786"/>
      <c r="F420" s="786"/>
      <c r="G420" s="829"/>
      <c r="H420" s="829"/>
      <c r="I420" s="785"/>
      <c r="J420" s="830">
        <f t="shared" si="192"/>
        <v>0</v>
      </c>
      <c r="K420" s="785"/>
      <c r="L420" s="831">
        <f>K420*J420</f>
        <v>0</v>
      </c>
      <c r="M420" s="785"/>
      <c r="N420" s="831">
        <f>M420*J420</f>
        <v>0</v>
      </c>
      <c r="O420" s="785"/>
      <c r="P420" s="831">
        <f>O420*J420</f>
        <v>0</v>
      </c>
      <c r="Q420" s="785"/>
      <c r="R420" s="831">
        <f>Q420*J420</f>
        <v>0</v>
      </c>
      <c r="S420" s="786"/>
      <c r="T420" s="786"/>
      <c r="U420" s="785">
        <f t="shared" ref="U420:V424" si="194">K420+M420+O420+Q420</f>
        <v>0</v>
      </c>
      <c r="V420" s="831">
        <f t="shared" si="194"/>
        <v>0</v>
      </c>
      <c r="W420" s="832"/>
    </row>
    <row r="421" spans="1:23" s="824" customFormat="1" ht="15" x14ac:dyDescent="0.2">
      <c r="A421" s="828" t="s">
        <v>2859</v>
      </c>
      <c r="B421" s="879" t="s">
        <v>2689</v>
      </c>
      <c r="C421" s="785"/>
      <c r="D421" s="785"/>
      <c r="E421" s="786"/>
      <c r="F421" s="786"/>
      <c r="G421" s="829"/>
      <c r="H421" s="829"/>
      <c r="I421" s="785"/>
      <c r="J421" s="830">
        <f t="shared" si="192"/>
        <v>0</v>
      </c>
      <c r="K421" s="785"/>
      <c r="L421" s="831">
        <f>K421*J421</f>
        <v>0</v>
      </c>
      <c r="M421" s="785"/>
      <c r="N421" s="831">
        <f>M421*J421</f>
        <v>0</v>
      </c>
      <c r="O421" s="785"/>
      <c r="P421" s="831">
        <f>O421*J421</f>
        <v>0</v>
      </c>
      <c r="Q421" s="785"/>
      <c r="R421" s="831">
        <f>Q421*J421</f>
        <v>0</v>
      </c>
      <c r="S421" s="786"/>
      <c r="T421" s="786"/>
      <c r="U421" s="785">
        <f t="shared" si="194"/>
        <v>0</v>
      </c>
      <c r="V421" s="831">
        <f t="shared" si="194"/>
        <v>0</v>
      </c>
      <c r="W421" s="832"/>
    </row>
    <row r="422" spans="1:23" s="824" customFormat="1" ht="15" x14ac:dyDescent="0.2">
      <c r="A422" s="828" t="s">
        <v>2860</v>
      </c>
      <c r="B422" s="879" t="s">
        <v>2690</v>
      </c>
      <c r="C422" s="785"/>
      <c r="D422" s="785"/>
      <c r="E422" s="786"/>
      <c r="F422" s="786"/>
      <c r="G422" s="829"/>
      <c r="H422" s="829"/>
      <c r="I422" s="785"/>
      <c r="J422" s="830">
        <f t="shared" si="192"/>
        <v>0</v>
      </c>
      <c r="K422" s="785"/>
      <c r="L422" s="831">
        <f>K422*J422</f>
        <v>0</v>
      </c>
      <c r="M422" s="785"/>
      <c r="N422" s="831">
        <f>M422*J422</f>
        <v>0</v>
      </c>
      <c r="O422" s="785"/>
      <c r="P422" s="831">
        <f>O422*J422</f>
        <v>0</v>
      </c>
      <c r="Q422" s="785"/>
      <c r="R422" s="831">
        <f>Q422*J422</f>
        <v>0</v>
      </c>
      <c r="S422" s="786"/>
      <c r="T422" s="786"/>
      <c r="U422" s="785">
        <f t="shared" si="194"/>
        <v>0</v>
      </c>
      <c r="V422" s="831">
        <f t="shared" si="194"/>
        <v>0</v>
      </c>
      <c r="W422" s="832"/>
    </row>
    <row r="423" spans="1:23" s="824" customFormat="1" ht="15" x14ac:dyDescent="0.2">
      <c r="A423" s="828" t="s">
        <v>2861</v>
      </c>
      <c r="B423" s="842"/>
      <c r="C423" s="785"/>
      <c r="D423" s="785"/>
      <c r="E423" s="786"/>
      <c r="F423" s="786"/>
      <c r="G423" s="829"/>
      <c r="H423" s="829"/>
      <c r="I423" s="785"/>
      <c r="J423" s="830">
        <f t="shared" si="192"/>
        <v>0</v>
      </c>
      <c r="K423" s="785"/>
      <c r="L423" s="831">
        <f>K423*J423</f>
        <v>0</v>
      </c>
      <c r="M423" s="785"/>
      <c r="N423" s="831">
        <f>M423*J423</f>
        <v>0</v>
      </c>
      <c r="O423" s="785"/>
      <c r="P423" s="831">
        <f>O423*J423</f>
        <v>0</v>
      </c>
      <c r="Q423" s="785"/>
      <c r="R423" s="831">
        <f>Q423*J423</f>
        <v>0</v>
      </c>
      <c r="S423" s="786"/>
      <c r="T423" s="786"/>
      <c r="U423" s="785">
        <f t="shared" si="194"/>
        <v>0</v>
      </c>
      <c r="V423" s="831">
        <f t="shared" si="194"/>
        <v>0</v>
      </c>
      <c r="W423" s="832"/>
    </row>
    <row r="424" spans="1:23" s="824" customFormat="1" ht="15" x14ac:dyDescent="0.2">
      <c r="A424" s="828" t="s">
        <v>2862</v>
      </c>
      <c r="B424" s="842"/>
      <c r="C424" s="785"/>
      <c r="D424" s="785"/>
      <c r="E424" s="786"/>
      <c r="F424" s="786"/>
      <c r="G424" s="829"/>
      <c r="H424" s="829"/>
      <c r="I424" s="785"/>
      <c r="J424" s="830">
        <f t="shared" si="192"/>
        <v>0</v>
      </c>
      <c r="K424" s="785"/>
      <c r="L424" s="831">
        <f>K424*J424</f>
        <v>0</v>
      </c>
      <c r="M424" s="785"/>
      <c r="N424" s="831">
        <f>M424*J424</f>
        <v>0</v>
      </c>
      <c r="O424" s="785"/>
      <c r="P424" s="831">
        <f>O424*J424</f>
        <v>0</v>
      </c>
      <c r="Q424" s="785"/>
      <c r="R424" s="831">
        <f>Q424*J424</f>
        <v>0</v>
      </c>
      <c r="S424" s="786"/>
      <c r="T424" s="786"/>
      <c r="U424" s="785">
        <f t="shared" si="194"/>
        <v>0</v>
      </c>
      <c r="V424" s="831">
        <f t="shared" si="194"/>
        <v>0</v>
      </c>
      <c r="W424" s="832"/>
    </row>
    <row r="425" spans="1:23" s="826" customFormat="1" ht="15" x14ac:dyDescent="0.2">
      <c r="A425" s="818" t="s">
        <v>685</v>
      </c>
      <c r="B425" s="818" t="s">
        <v>243</v>
      </c>
      <c r="C425" s="819"/>
      <c r="D425" s="819"/>
      <c r="E425" s="820">
        <f>E426+E429+E432+E435+E441+E446+E449+E450+E451</f>
        <v>0</v>
      </c>
      <c r="F425" s="820">
        <f>F426+F429+F432+F435+F441+F446+F449+F450+F451</f>
        <v>0</v>
      </c>
      <c r="G425" s="821"/>
      <c r="H425" s="821"/>
      <c r="I425" s="819"/>
      <c r="J425" s="822"/>
      <c r="K425" s="819"/>
      <c r="L425" s="823">
        <f>L426+L429+L432+L435+L441+L446+L449+L450+L451</f>
        <v>0</v>
      </c>
      <c r="M425" s="819"/>
      <c r="N425" s="823">
        <f>N426+N429+N432+N435+N441+N446+N449+N450+N451</f>
        <v>0</v>
      </c>
      <c r="O425" s="819"/>
      <c r="P425" s="823">
        <f>P426+P429+P432+P435+P441+P446+P449+P450+P451</f>
        <v>0</v>
      </c>
      <c r="Q425" s="819"/>
      <c r="R425" s="823">
        <f>R426+R429+R432+R435+R441+R446+R449+R450+R451</f>
        <v>0</v>
      </c>
      <c r="S425" s="820"/>
      <c r="T425" s="820"/>
      <c r="U425" s="819"/>
      <c r="V425" s="823">
        <f>V426+V429+V432+V435+V441+V446+V449+V450+V451</f>
        <v>0</v>
      </c>
      <c r="W425" s="825"/>
    </row>
    <row r="426" spans="1:23" s="826" customFormat="1" ht="15" x14ac:dyDescent="0.2">
      <c r="A426" s="833" t="s">
        <v>686</v>
      </c>
      <c r="B426" s="833" t="s">
        <v>2774</v>
      </c>
      <c r="C426" s="834"/>
      <c r="D426" s="834"/>
      <c r="E426" s="835">
        <f>SUM(E427:E428)</f>
        <v>0</v>
      </c>
      <c r="F426" s="835">
        <f>SUM(F427:F428)</f>
        <v>0</v>
      </c>
      <c r="G426" s="836"/>
      <c r="H426" s="836"/>
      <c r="I426" s="834"/>
      <c r="J426" s="837"/>
      <c r="K426" s="834"/>
      <c r="L426" s="838">
        <f>SUM(L427:L428)</f>
        <v>0</v>
      </c>
      <c r="M426" s="834"/>
      <c r="N426" s="838">
        <f>SUM(N427:N428)</f>
        <v>0</v>
      </c>
      <c r="O426" s="834"/>
      <c r="P426" s="838">
        <f>SUM(P427:P428)</f>
        <v>0</v>
      </c>
      <c r="Q426" s="834"/>
      <c r="R426" s="838">
        <f>SUM(R427:R428)</f>
        <v>0</v>
      </c>
      <c r="S426" s="835"/>
      <c r="T426" s="835"/>
      <c r="U426" s="834"/>
      <c r="V426" s="838">
        <f>SUM(V427:V428)</f>
        <v>0</v>
      </c>
      <c r="W426" s="825"/>
    </row>
    <row r="427" spans="1:23" s="824" customFormat="1" ht="15" x14ac:dyDescent="0.2">
      <c r="A427" s="828" t="s">
        <v>2653</v>
      </c>
      <c r="B427" s="828" t="s">
        <v>2775</v>
      </c>
      <c r="C427" s="785"/>
      <c r="D427" s="785"/>
      <c r="E427" s="786"/>
      <c r="F427" s="786"/>
      <c r="G427" s="829"/>
      <c r="H427" s="829"/>
      <c r="I427" s="785"/>
      <c r="J427" s="830">
        <f t="shared" ref="J427:J451" si="195">I427/100000</f>
        <v>0</v>
      </c>
      <c r="K427" s="785"/>
      <c r="L427" s="831">
        <f>K427*J427</f>
        <v>0</v>
      </c>
      <c r="M427" s="785"/>
      <c r="N427" s="831">
        <f>M427*J427</f>
        <v>0</v>
      </c>
      <c r="O427" s="785"/>
      <c r="P427" s="831">
        <f>O427*J427</f>
        <v>0</v>
      </c>
      <c r="Q427" s="785"/>
      <c r="R427" s="831">
        <f>Q427*J427</f>
        <v>0</v>
      </c>
      <c r="S427" s="786"/>
      <c r="T427" s="786"/>
      <c r="U427" s="785">
        <f>K427+M427+O427+Q427</f>
        <v>0</v>
      </c>
      <c r="V427" s="831">
        <f>L427+N427+P427+R427</f>
        <v>0</v>
      </c>
      <c r="W427" s="832"/>
    </row>
    <row r="428" spans="1:23" s="824" customFormat="1" ht="30" x14ac:dyDescent="0.2">
      <c r="A428" s="828" t="s">
        <v>2655</v>
      </c>
      <c r="B428" s="828" t="s">
        <v>2776</v>
      </c>
      <c r="C428" s="785"/>
      <c r="D428" s="785"/>
      <c r="E428" s="786"/>
      <c r="F428" s="786"/>
      <c r="G428" s="829"/>
      <c r="H428" s="829"/>
      <c r="I428" s="785"/>
      <c r="J428" s="830">
        <f t="shared" si="195"/>
        <v>0</v>
      </c>
      <c r="K428" s="785"/>
      <c r="L428" s="831">
        <f>K428*J428</f>
        <v>0</v>
      </c>
      <c r="M428" s="785"/>
      <c r="N428" s="831">
        <f>M428*J428</f>
        <v>0</v>
      </c>
      <c r="O428" s="785"/>
      <c r="P428" s="831">
        <f>O428*J428</f>
        <v>0</v>
      </c>
      <c r="Q428" s="785"/>
      <c r="R428" s="831">
        <f>Q428*J428</f>
        <v>0</v>
      </c>
      <c r="S428" s="786"/>
      <c r="T428" s="786"/>
      <c r="U428" s="785">
        <f>K428+M428+O428+Q428</f>
        <v>0</v>
      </c>
      <c r="V428" s="831">
        <f>L428+N428+P428+R428</f>
        <v>0</v>
      </c>
      <c r="W428" s="832"/>
    </row>
    <row r="429" spans="1:23" s="824" customFormat="1" ht="15" x14ac:dyDescent="0.2">
      <c r="A429" s="833" t="s">
        <v>687</v>
      </c>
      <c r="B429" s="833" t="s">
        <v>247</v>
      </c>
      <c r="C429" s="834"/>
      <c r="D429" s="834"/>
      <c r="E429" s="835">
        <f>SUM(E430:E431)</f>
        <v>0</v>
      </c>
      <c r="F429" s="835">
        <f>SUM(F430:F431)</f>
        <v>0</v>
      </c>
      <c r="G429" s="836"/>
      <c r="H429" s="836"/>
      <c r="I429" s="834"/>
      <c r="J429" s="837"/>
      <c r="K429" s="834"/>
      <c r="L429" s="838">
        <f>SUM(L430:L431)</f>
        <v>0</v>
      </c>
      <c r="M429" s="834"/>
      <c r="N429" s="838">
        <f>SUM(N430:N431)</f>
        <v>0</v>
      </c>
      <c r="O429" s="834"/>
      <c r="P429" s="838">
        <f>SUM(P430:P431)</f>
        <v>0</v>
      </c>
      <c r="Q429" s="834"/>
      <c r="R429" s="838">
        <f>SUM(R430:R431)</f>
        <v>0</v>
      </c>
      <c r="S429" s="835"/>
      <c r="T429" s="835"/>
      <c r="U429" s="834"/>
      <c r="V429" s="838">
        <f>SUM(V430:V431)</f>
        <v>0</v>
      </c>
      <c r="W429" s="832"/>
    </row>
    <row r="430" spans="1:23" s="824" customFormat="1" ht="15" x14ac:dyDescent="0.2">
      <c r="A430" s="828" t="s">
        <v>2658</v>
      </c>
      <c r="B430" s="828" t="s">
        <v>248</v>
      </c>
      <c r="C430" s="785"/>
      <c r="D430" s="785"/>
      <c r="E430" s="786"/>
      <c r="F430" s="786"/>
      <c r="G430" s="829"/>
      <c r="H430" s="829"/>
      <c r="I430" s="785"/>
      <c r="J430" s="830">
        <f t="shared" si="195"/>
        <v>0</v>
      </c>
      <c r="K430" s="785"/>
      <c r="L430" s="831">
        <f>K430*J430</f>
        <v>0</v>
      </c>
      <c r="M430" s="785"/>
      <c r="N430" s="831">
        <f>M430*J430</f>
        <v>0</v>
      </c>
      <c r="O430" s="785"/>
      <c r="P430" s="831">
        <f>O430*J430</f>
        <v>0</v>
      </c>
      <c r="Q430" s="785"/>
      <c r="R430" s="831">
        <f>Q430*J430</f>
        <v>0</v>
      </c>
      <c r="S430" s="786"/>
      <c r="T430" s="786"/>
      <c r="U430" s="785">
        <f>K430+M430+O430+Q430</f>
        <v>0</v>
      </c>
      <c r="V430" s="831">
        <f>L430+N430+P430+R430</f>
        <v>0</v>
      </c>
      <c r="W430" s="832"/>
    </row>
    <row r="431" spans="1:23" s="824" customFormat="1" ht="15" x14ac:dyDescent="0.2">
      <c r="A431" s="828" t="s">
        <v>2659</v>
      </c>
      <c r="B431" s="828" t="s">
        <v>249</v>
      </c>
      <c r="C431" s="785"/>
      <c r="D431" s="785"/>
      <c r="E431" s="786"/>
      <c r="F431" s="786"/>
      <c r="G431" s="829"/>
      <c r="H431" s="829"/>
      <c r="I431" s="785"/>
      <c r="J431" s="830">
        <f t="shared" si="195"/>
        <v>0</v>
      </c>
      <c r="K431" s="785"/>
      <c r="L431" s="831">
        <f>K431*J431</f>
        <v>0</v>
      </c>
      <c r="M431" s="785"/>
      <c r="N431" s="831">
        <f>M431*J431</f>
        <v>0</v>
      </c>
      <c r="O431" s="785"/>
      <c r="P431" s="831">
        <f>O431*J431</f>
        <v>0</v>
      </c>
      <c r="Q431" s="785"/>
      <c r="R431" s="831">
        <f>Q431*J431</f>
        <v>0</v>
      </c>
      <c r="S431" s="786"/>
      <c r="T431" s="786"/>
      <c r="U431" s="785">
        <f>K431+M431+O431+Q431</f>
        <v>0</v>
      </c>
      <c r="V431" s="831">
        <f>L431+N431+P431+R431</f>
        <v>0</v>
      </c>
      <c r="W431" s="832"/>
    </row>
    <row r="432" spans="1:23" s="824" customFormat="1" ht="15" x14ac:dyDescent="0.2">
      <c r="A432" s="833" t="s">
        <v>689</v>
      </c>
      <c r="B432" s="833" t="s">
        <v>250</v>
      </c>
      <c r="C432" s="834"/>
      <c r="D432" s="834"/>
      <c r="E432" s="835">
        <f>SUM(E433:E434)</f>
        <v>0</v>
      </c>
      <c r="F432" s="835">
        <f>SUM(F433:F434)</f>
        <v>0</v>
      </c>
      <c r="G432" s="836"/>
      <c r="H432" s="836"/>
      <c r="I432" s="834"/>
      <c r="J432" s="837"/>
      <c r="K432" s="834"/>
      <c r="L432" s="838">
        <f>SUM(L433:L434)</f>
        <v>0</v>
      </c>
      <c r="M432" s="834"/>
      <c r="N432" s="838">
        <f>SUM(N433:N434)</f>
        <v>0</v>
      </c>
      <c r="O432" s="834"/>
      <c r="P432" s="838">
        <f>SUM(P433:P434)</f>
        <v>0</v>
      </c>
      <c r="Q432" s="834"/>
      <c r="R432" s="838">
        <f>SUM(R433:R434)</f>
        <v>0</v>
      </c>
      <c r="S432" s="835"/>
      <c r="T432" s="835"/>
      <c r="U432" s="834"/>
      <c r="V432" s="838">
        <f>SUM(V433:V434)</f>
        <v>0</v>
      </c>
      <c r="W432" s="832"/>
    </row>
    <row r="433" spans="1:23" s="824" customFormat="1" ht="15" x14ac:dyDescent="0.2">
      <c r="A433" s="828" t="s">
        <v>2662</v>
      </c>
      <c r="B433" s="828" t="s">
        <v>251</v>
      </c>
      <c r="C433" s="785"/>
      <c r="D433" s="785"/>
      <c r="E433" s="786"/>
      <c r="F433" s="786"/>
      <c r="G433" s="829"/>
      <c r="H433" s="829"/>
      <c r="I433" s="785"/>
      <c r="J433" s="830">
        <f t="shared" si="195"/>
        <v>0</v>
      </c>
      <c r="K433" s="785"/>
      <c r="L433" s="831">
        <f>K433*J433</f>
        <v>0</v>
      </c>
      <c r="M433" s="785"/>
      <c r="N433" s="831">
        <f>M433*J433</f>
        <v>0</v>
      </c>
      <c r="O433" s="785"/>
      <c r="P433" s="831">
        <f>O433*J433</f>
        <v>0</v>
      </c>
      <c r="Q433" s="785"/>
      <c r="R433" s="831">
        <f>Q433*J433</f>
        <v>0</v>
      </c>
      <c r="S433" s="786"/>
      <c r="T433" s="786"/>
      <c r="U433" s="785">
        <f>K433+M433+O433+Q433</f>
        <v>0</v>
      </c>
      <c r="V433" s="831">
        <f>L433+N433+P433+R433</f>
        <v>0</v>
      </c>
      <c r="W433" s="832"/>
    </row>
    <row r="434" spans="1:23" s="824" customFormat="1" ht="15" x14ac:dyDescent="0.2">
      <c r="A434" s="828" t="s">
        <v>2663</v>
      </c>
      <c r="B434" s="844" t="s">
        <v>252</v>
      </c>
      <c r="C434" s="785"/>
      <c r="D434" s="785"/>
      <c r="E434" s="786"/>
      <c r="F434" s="786"/>
      <c r="G434" s="829"/>
      <c r="H434" s="829"/>
      <c r="I434" s="785"/>
      <c r="J434" s="830">
        <f t="shared" si="195"/>
        <v>0</v>
      </c>
      <c r="K434" s="785"/>
      <c r="L434" s="831">
        <f>K434*J434</f>
        <v>0</v>
      </c>
      <c r="M434" s="785"/>
      <c r="N434" s="831">
        <f>M434*J434</f>
        <v>0</v>
      </c>
      <c r="O434" s="785"/>
      <c r="P434" s="831">
        <f>O434*J434</f>
        <v>0</v>
      </c>
      <c r="Q434" s="785"/>
      <c r="R434" s="831">
        <f>Q434*J434</f>
        <v>0</v>
      </c>
      <c r="S434" s="786"/>
      <c r="T434" s="786"/>
      <c r="U434" s="785">
        <f>K434+M434+O434+Q434</f>
        <v>0</v>
      </c>
      <c r="V434" s="831">
        <f>L434+N434+P434+R434</f>
        <v>0</v>
      </c>
      <c r="W434" s="832"/>
    </row>
    <row r="435" spans="1:23" s="824" customFormat="1" ht="15" x14ac:dyDescent="0.2">
      <c r="A435" s="833" t="s">
        <v>691</v>
      </c>
      <c r="B435" s="833" t="s">
        <v>2700</v>
      </c>
      <c r="C435" s="834"/>
      <c r="D435" s="834"/>
      <c r="E435" s="835">
        <f>SUM(E436:E440)</f>
        <v>0</v>
      </c>
      <c r="F435" s="835">
        <f>SUM(F436:F440)</f>
        <v>0</v>
      </c>
      <c r="G435" s="836"/>
      <c r="H435" s="836"/>
      <c r="I435" s="834"/>
      <c r="J435" s="837"/>
      <c r="K435" s="834"/>
      <c r="L435" s="838">
        <f>SUM(L436:L440)</f>
        <v>0</v>
      </c>
      <c r="M435" s="834"/>
      <c r="N435" s="838">
        <f>SUM(N436:N440)</f>
        <v>0</v>
      </c>
      <c r="O435" s="834"/>
      <c r="P435" s="838">
        <f>SUM(P436:P440)</f>
        <v>0</v>
      </c>
      <c r="Q435" s="834"/>
      <c r="R435" s="838">
        <f>SUM(R436:R440)</f>
        <v>0</v>
      </c>
      <c r="S435" s="835"/>
      <c r="T435" s="835"/>
      <c r="U435" s="834"/>
      <c r="V435" s="838">
        <f>SUM(V436:V440)</f>
        <v>0</v>
      </c>
      <c r="W435" s="832"/>
    </row>
    <row r="436" spans="1:23" s="824" customFormat="1" ht="15" x14ac:dyDescent="0.2">
      <c r="A436" s="828" t="s">
        <v>2665</v>
      </c>
      <c r="B436" s="828" t="s">
        <v>2701</v>
      </c>
      <c r="C436" s="785"/>
      <c r="D436" s="785"/>
      <c r="E436" s="786"/>
      <c r="F436" s="786"/>
      <c r="G436" s="829"/>
      <c r="H436" s="829"/>
      <c r="I436" s="785"/>
      <c r="J436" s="830">
        <f t="shared" si="195"/>
        <v>0</v>
      </c>
      <c r="K436" s="785"/>
      <c r="L436" s="831">
        <f>K436*J436</f>
        <v>0</v>
      </c>
      <c r="M436" s="785"/>
      <c r="N436" s="831">
        <f>M436*J436</f>
        <v>0</v>
      </c>
      <c r="O436" s="785"/>
      <c r="P436" s="831">
        <f>O436*J436</f>
        <v>0</v>
      </c>
      <c r="Q436" s="785"/>
      <c r="R436" s="831">
        <f>Q436*J436</f>
        <v>0</v>
      </c>
      <c r="S436" s="786"/>
      <c r="T436" s="786"/>
      <c r="U436" s="785">
        <f t="shared" ref="U436:V440" si="196">K436+M436+O436+Q436</f>
        <v>0</v>
      </c>
      <c r="V436" s="831">
        <f t="shared" si="196"/>
        <v>0</v>
      </c>
      <c r="W436" s="832"/>
    </row>
    <row r="437" spans="1:23" s="824" customFormat="1" ht="15" x14ac:dyDescent="0.2">
      <c r="A437" s="828" t="s">
        <v>2666</v>
      </c>
      <c r="B437" s="828" t="s">
        <v>2702</v>
      </c>
      <c r="C437" s="785"/>
      <c r="D437" s="785"/>
      <c r="E437" s="786"/>
      <c r="F437" s="786"/>
      <c r="G437" s="829"/>
      <c r="H437" s="829"/>
      <c r="I437" s="785"/>
      <c r="J437" s="830">
        <f t="shared" si="195"/>
        <v>0</v>
      </c>
      <c r="K437" s="785"/>
      <c r="L437" s="831">
        <f>K437*J437</f>
        <v>0</v>
      </c>
      <c r="M437" s="785"/>
      <c r="N437" s="831">
        <f>M437*J437</f>
        <v>0</v>
      </c>
      <c r="O437" s="785"/>
      <c r="P437" s="831">
        <f>O437*J437</f>
        <v>0</v>
      </c>
      <c r="Q437" s="785"/>
      <c r="R437" s="831">
        <f>Q437*J437</f>
        <v>0</v>
      </c>
      <c r="S437" s="786"/>
      <c r="T437" s="786"/>
      <c r="U437" s="785">
        <f t="shared" si="196"/>
        <v>0</v>
      </c>
      <c r="V437" s="831">
        <f t="shared" si="196"/>
        <v>0</v>
      </c>
      <c r="W437" s="832"/>
    </row>
    <row r="438" spans="1:23" s="824" customFormat="1" ht="15" x14ac:dyDescent="0.2">
      <c r="A438" s="828" t="s">
        <v>2667</v>
      </c>
      <c r="B438" s="828" t="s">
        <v>2703</v>
      </c>
      <c r="C438" s="785"/>
      <c r="D438" s="785"/>
      <c r="E438" s="786"/>
      <c r="F438" s="786"/>
      <c r="G438" s="829"/>
      <c r="H438" s="829"/>
      <c r="I438" s="785"/>
      <c r="J438" s="830">
        <f t="shared" si="195"/>
        <v>0</v>
      </c>
      <c r="K438" s="785"/>
      <c r="L438" s="831">
        <f>K438*J438</f>
        <v>0</v>
      </c>
      <c r="M438" s="785"/>
      <c r="N438" s="831">
        <f>M438*J438</f>
        <v>0</v>
      </c>
      <c r="O438" s="785"/>
      <c r="P438" s="831">
        <f>O438*J438</f>
        <v>0</v>
      </c>
      <c r="Q438" s="785"/>
      <c r="R438" s="831">
        <f>Q438*J438</f>
        <v>0</v>
      </c>
      <c r="S438" s="786"/>
      <c r="T438" s="786"/>
      <c r="U438" s="785">
        <f t="shared" si="196"/>
        <v>0</v>
      </c>
      <c r="V438" s="831">
        <f t="shared" si="196"/>
        <v>0</v>
      </c>
      <c r="W438" s="832"/>
    </row>
    <row r="439" spans="1:23" s="824" customFormat="1" ht="15" x14ac:dyDescent="0.2">
      <c r="A439" s="828" t="s">
        <v>2668</v>
      </c>
      <c r="B439" s="828" t="s">
        <v>2704</v>
      </c>
      <c r="C439" s="785"/>
      <c r="D439" s="785"/>
      <c r="E439" s="786"/>
      <c r="F439" s="786"/>
      <c r="G439" s="829"/>
      <c r="H439" s="829"/>
      <c r="I439" s="785"/>
      <c r="J439" s="830">
        <f t="shared" si="195"/>
        <v>0</v>
      </c>
      <c r="K439" s="785"/>
      <c r="L439" s="831">
        <f>K439*J439</f>
        <v>0</v>
      </c>
      <c r="M439" s="785"/>
      <c r="N439" s="831">
        <f>M439*J439</f>
        <v>0</v>
      </c>
      <c r="O439" s="785"/>
      <c r="P439" s="831">
        <f>O439*J439</f>
        <v>0</v>
      </c>
      <c r="Q439" s="785"/>
      <c r="R439" s="831">
        <f>Q439*J439</f>
        <v>0</v>
      </c>
      <c r="S439" s="786"/>
      <c r="T439" s="786"/>
      <c r="U439" s="785">
        <f t="shared" si="196"/>
        <v>0</v>
      </c>
      <c r="V439" s="831">
        <f t="shared" si="196"/>
        <v>0</v>
      </c>
      <c r="W439" s="832"/>
    </row>
    <row r="440" spans="1:23" s="824" customFormat="1" ht="15" x14ac:dyDescent="0.2">
      <c r="A440" s="828" t="s">
        <v>2863</v>
      </c>
      <c r="B440" s="828" t="s">
        <v>2705</v>
      </c>
      <c r="C440" s="785"/>
      <c r="D440" s="785"/>
      <c r="E440" s="786"/>
      <c r="F440" s="786"/>
      <c r="G440" s="829"/>
      <c r="H440" s="829"/>
      <c r="I440" s="785"/>
      <c r="J440" s="830">
        <f t="shared" si="195"/>
        <v>0</v>
      </c>
      <c r="K440" s="785"/>
      <c r="L440" s="831">
        <f>K440*J440</f>
        <v>0</v>
      </c>
      <c r="M440" s="785"/>
      <c r="N440" s="831">
        <f>M440*J440</f>
        <v>0</v>
      </c>
      <c r="O440" s="785"/>
      <c r="P440" s="831">
        <f>O440*J440</f>
        <v>0</v>
      </c>
      <c r="Q440" s="785"/>
      <c r="R440" s="831">
        <f>Q440*J440</f>
        <v>0</v>
      </c>
      <c r="S440" s="786"/>
      <c r="T440" s="786"/>
      <c r="U440" s="785">
        <f t="shared" si="196"/>
        <v>0</v>
      </c>
      <c r="V440" s="831">
        <f t="shared" si="196"/>
        <v>0</v>
      </c>
      <c r="W440" s="832"/>
    </row>
    <row r="441" spans="1:23" s="824" customFormat="1" ht="15" x14ac:dyDescent="0.2">
      <c r="A441" s="833" t="s">
        <v>693</v>
      </c>
      <c r="B441" s="939" t="s">
        <v>2913</v>
      </c>
      <c r="C441" s="834"/>
      <c r="D441" s="834"/>
      <c r="E441" s="835">
        <f>SUM(E442:E445)</f>
        <v>0</v>
      </c>
      <c r="F441" s="835">
        <f>SUM(F442:F445)</f>
        <v>0</v>
      </c>
      <c r="G441" s="836"/>
      <c r="H441" s="836"/>
      <c r="I441" s="834"/>
      <c r="J441" s="837"/>
      <c r="K441" s="834"/>
      <c r="L441" s="838">
        <f>SUM(L442:L445)</f>
        <v>0</v>
      </c>
      <c r="M441" s="834"/>
      <c r="N441" s="838">
        <f>SUM(N442:N445)</f>
        <v>0</v>
      </c>
      <c r="O441" s="834"/>
      <c r="P441" s="838">
        <f>SUM(P442:P445)</f>
        <v>0</v>
      </c>
      <c r="Q441" s="834"/>
      <c r="R441" s="838">
        <f>SUM(R442:R445)</f>
        <v>0</v>
      </c>
      <c r="S441" s="835"/>
      <c r="T441" s="835"/>
      <c r="U441" s="834"/>
      <c r="V441" s="838">
        <f>SUM(V442:V445)</f>
        <v>0</v>
      </c>
      <c r="W441" s="832"/>
    </row>
    <row r="442" spans="1:23" s="824" customFormat="1" ht="15" x14ac:dyDescent="0.2">
      <c r="A442" s="828" t="s">
        <v>2864</v>
      </c>
      <c r="B442" s="828" t="s">
        <v>2701</v>
      </c>
      <c r="C442" s="785"/>
      <c r="D442" s="785"/>
      <c r="E442" s="786"/>
      <c r="F442" s="786"/>
      <c r="G442" s="829"/>
      <c r="H442" s="829"/>
      <c r="I442" s="785"/>
      <c r="J442" s="830">
        <f t="shared" si="195"/>
        <v>0</v>
      </c>
      <c r="K442" s="785"/>
      <c r="L442" s="831">
        <f t="shared" ref="L442:L445" si="197">K442*J442</f>
        <v>0</v>
      </c>
      <c r="M442" s="785"/>
      <c r="N442" s="831">
        <f t="shared" ref="N442:N445" si="198">M442*J442</f>
        <v>0</v>
      </c>
      <c r="O442" s="785"/>
      <c r="P442" s="831">
        <f t="shared" ref="P442:P445" si="199">O442*J442</f>
        <v>0</v>
      </c>
      <c r="Q442" s="785"/>
      <c r="R442" s="831">
        <f t="shared" ref="R442:R445" si="200">Q442*J442</f>
        <v>0</v>
      </c>
      <c r="S442" s="786"/>
      <c r="T442" s="786"/>
      <c r="U442" s="785">
        <f t="shared" ref="U442:V445" si="201">K442+M442+O442+Q442</f>
        <v>0</v>
      </c>
      <c r="V442" s="831">
        <f t="shared" si="201"/>
        <v>0</v>
      </c>
      <c r="W442" s="832"/>
    </row>
    <row r="443" spans="1:23" s="824" customFormat="1" ht="15" x14ac:dyDescent="0.2">
      <c r="A443" s="828" t="s">
        <v>2908</v>
      </c>
      <c r="B443" s="828" t="s">
        <v>2702</v>
      </c>
      <c r="C443" s="785"/>
      <c r="D443" s="785"/>
      <c r="E443" s="786"/>
      <c r="F443" s="786"/>
      <c r="G443" s="829"/>
      <c r="H443" s="829"/>
      <c r="I443" s="785"/>
      <c r="J443" s="830">
        <f t="shared" si="195"/>
        <v>0</v>
      </c>
      <c r="K443" s="785"/>
      <c r="L443" s="831">
        <f t="shared" si="197"/>
        <v>0</v>
      </c>
      <c r="M443" s="785"/>
      <c r="N443" s="831">
        <f t="shared" si="198"/>
        <v>0</v>
      </c>
      <c r="O443" s="785"/>
      <c r="P443" s="831">
        <f t="shared" si="199"/>
        <v>0</v>
      </c>
      <c r="Q443" s="785"/>
      <c r="R443" s="831">
        <f t="shared" si="200"/>
        <v>0</v>
      </c>
      <c r="S443" s="786"/>
      <c r="T443" s="786"/>
      <c r="U443" s="785">
        <f t="shared" si="201"/>
        <v>0</v>
      </c>
      <c r="V443" s="831">
        <f t="shared" si="201"/>
        <v>0</v>
      </c>
      <c r="W443" s="832"/>
    </row>
    <row r="444" spans="1:23" s="824" customFormat="1" ht="15" x14ac:dyDescent="0.2">
      <c r="A444" s="828" t="s">
        <v>2909</v>
      </c>
      <c r="B444" s="828" t="s">
        <v>2703</v>
      </c>
      <c r="C444" s="785"/>
      <c r="D444" s="785"/>
      <c r="E444" s="786"/>
      <c r="F444" s="786"/>
      <c r="G444" s="829"/>
      <c r="H444" s="829"/>
      <c r="I444" s="785"/>
      <c r="J444" s="830">
        <f t="shared" si="195"/>
        <v>0</v>
      </c>
      <c r="K444" s="785"/>
      <c r="L444" s="831">
        <f t="shared" si="197"/>
        <v>0</v>
      </c>
      <c r="M444" s="785"/>
      <c r="N444" s="831">
        <f t="shared" si="198"/>
        <v>0</v>
      </c>
      <c r="O444" s="785"/>
      <c r="P444" s="831">
        <f t="shared" si="199"/>
        <v>0</v>
      </c>
      <c r="Q444" s="785"/>
      <c r="R444" s="831">
        <f t="shared" si="200"/>
        <v>0</v>
      </c>
      <c r="S444" s="786"/>
      <c r="T444" s="786"/>
      <c r="U444" s="785">
        <f t="shared" si="201"/>
        <v>0</v>
      </c>
      <c r="V444" s="831">
        <f t="shared" si="201"/>
        <v>0</v>
      </c>
      <c r="W444" s="832"/>
    </row>
    <row r="445" spans="1:23" s="824" customFormat="1" ht="15" x14ac:dyDescent="0.2">
      <c r="A445" s="828" t="s">
        <v>2910</v>
      </c>
      <c r="B445" s="828" t="s">
        <v>2708</v>
      </c>
      <c r="C445" s="785"/>
      <c r="D445" s="785"/>
      <c r="E445" s="786"/>
      <c r="F445" s="786"/>
      <c r="G445" s="829"/>
      <c r="H445" s="829"/>
      <c r="I445" s="785"/>
      <c r="J445" s="830">
        <f t="shared" si="195"/>
        <v>0</v>
      </c>
      <c r="K445" s="785"/>
      <c r="L445" s="831">
        <f t="shared" si="197"/>
        <v>0</v>
      </c>
      <c r="M445" s="785"/>
      <c r="N445" s="831">
        <f t="shared" si="198"/>
        <v>0</v>
      </c>
      <c r="O445" s="785"/>
      <c r="P445" s="831">
        <f t="shared" si="199"/>
        <v>0</v>
      </c>
      <c r="Q445" s="785"/>
      <c r="R445" s="831">
        <f t="shared" si="200"/>
        <v>0</v>
      </c>
      <c r="S445" s="786"/>
      <c r="T445" s="786"/>
      <c r="U445" s="785">
        <f t="shared" si="201"/>
        <v>0</v>
      </c>
      <c r="V445" s="831">
        <f t="shared" si="201"/>
        <v>0</v>
      </c>
      <c r="W445" s="832"/>
    </row>
    <row r="446" spans="1:23" s="824" customFormat="1" ht="15" x14ac:dyDescent="0.2">
      <c r="A446" s="833" t="s">
        <v>695</v>
      </c>
      <c r="B446" s="833" t="s">
        <v>259</v>
      </c>
      <c r="C446" s="834"/>
      <c r="D446" s="834"/>
      <c r="E446" s="835">
        <f>SUM(E447:E448)</f>
        <v>0</v>
      </c>
      <c r="F446" s="835">
        <f>SUM(F447:F448)</f>
        <v>0</v>
      </c>
      <c r="G446" s="836"/>
      <c r="H446" s="836"/>
      <c r="I446" s="834"/>
      <c r="J446" s="837"/>
      <c r="K446" s="834"/>
      <c r="L446" s="838">
        <f>SUM(L447:L448)</f>
        <v>0</v>
      </c>
      <c r="M446" s="834"/>
      <c r="N446" s="838">
        <f>SUM(N447:N448)</f>
        <v>0</v>
      </c>
      <c r="O446" s="834"/>
      <c r="P446" s="838">
        <f>SUM(P447:P448)</f>
        <v>0</v>
      </c>
      <c r="Q446" s="834"/>
      <c r="R446" s="838">
        <f>SUM(R447:R448)</f>
        <v>0</v>
      </c>
      <c r="S446" s="835"/>
      <c r="T446" s="835"/>
      <c r="U446" s="834"/>
      <c r="V446" s="838">
        <f>SUM(V447:V448)</f>
        <v>0</v>
      </c>
      <c r="W446" s="832"/>
    </row>
    <row r="447" spans="1:23" s="824" customFormat="1" ht="15" x14ac:dyDescent="0.2">
      <c r="A447" s="828" t="s">
        <v>1984</v>
      </c>
      <c r="B447" s="842"/>
      <c r="C447" s="785"/>
      <c r="D447" s="785"/>
      <c r="E447" s="786"/>
      <c r="F447" s="786"/>
      <c r="G447" s="829"/>
      <c r="H447" s="829"/>
      <c r="I447" s="785"/>
      <c r="J447" s="830">
        <f t="shared" si="195"/>
        <v>0</v>
      </c>
      <c r="K447" s="785"/>
      <c r="L447" s="831">
        <f t="shared" ref="L447:L451" si="202">K447*J447</f>
        <v>0</v>
      </c>
      <c r="M447" s="785"/>
      <c r="N447" s="831">
        <f t="shared" ref="N447:N451" si="203">M447*J447</f>
        <v>0</v>
      </c>
      <c r="O447" s="785"/>
      <c r="P447" s="831">
        <f t="shared" ref="P447:P451" si="204">O447*J447</f>
        <v>0</v>
      </c>
      <c r="Q447" s="785"/>
      <c r="R447" s="831">
        <f t="shared" ref="R447:R451" si="205">Q447*J447</f>
        <v>0</v>
      </c>
      <c r="S447" s="786"/>
      <c r="T447" s="786"/>
      <c r="U447" s="785">
        <f t="shared" ref="U447:V451" si="206">K447+M447+O447+Q447</f>
        <v>0</v>
      </c>
      <c r="V447" s="831">
        <f t="shared" si="206"/>
        <v>0</v>
      </c>
      <c r="W447" s="832"/>
    </row>
    <row r="448" spans="1:23" s="824" customFormat="1" ht="15" x14ac:dyDescent="0.2">
      <c r="A448" s="828" t="s">
        <v>1985</v>
      </c>
      <c r="B448" s="842"/>
      <c r="C448" s="785"/>
      <c r="D448" s="785"/>
      <c r="E448" s="786"/>
      <c r="F448" s="786"/>
      <c r="G448" s="829"/>
      <c r="H448" s="829"/>
      <c r="I448" s="785"/>
      <c r="J448" s="830">
        <f t="shared" si="195"/>
        <v>0</v>
      </c>
      <c r="K448" s="785"/>
      <c r="L448" s="831">
        <f t="shared" si="202"/>
        <v>0</v>
      </c>
      <c r="M448" s="785"/>
      <c r="N448" s="831">
        <f t="shared" si="203"/>
        <v>0</v>
      </c>
      <c r="O448" s="785"/>
      <c r="P448" s="831">
        <f t="shared" si="204"/>
        <v>0</v>
      </c>
      <c r="Q448" s="785"/>
      <c r="R448" s="831">
        <f t="shared" si="205"/>
        <v>0</v>
      </c>
      <c r="S448" s="786"/>
      <c r="T448" s="786"/>
      <c r="U448" s="785">
        <f t="shared" si="206"/>
        <v>0</v>
      </c>
      <c r="V448" s="831">
        <f t="shared" si="206"/>
        <v>0</v>
      </c>
      <c r="W448" s="832"/>
    </row>
    <row r="449" spans="1:23" s="824" customFormat="1" ht="15" x14ac:dyDescent="0.2">
      <c r="A449" s="935" t="s">
        <v>2912</v>
      </c>
      <c r="B449" s="935" t="s">
        <v>2709</v>
      </c>
      <c r="C449" s="940"/>
      <c r="D449" s="940"/>
      <c r="E449" s="941"/>
      <c r="F449" s="941"/>
      <c r="G449" s="942"/>
      <c r="H449" s="942"/>
      <c r="I449" s="940"/>
      <c r="J449" s="943">
        <f t="shared" si="195"/>
        <v>0</v>
      </c>
      <c r="K449" s="940"/>
      <c r="L449" s="944">
        <f t="shared" si="202"/>
        <v>0</v>
      </c>
      <c r="M449" s="940"/>
      <c r="N449" s="944">
        <f t="shared" si="203"/>
        <v>0</v>
      </c>
      <c r="O449" s="940"/>
      <c r="P449" s="944">
        <f t="shared" si="204"/>
        <v>0</v>
      </c>
      <c r="Q449" s="940"/>
      <c r="R449" s="944">
        <f t="shared" si="205"/>
        <v>0</v>
      </c>
      <c r="S449" s="941"/>
      <c r="T449" s="941"/>
      <c r="U449" s="940">
        <f t="shared" si="206"/>
        <v>0</v>
      </c>
      <c r="V449" s="944">
        <f t="shared" si="206"/>
        <v>0</v>
      </c>
      <c r="W449" s="945"/>
    </row>
    <row r="450" spans="1:23" s="824" customFormat="1" ht="15" x14ac:dyDescent="0.2">
      <c r="A450" s="935" t="s">
        <v>2914</v>
      </c>
      <c r="B450" s="946" t="s">
        <v>3876</v>
      </c>
      <c r="C450" s="940"/>
      <c r="D450" s="940"/>
      <c r="E450" s="941"/>
      <c r="F450" s="941"/>
      <c r="G450" s="942"/>
      <c r="H450" s="942"/>
      <c r="I450" s="940"/>
      <c r="J450" s="943">
        <f t="shared" si="195"/>
        <v>0</v>
      </c>
      <c r="K450" s="940"/>
      <c r="L450" s="944">
        <f t="shared" si="202"/>
        <v>0</v>
      </c>
      <c r="M450" s="940"/>
      <c r="N450" s="944">
        <f t="shared" si="203"/>
        <v>0</v>
      </c>
      <c r="O450" s="940"/>
      <c r="P450" s="944">
        <f t="shared" si="204"/>
        <v>0</v>
      </c>
      <c r="Q450" s="940"/>
      <c r="R450" s="944">
        <f t="shared" si="205"/>
        <v>0</v>
      </c>
      <c r="S450" s="941"/>
      <c r="T450" s="941"/>
      <c r="U450" s="940">
        <f t="shared" si="206"/>
        <v>0</v>
      </c>
      <c r="V450" s="944">
        <f t="shared" si="206"/>
        <v>0</v>
      </c>
      <c r="W450" s="945"/>
    </row>
    <row r="451" spans="1:23" s="824" customFormat="1" ht="15" x14ac:dyDescent="0.2">
      <c r="A451" s="935" t="s">
        <v>2915</v>
      </c>
      <c r="B451" s="946" t="s">
        <v>2911</v>
      </c>
      <c r="C451" s="940"/>
      <c r="D451" s="940"/>
      <c r="E451" s="941"/>
      <c r="F451" s="941"/>
      <c r="G451" s="942"/>
      <c r="H451" s="942"/>
      <c r="I451" s="940"/>
      <c r="J451" s="943">
        <f t="shared" si="195"/>
        <v>0</v>
      </c>
      <c r="K451" s="940"/>
      <c r="L451" s="944">
        <f t="shared" si="202"/>
        <v>0</v>
      </c>
      <c r="M451" s="940"/>
      <c r="N451" s="944">
        <f t="shared" si="203"/>
        <v>0</v>
      </c>
      <c r="O451" s="940"/>
      <c r="P451" s="944">
        <f t="shared" si="204"/>
        <v>0</v>
      </c>
      <c r="Q451" s="940"/>
      <c r="R451" s="944">
        <f t="shared" si="205"/>
        <v>0</v>
      </c>
      <c r="S451" s="941"/>
      <c r="T451" s="941"/>
      <c r="U451" s="940">
        <f t="shared" si="206"/>
        <v>0</v>
      </c>
      <c r="V451" s="944">
        <f t="shared" si="206"/>
        <v>0</v>
      </c>
      <c r="W451" s="945"/>
    </row>
    <row r="452" spans="1:23" s="826" customFormat="1" ht="30" x14ac:dyDescent="0.2">
      <c r="A452" s="818" t="s">
        <v>697</v>
      </c>
      <c r="B452" s="818" t="s">
        <v>2916</v>
      </c>
      <c r="C452" s="819"/>
      <c r="D452" s="819"/>
      <c r="E452" s="820">
        <f>E453+E459+E463+E467+E472</f>
        <v>0</v>
      </c>
      <c r="F452" s="820">
        <f>F453+F459+F463+F467+F472</f>
        <v>0</v>
      </c>
      <c r="G452" s="821"/>
      <c r="H452" s="821"/>
      <c r="I452" s="819"/>
      <c r="J452" s="822"/>
      <c r="K452" s="819"/>
      <c r="L452" s="823">
        <f>L453+L459+L463+L467+L472</f>
        <v>0</v>
      </c>
      <c r="M452" s="819"/>
      <c r="N452" s="823">
        <f>N453+N459+N463+N467+N472</f>
        <v>0</v>
      </c>
      <c r="O452" s="819"/>
      <c r="P452" s="823">
        <f>P453+P459+P463+P467+P472</f>
        <v>0</v>
      </c>
      <c r="Q452" s="819"/>
      <c r="R452" s="823">
        <f>R453+R459+R463+R467+R472</f>
        <v>0</v>
      </c>
      <c r="S452" s="820"/>
      <c r="T452" s="820"/>
      <c r="U452" s="819"/>
      <c r="V452" s="823">
        <f>V453+V459+V463+V467+V472</f>
        <v>0</v>
      </c>
      <c r="W452" s="825"/>
    </row>
    <row r="453" spans="1:23" s="824" customFormat="1" ht="15" x14ac:dyDescent="0.2">
      <c r="A453" s="833" t="s">
        <v>2806</v>
      </c>
      <c r="B453" s="833" t="s">
        <v>2917</v>
      </c>
      <c r="C453" s="834"/>
      <c r="D453" s="834"/>
      <c r="E453" s="835">
        <f>SUM(E454:E458)</f>
        <v>0</v>
      </c>
      <c r="F453" s="835">
        <f>SUM(F454:F458)</f>
        <v>0</v>
      </c>
      <c r="G453" s="836"/>
      <c r="H453" s="836"/>
      <c r="I453" s="834"/>
      <c r="J453" s="837"/>
      <c r="K453" s="834"/>
      <c r="L453" s="838">
        <f>SUM(L454:L458)</f>
        <v>0</v>
      </c>
      <c r="M453" s="834"/>
      <c r="N453" s="838">
        <f>SUM(N454:N458)</f>
        <v>0</v>
      </c>
      <c r="O453" s="834"/>
      <c r="P453" s="838">
        <f>SUM(P454:P458)</f>
        <v>0</v>
      </c>
      <c r="Q453" s="834"/>
      <c r="R453" s="838">
        <f>SUM(R454:R458)</f>
        <v>0</v>
      </c>
      <c r="S453" s="835"/>
      <c r="T453" s="835"/>
      <c r="U453" s="834"/>
      <c r="V453" s="838">
        <f>SUM(V454:V458)</f>
        <v>0</v>
      </c>
      <c r="W453" s="832"/>
    </row>
    <row r="454" spans="1:23" s="824" customFormat="1" ht="15" x14ac:dyDescent="0.2">
      <c r="A454" s="828" t="s">
        <v>2918</v>
      </c>
      <c r="B454" s="828" t="s">
        <v>2652</v>
      </c>
      <c r="C454" s="878"/>
      <c r="D454" s="878"/>
      <c r="E454" s="880"/>
      <c r="F454" s="880"/>
      <c r="G454" s="829"/>
      <c r="H454" s="829"/>
      <c r="I454" s="878"/>
      <c r="J454" s="830">
        <f t="shared" ref="J454:J498" si="207">I454/100000</f>
        <v>0</v>
      </c>
      <c r="K454" s="878"/>
      <c r="L454" s="831">
        <f>K454*J454</f>
        <v>0</v>
      </c>
      <c r="M454" s="785"/>
      <c r="N454" s="831">
        <f>M454*J454</f>
        <v>0</v>
      </c>
      <c r="O454" s="785"/>
      <c r="P454" s="831">
        <f>O454*J454</f>
        <v>0</v>
      </c>
      <c r="Q454" s="785"/>
      <c r="R454" s="831">
        <f>Q454*J454</f>
        <v>0</v>
      </c>
      <c r="S454" s="786"/>
      <c r="T454" s="786"/>
      <c r="U454" s="785">
        <f t="shared" ref="U454:V458" si="208">K454+M454+O454+Q454</f>
        <v>0</v>
      </c>
      <c r="V454" s="831">
        <f t="shared" si="208"/>
        <v>0</v>
      </c>
      <c r="W454" s="832"/>
    </row>
    <row r="455" spans="1:23" s="824" customFormat="1" ht="15" x14ac:dyDescent="0.2">
      <c r="A455" s="828" t="s">
        <v>2919</v>
      </c>
      <c r="B455" s="828" t="s">
        <v>2654</v>
      </c>
      <c r="C455" s="878"/>
      <c r="D455" s="878"/>
      <c r="E455" s="880"/>
      <c r="F455" s="880"/>
      <c r="G455" s="829"/>
      <c r="H455" s="829"/>
      <c r="I455" s="878"/>
      <c r="J455" s="830">
        <f t="shared" si="207"/>
        <v>0</v>
      </c>
      <c r="K455" s="878"/>
      <c r="L455" s="831">
        <f>K455*J455</f>
        <v>0</v>
      </c>
      <c r="M455" s="785"/>
      <c r="N455" s="831">
        <f>M455*J455</f>
        <v>0</v>
      </c>
      <c r="O455" s="785"/>
      <c r="P455" s="831">
        <f>O455*J455</f>
        <v>0</v>
      </c>
      <c r="Q455" s="785"/>
      <c r="R455" s="831">
        <f>Q455*J455</f>
        <v>0</v>
      </c>
      <c r="S455" s="786"/>
      <c r="T455" s="786"/>
      <c r="U455" s="785">
        <f t="shared" si="208"/>
        <v>0</v>
      </c>
      <c r="V455" s="831">
        <f t="shared" si="208"/>
        <v>0</v>
      </c>
      <c r="W455" s="832"/>
    </row>
    <row r="456" spans="1:23" s="824" customFormat="1" ht="15" x14ac:dyDescent="0.2">
      <c r="A456" s="828" t="s">
        <v>2920</v>
      </c>
      <c r="B456" s="881" t="s">
        <v>2656</v>
      </c>
      <c r="C456" s="878"/>
      <c r="D456" s="878"/>
      <c r="E456" s="880"/>
      <c r="F456" s="880"/>
      <c r="G456" s="829"/>
      <c r="H456" s="829"/>
      <c r="I456" s="878"/>
      <c r="J456" s="830">
        <f t="shared" si="207"/>
        <v>0</v>
      </c>
      <c r="K456" s="878"/>
      <c r="L456" s="831">
        <f>K456*J456</f>
        <v>0</v>
      </c>
      <c r="M456" s="785"/>
      <c r="N456" s="831">
        <f>M456*J456</f>
        <v>0</v>
      </c>
      <c r="O456" s="785"/>
      <c r="P456" s="831">
        <f>O456*J456</f>
        <v>0</v>
      </c>
      <c r="Q456" s="785"/>
      <c r="R456" s="831">
        <f>Q456*J456</f>
        <v>0</v>
      </c>
      <c r="S456" s="786"/>
      <c r="T456" s="786"/>
      <c r="U456" s="785">
        <f t="shared" si="208"/>
        <v>0</v>
      </c>
      <c r="V456" s="831">
        <f t="shared" si="208"/>
        <v>0</v>
      </c>
      <c r="W456" s="832"/>
    </row>
    <row r="457" spans="1:23" s="824" customFormat="1" ht="15" x14ac:dyDescent="0.2">
      <c r="A457" s="828" t="s">
        <v>2921</v>
      </c>
      <c r="B457" s="881" t="s">
        <v>2657</v>
      </c>
      <c r="C457" s="878"/>
      <c r="D457" s="878"/>
      <c r="E457" s="880"/>
      <c r="F457" s="880"/>
      <c r="G457" s="829"/>
      <c r="H457" s="829"/>
      <c r="I457" s="878"/>
      <c r="J457" s="830">
        <f t="shared" si="207"/>
        <v>0</v>
      </c>
      <c r="K457" s="878"/>
      <c r="L457" s="831">
        <f>K457*J457</f>
        <v>0</v>
      </c>
      <c r="M457" s="785"/>
      <c r="N457" s="831">
        <f>M457*J457</f>
        <v>0</v>
      </c>
      <c r="O457" s="785"/>
      <c r="P457" s="831">
        <f>O457*J457</f>
        <v>0</v>
      </c>
      <c r="Q457" s="785"/>
      <c r="R457" s="831">
        <f>Q457*J457</f>
        <v>0</v>
      </c>
      <c r="S457" s="786"/>
      <c r="T457" s="786"/>
      <c r="U457" s="785">
        <f t="shared" si="208"/>
        <v>0</v>
      </c>
      <c r="V457" s="831">
        <f t="shared" si="208"/>
        <v>0</v>
      </c>
      <c r="W457" s="832"/>
    </row>
    <row r="458" spans="1:23" s="824" customFormat="1" ht="15" x14ac:dyDescent="0.2">
      <c r="A458" s="828" t="s">
        <v>2922</v>
      </c>
      <c r="B458" s="881" t="s">
        <v>2777</v>
      </c>
      <c r="C458" s="878"/>
      <c r="D458" s="878"/>
      <c r="E458" s="880"/>
      <c r="F458" s="880"/>
      <c r="G458" s="829"/>
      <c r="H458" s="829"/>
      <c r="I458" s="878"/>
      <c r="J458" s="830">
        <f t="shared" si="207"/>
        <v>0</v>
      </c>
      <c r="K458" s="878"/>
      <c r="L458" s="831">
        <f>K458*J458</f>
        <v>0</v>
      </c>
      <c r="M458" s="785"/>
      <c r="N458" s="831">
        <f>M458*J458</f>
        <v>0</v>
      </c>
      <c r="O458" s="785"/>
      <c r="P458" s="831">
        <f>O458*J458</f>
        <v>0</v>
      </c>
      <c r="Q458" s="785"/>
      <c r="R458" s="831">
        <f>Q458*J458</f>
        <v>0</v>
      </c>
      <c r="S458" s="786"/>
      <c r="T458" s="786"/>
      <c r="U458" s="785">
        <f t="shared" si="208"/>
        <v>0</v>
      </c>
      <c r="V458" s="831">
        <f t="shared" si="208"/>
        <v>0</v>
      </c>
      <c r="W458" s="832"/>
    </row>
    <row r="459" spans="1:23" s="824" customFormat="1" ht="15" x14ac:dyDescent="0.2">
      <c r="A459" s="872" t="s">
        <v>2807</v>
      </c>
      <c r="B459" s="872" t="s">
        <v>2923</v>
      </c>
      <c r="C459" s="834"/>
      <c r="D459" s="834"/>
      <c r="E459" s="835">
        <f>SUM(E460:E462)</f>
        <v>0</v>
      </c>
      <c r="F459" s="835">
        <f>SUM(F460:F462)</f>
        <v>0</v>
      </c>
      <c r="G459" s="836"/>
      <c r="H459" s="836"/>
      <c r="I459" s="834"/>
      <c r="J459" s="837"/>
      <c r="K459" s="834"/>
      <c r="L459" s="838">
        <f>SUM(L460:L462)</f>
        <v>0</v>
      </c>
      <c r="M459" s="834"/>
      <c r="N459" s="838">
        <f>SUM(N460:N462)</f>
        <v>0</v>
      </c>
      <c r="O459" s="834"/>
      <c r="P459" s="838">
        <f>SUM(P460:P462)</f>
        <v>0</v>
      </c>
      <c r="Q459" s="834"/>
      <c r="R459" s="838">
        <f>SUM(R460:R462)</f>
        <v>0</v>
      </c>
      <c r="S459" s="835"/>
      <c r="T459" s="835"/>
      <c r="U459" s="834"/>
      <c r="V459" s="838">
        <f>SUM(V460:V462)</f>
        <v>0</v>
      </c>
      <c r="W459" s="832"/>
    </row>
    <row r="460" spans="1:23" s="824" customFormat="1" ht="15" x14ac:dyDescent="0.2">
      <c r="A460" s="881" t="s">
        <v>2924</v>
      </c>
      <c r="B460" s="881" t="s">
        <v>863</v>
      </c>
      <c r="C460" s="878"/>
      <c r="D460" s="878"/>
      <c r="E460" s="880"/>
      <c r="F460" s="880"/>
      <c r="G460" s="829"/>
      <c r="H460" s="829"/>
      <c r="I460" s="878"/>
      <c r="J460" s="830">
        <f t="shared" si="207"/>
        <v>0</v>
      </c>
      <c r="K460" s="878"/>
      <c r="L460" s="831">
        <f>K460*J460</f>
        <v>0</v>
      </c>
      <c r="M460" s="785"/>
      <c r="N460" s="831">
        <f>M460*J460</f>
        <v>0</v>
      </c>
      <c r="O460" s="785"/>
      <c r="P460" s="831">
        <f>O460*J460</f>
        <v>0</v>
      </c>
      <c r="Q460" s="785"/>
      <c r="R460" s="831">
        <f>Q460*J460</f>
        <v>0</v>
      </c>
      <c r="S460" s="786"/>
      <c r="T460" s="786"/>
      <c r="U460" s="785">
        <f t="shared" ref="U460:V462" si="209">K460+M460+O460+Q460</f>
        <v>0</v>
      </c>
      <c r="V460" s="831">
        <f t="shared" si="209"/>
        <v>0</v>
      </c>
      <c r="W460" s="832"/>
    </row>
    <row r="461" spans="1:23" s="824" customFormat="1" ht="15" x14ac:dyDescent="0.2">
      <c r="A461" s="881" t="s">
        <v>2925</v>
      </c>
      <c r="B461" s="881" t="s">
        <v>865</v>
      </c>
      <c r="C461" s="878"/>
      <c r="D461" s="878"/>
      <c r="E461" s="880"/>
      <c r="F461" s="880"/>
      <c r="G461" s="829"/>
      <c r="H461" s="829"/>
      <c r="I461" s="878"/>
      <c r="J461" s="830">
        <f t="shared" si="207"/>
        <v>0</v>
      </c>
      <c r="K461" s="878"/>
      <c r="L461" s="831">
        <f>K461*J461</f>
        <v>0</v>
      </c>
      <c r="M461" s="785"/>
      <c r="N461" s="831">
        <f>M461*J461</f>
        <v>0</v>
      </c>
      <c r="O461" s="785"/>
      <c r="P461" s="831">
        <f>O461*J461</f>
        <v>0</v>
      </c>
      <c r="Q461" s="785"/>
      <c r="R461" s="831">
        <f>Q461*J461</f>
        <v>0</v>
      </c>
      <c r="S461" s="786"/>
      <c r="T461" s="786"/>
      <c r="U461" s="785">
        <f t="shared" si="209"/>
        <v>0</v>
      </c>
      <c r="V461" s="831">
        <f t="shared" si="209"/>
        <v>0</v>
      </c>
      <c r="W461" s="832"/>
    </row>
    <row r="462" spans="1:23" s="824" customFormat="1" ht="15" x14ac:dyDescent="0.2">
      <c r="A462" s="881" t="s">
        <v>2926</v>
      </c>
      <c r="B462" s="881" t="s">
        <v>2660</v>
      </c>
      <c r="C462" s="878"/>
      <c r="D462" s="878"/>
      <c r="E462" s="880"/>
      <c r="F462" s="880"/>
      <c r="G462" s="829"/>
      <c r="H462" s="829"/>
      <c r="I462" s="878"/>
      <c r="J462" s="830">
        <f t="shared" si="207"/>
        <v>0</v>
      </c>
      <c r="K462" s="878"/>
      <c r="L462" s="831">
        <f>K462*J462</f>
        <v>0</v>
      </c>
      <c r="M462" s="785"/>
      <c r="N462" s="831">
        <f>M462*J462</f>
        <v>0</v>
      </c>
      <c r="O462" s="785"/>
      <c r="P462" s="831">
        <f>O462*J462</f>
        <v>0</v>
      </c>
      <c r="Q462" s="785"/>
      <c r="R462" s="831">
        <f>Q462*J462</f>
        <v>0</v>
      </c>
      <c r="S462" s="786"/>
      <c r="T462" s="786"/>
      <c r="U462" s="785">
        <f t="shared" si="209"/>
        <v>0</v>
      </c>
      <c r="V462" s="831">
        <f t="shared" si="209"/>
        <v>0</v>
      </c>
      <c r="W462" s="832"/>
    </row>
    <row r="463" spans="1:23" s="824" customFormat="1" ht="15" x14ac:dyDescent="0.2">
      <c r="A463" s="872" t="s">
        <v>2808</v>
      </c>
      <c r="B463" s="872" t="s">
        <v>2661</v>
      </c>
      <c r="C463" s="834"/>
      <c r="D463" s="834"/>
      <c r="E463" s="835">
        <f>SUM(E464:E466)</f>
        <v>0</v>
      </c>
      <c r="F463" s="835">
        <f>SUM(F464:F466)</f>
        <v>0</v>
      </c>
      <c r="G463" s="836"/>
      <c r="H463" s="836"/>
      <c r="I463" s="834"/>
      <c r="J463" s="837"/>
      <c r="K463" s="834"/>
      <c r="L463" s="838">
        <f>SUM(L464:L466)</f>
        <v>0</v>
      </c>
      <c r="M463" s="834"/>
      <c r="N463" s="838">
        <f>SUM(N464:N466)</f>
        <v>0</v>
      </c>
      <c r="O463" s="834"/>
      <c r="P463" s="838">
        <f>SUM(P464:P466)</f>
        <v>0</v>
      </c>
      <c r="Q463" s="834"/>
      <c r="R463" s="838">
        <f>SUM(R464:R466)</f>
        <v>0</v>
      </c>
      <c r="S463" s="835"/>
      <c r="T463" s="835"/>
      <c r="U463" s="834"/>
      <c r="V463" s="838">
        <f>SUM(V464:V466)</f>
        <v>0</v>
      </c>
      <c r="W463" s="832"/>
    </row>
    <row r="464" spans="1:23" s="824" customFormat="1" ht="15" x14ac:dyDescent="0.2">
      <c r="A464" s="881" t="s">
        <v>2927</v>
      </c>
      <c r="B464" s="881" t="s">
        <v>1485</v>
      </c>
      <c r="C464" s="878"/>
      <c r="D464" s="878"/>
      <c r="E464" s="880"/>
      <c r="F464" s="880"/>
      <c r="G464" s="829"/>
      <c r="H464" s="829"/>
      <c r="I464" s="878"/>
      <c r="J464" s="830">
        <f t="shared" si="207"/>
        <v>0</v>
      </c>
      <c r="K464" s="878"/>
      <c r="L464" s="831">
        <f>K464*J464</f>
        <v>0</v>
      </c>
      <c r="M464" s="785"/>
      <c r="N464" s="831">
        <f>M464*J464</f>
        <v>0</v>
      </c>
      <c r="O464" s="785"/>
      <c r="P464" s="831">
        <f>O464*J464</f>
        <v>0</v>
      </c>
      <c r="Q464" s="785"/>
      <c r="R464" s="831">
        <f>Q464*J464</f>
        <v>0</v>
      </c>
      <c r="S464" s="786"/>
      <c r="T464" s="786"/>
      <c r="U464" s="785">
        <f t="shared" ref="U464:V466" si="210">K464+M464+O464+Q464</f>
        <v>0</v>
      </c>
      <c r="V464" s="831">
        <f t="shared" si="210"/>
        <v>0</v>
      </c>
      <c r="W464" s="832"/>
    </row>
    <row r="465" spans="1:23" s="824" customFormat="1" ht="15" x14ac:dyDescent="0.2">
      <c r="A465" s="881" t="s">
        <v>2928</v>
      </c>
      <c r="B465" s="881" t="s">
        <v>2128</v>
      </c>
      <c r="C465" s="878"/>
      <c r="D465" s="878"/>
      <c r="E465" s="880"/>
      <c r="F465" s="880"/>
      <c r="G465" s="829"/>
      <c r="H465" s="829"/>
      <c r="I465" s="878"/>
      <c r="J465" s="830">
        <f t="shared" si="207"/>
        <v>0</v>
      </c>
      <c r="K465" s="878"/>
      <c r="L465" s="831">
        <f>K465*J465</f>
        <v>0</v>
      </c>
      <c r="M465" s="785"/>
      <c r="N465" s="831">
        <f>M465*J465</f>
        <v>0</v>
      </c>
      <c r="O465" s="785"/>
      <c r="P465" s="831">
        <f>O465*J465</f>
        <v>0</v>
      </c>
      <c r="Q465" s="785"/>
      <c r="R465" s="831">
        <f>Q465*J465</f>
        <v>0</v>
      </c>
      <c r="S465" s="786"/>
      <c r="T465" s="786"/>
      <c r="U465" s="785">
        <f t="shared" si="210"/>
        <v>0</v>
      </c>
      <c r="V465" s="831">
        <f t="shared" si="210"/>
        <v>0</v>
      </c>
      <c r="W465" s="832"/>
    </row>
    <row r="466" spans="1:23" s="824" customFormat="1" ht="15" x14ac:dyDescent="0.2">
      <c r="A466" s="881" t="s">
        <v>2929</v>
      </c>
      <c r="B466" s="881" t="s">
        <v>1486</v>
      </c>
      <c r="C466" s="878"/>
      <c r="D466" s="878"/>
      <c r="E466" s="880"/>
      <c r="F466" s="880"/>
      <c r="G466" s="829"/>
      <c r="H466" s="829"/>
      <c r="I466" s="878"/>
      <c r="J466" s="830">
        <f t="shared" si="207"/>
        <v>0</v>
      </c>
      <c r="K466" s="878"/>
      <c r="L466" s="831">
        <f>K466*J466</f>
        <v>0</v>
      </c>
      <c r="M466" s="785"/>
      <c r="N466" s="831">
        <f>M466*J466</f>
        <v>0</v>
      </c>
      <c r="O466" s="785"/>
      <c r="P466" s="831">
        <f>O466*J466</f>
        <v>0</v>
      </c>
      <c r="Q466" s="785"/>
      <c r="R466" s="831">
        <f>Q466*J466</f>
        <v>0</v>
      </c>
      <c r="S466" s="786"/>
      <c r="T466" s="786"/>
      <c r="U466" s="785">
        <f t="shared" si="210"/>
        <v>0</v>
      </c>
      <c r="V466" s="831">
        <f t="shared" si="210"/>
        <v>0</v>
      </c>
      <c r="W466" s="832"/>
    </row>
    <row r="467" spans="1:23" s="824" customFormat="1" ht="15" x14ac:dyDescent="0.2">
      <c r="A467" s="872" t="s">
        <v>2809</v>
      </c>
      <c r="B467" s="872" t="s">
        <v>2664</v>
      </c>
      <c r="C467" s="834"/>
      <c r="D467" s="834"/>
      <c r="E467" s="835">
        <f>SUM(E468:E471)</f>
        <v>0</v>
      </c>
      <c r="F467" s="835">
        <f>SUM(F468:F471)</f>
        <v>0</v>
      </c>
      <c r="G467" s="836"/>
      <c r="H467" s="836"/>
      <c r="I467" s="834"/>
      <c r="J467" s="837"/>
      <c r="K467" s="834"/>
      <c r="L467" s="838">
        <f>SUM(L468:L471)</f>
        <v>0</v>
      </c>
      <c r="M467" s="834"/>
      <c r="N467" s="838">
        <f>SUM(N468:N471)</f>
        <v>0</v>
      </c>
      <c r="O467" s="834"/>
      <c r="P467" s="838">
        <f>SUM(P468:P471)</f>
        <v>0</v>
      </c>
      <c r="Q467" s="834"/>
      <c r="R467" s="838">
        <f>SUM(R468:R471)</f>
        <v>0</v>
      </c>
      <c r="S467" s="835"/>
      <c r="T467" s="835"/>
      <c r="U467" s="834"/>
      <c r="V467" s="838">
        <f>SUM(V468:V471)</f>
        <v>0</v>
      </c>
      <c r="W467" s="832"/>
    </row>
    <row r="468" spans="1:23" s="824" customFormat="1" ht="15" x14ac:dyDescent="0.2">
      <c r="A468" s="881" t="s">
        <v>2930</v>
      </c>
      <c r="B468" s="881" t="s">
        <v>1485</v>
      </c>
      <c r="C468" s="878"/>
      <c r="D468" s="878"/>
      <c r="E468" s="880"/>
      <c r="F468" s="880"/>
      <c r="G468" s="829"/>
      <c r="H468" s="829"/>
      <c r="I468" s="878"/>
      <c r="J468" s="830">
        <f t="shared" si="207"/>
        <v>0</v>
      </c>
      <c r="K468" s="878"/>
      <c r="L468" s="831">
        <f>K468*J468</f>
        <v>0</v>
      </c>
      <c r="M468" s="785"/>
      <c r="N468" s="831">
        <f>M468*J468</f>
        <v>0</v>
      </c>
      <c r="O468" s="785"/>
      <c r="P468" s="831">
        <f>O468*J468</f>
        <v>0</v>
      </c>
      <c r="Q468" s="785"/>
      <c r="R468" s="831">
        <f>Q468*J468</f>
        <v>0</v>
      </c>
      <c r="S468" s="786"/>
      <c r="T468" s="786"/>
      <c r="U468" s="785">
        <f t="shared" ref="U468:V471" si="211">K468+M468+O468+Q468</f>
        <v>0</v>
      </c>
      <c r="V468" s="831">
        <f t="shared" si="211"/>
        <v>0</v>
      </c>
      <c r="W468" s="832"/>
    </row>
    <row r="469" spans="1:23" s="824" customFormat="1" ht="15" x14ac:dyDescent="0.2">
      <c r="A469" s="881" t="s">
        <v>2931</v>
      </c>
      <c r="B469" s="881" t="s">
        <v>2128</v>
      </c>
      <c r="C469" s="878"/>
      <c r="D469" s="878"/>
      <c r="E469" s="880"/>
      <c r="F469" s="880"/>
      <c r="G469" s="829"/>
      <c r="H469" s="829"/>
      <c r="I469" s="878"/>
      <c r="J469" s="830">
        <f t="shared" si="207"/>
        <v>0</v>
      </c>
      <c r="K469" s="878"/>
      <c r="L469" s="831">
        <f>K469*J469</f>
        <v>0</v>
      </c>
      <c r="M469" s="785"/>
      <c r="N469" s="831">
        <f>M469*J469</f>
        <v>0</v>
      </c>
      <c r="O469" s="785"/>
      <c r="P469" s="831">
        <f>O469*J469</f>
        <v>0</v>
      </c>
      <c r="Q469" s="785"/>
      <c r="R469" s="831">
        <f>Q469*J469</f>
        <v>0</v>
      </c>
      <c r="S469" s="786"/>
      <c r="T469" s="786"/>
      <c r="U469" s="785">
        <f t="shared" si="211"/>
        <v>0</v>
      </c>
      <c r="V469" s="831">
        <f t="shared" si="211"/>
        <v>0</v>
      </c>
      <c r="W469" s="832"/>
    </row>
    <row r="470" spans="1:23" s="824" customFormat="1" ht="15" x14ac:dyDescent="0.2">
      <c r="A470" s="881" t="s">
        <v>2932</v>
      </c>
      <c r="B470" s="881" t="s">
        <v>1486</v>
      </c>
      <c r="C470" s="878"/>
      <c r="D470" s="878"/>
      <c r="E470" s="880"/>
      <c r="F470" s="880"/>
      <c r="G470" s="829"/>
      <c r="H470" s="829"/>
      <c r="I470" s="878"/>
      <c r="J470" s="830">
        <f t="shared" si="207"/>
        <v>0</v>
      </c>
      <c r="K470" s="878"/>
      <c r="L470" s="831">
        <f>K470*J470</f>
        <v>0</v>
      </c>
      <c r="M470" s="785"/>
      <c r="N470" s="831">
        <f>M470*J470</f>
        <v>0</v>
      </c>
      <c r="O470" s="785"/>
      <c r="P470" s="831">
        <f>O470*J470</f>
        <v>0</v>
      </c>
      <c r="Q470" s="785"/>
      <c r="R470" s="831">
        <f>Q470*J470</f>
        <v>0</v>
      </c>
      <c r="S470" s="786"/>
      <c r="T470" s="786"/>
      <c r="U470" s="785">
        <f t="shared" si="211"/>
        <v>0</v>
      </c>
      <c r="V470" s="831">
        <f t="shared" si="211"/>
        <v>0</v>
      </c>
      <c r="W470" s="832"/>
    </row>
    <row r="471" spans="1:23" s="824" customFormat="1" ht="15" x14ac:dyDescent="0.2">
      <c r="A471" s="881" t="s">
        <v>2933</v>
      </c>
      <c r="B471" s="881" t="s">
        <v>2669</v>
      </c>
      <c r="C471" s="878"/>
      <c r="D471" s="878"/>
      <c r="E471" s="880"/>
      <c r="F471" s="880"/>
      <c r="G471" s="829"/>
      <c r="H471" s="829"/>
      <c r="I471" s="878"/>
      <c r="J471" s="830">
        <f t="shared" si="207"/>
        <v>0</v>
      </c>
      <c r="K471" s="878"/>
      <c r="L471" s="831">
        <f>K471*J471</f>
        <v>0</v>
      </c>
      <c r="M471" s="785"/>
      <c r="N471" s="831">
        <f>M471*J471</f>
        <v>0</v>
      </c>
      <c r="O471" s="785"/>
      <c r="P471" s="831">
        <f>O471*J471</f>
        <v>0</v>
      </c>
      <c r="Q471" s="785"/>
      <c r="R471" s="831">
        <f>Q471*J471</f>
        <v>0</v>
      </c>
      <c r="S471" s="786"/>
      <c r="T471" s="786"/>
      <c r="U471" s="785">
        <f t="shared" si="211"/>
        <v>0</v>
      </c>
      <c r="V471" s="831">
        <f t="shared" si="211"/>
        <v>0</v>
      </c>
      <c r="W471" s="832"/>
    </row>
    <row r="472" spans="1:23" s="824" customFormat="1" ht="15" x14ac:dyDescent="0.2">
      <c r="A472" s="833" t="s">
        <v>2934</v>
      </c>
      <c r="B472" s="833" t="s">
        <v>2670</v>
      </c>
      <c r="C472" s="834"/>
      <c r="D472" s="834"/>
      <c r="E472" s="835">
        <f>SUM(E473:E477)</f>
        <v>0</v>
      </c>
      <c r="F472" s="835">
        <f>SUM(F473:F477)</f>
        <v>0</v>
      </c>
      <c r="G472" s="836"/>
      <c r="H472" s="836"/>
      <c r="I472" s="834"/>
      <c r="J472" s="837"/>
      <c r="K472" s="834"/>
      <c r="L472" s="838">
        <f>SUM(L473:L477)</f>
        <v>0</v>
      </c>
      <c r="M472" s="834"/>
      <c r="N472" s="838">
        <f>SUM(N473:N477)</f>
        <v>0</v>
      </c>
      <c r="O472" s="834"/>
      <c r="P472" s="838">
        <f>SUM(P473:P477)</f>
        <v>0</v>
      </c>
      <c r="Q472" s="834"/>
      <c r="R472" s="838">
        <f>SUM(R473:R477)</f>
        <v>0</v>
      </c>
      <c r="S472" s="835"/>
      <c r="T472" s="835"/>
      <c r="U472" s="834"/>
      <c r="V472" s="838">
        <f>SUM(V473:V477)</f>
        <v>0</v>
      </c>
      <c r="W472" s="832"/>
    </row>
    <row r="473" spans="1:23" s="824" customFormat="1" ht="15" x14ac:dyDescent="0.2">
      <c r="A473" s="828" t="s">
        <v>2935</v>
      </c>
      <c r="B473" s="842"/>
      <c r="C473" s="785"/>
      <c r="D473" s="785"/>
      <c r="E473" s="786"/>
      <c r="F473" s="786"/>
      <c r="G473" s="829"/>
      <c r="H473" s="829"/>
      <c r="I473" s="785"/>
      <c r="J473" s="830">
        <f t="shared" si="207"/>
        <v>0</v>
      </c>
      <c r="K473" s="785"/>
      <c r="L473" s="831">
        <f>K473*J473</f>
        <v>0</v>
      </c>
      <c r="M473" s="785"/>
      <c r="N473" s="831">
        <f>M473*J473</f>
        <v>0</v>
      </c>
      <c r="O473" s="785"/>
      <c r="P473" s="831">
        <f>O473*J473</f>
        <v>0</v>
      </c>
      <c r="Q473" s="785"/>
      <c r="R473" s="831">
        <f>Q473*J473</f>
        <v>0</v>
      </c>
      <c r="S473" s="786"/>
      <c r="T473" s="786"/>
      <c r="U473" s="785">
        <f t="shared" ref="U473:V477" si="212">K473+M473+O473+Q473</f>
        <v>0</v>
      </c>
      <c r="V473" s="831">
        <f t="shared" si="212"/>
        <v>0</v>
      </c>
      <c r="W473" s="832"/>
    </row>
    <row r="474" spans="1:23" s="824" customFormat="1" ht="15" x14ac:dyDescent="0.2">
      <c r="A474" s="828" t="s">
        <v>2936</v>
      </c>
      <c r="B474" s="842"/>
      <c r="C474" s="785"/>
      <c r="D474" s="785"/>
      <c r="E474" s="786"/>
      <c r="F474" s="786"/>
      <c r="G474" s="829"/>
      <c r="H474" s="829"/>
      <c r="I474" s="785"/>
      <c r="J474" s="830">
        <f t="shared" si="207"/>
        <v>0</v>
      </c>
      <c r="K474" s="785"/>
      <c r="L474" s="831">
        <f>K474*J474</f>
        <v>0</v>
      </c>
      <c r="M474" s="785"/>
      <c r="N474" s="831">
        <f>M474*J474</f>
        <v>0</v>
      </c>
      <c r="O474" s="785"/>
      <c r="P474" s="831">
        <f>O474*J474</f>
        <v>0</v>
      </c>
      <c r="Q474" s="785"/>
      <c r="R474" s="831">
        <f>Q474*J474</f>
        <v>0</v>
      </c>
      <c r="S474" s="786"/>
      <c r="T474" s="786"/>
      <c r="U474" s="785">
        <f t="shared" si="212"/>
        <v>0</v>
      </c>
      <c r="V474" s="831">
        <f t="shared" si="212"/>
        <v>0</v>
      </c>
      <c r="W474" s="832"/>
    </row>
    <row r="475" spans="1:23" s="824" customFormat="1" ht="15" x14ac:dyDescent="0.2">
      <c r="A475" s="828" t="s">
        <v>2937</v>
      </c>
      <c r="B475" s="842"/>
      <c r="C475" s="785"/>
      <c r="D475" s="785"/>
      <c r="E475" s="786"/>
      <c r="F475" s="786"/>
      <c r="G475" s="829"/>
      <c r="H475" s="829"/>
      <c r="I475" s="785"/>
      <c r="J475" s="830">
        <f t="shared" si="207"/>
        <v>0</v>
      </c>
      <c r="K475" s="785"/>
      <c r="L475" s="831">
        <f>K475*J475</f>
        <v>0</v>
      </c>
      <c r="M475" s="785"/>
      <c r="N475" s="831">
        <f>M475*J475</f>
        <v>0</v>
      </c>
      <c r="O475" s="785"/>
      <c r="P475" s="831">
        <f>O475*J475</f>
        <v>0</v>
      </c>
      <c r="Q475" s="785"/>
      <c r="R475" s="831">
        <f>Q475*J475</f>
        <v>0</v>
      </c>
      <c r="S475" s="786"/>
      <c r="T475" s="786"/>
      <c r="U475" s="785">
        <f t="shared" si="212"/>
        <v>0</v>
      </c>
      <c r="V475" s="831">
        <f t="shared" si="212"/>
        <v>0</v>
      </c>
      <c r="W475" s="832"/>
    </row>
    <row r="476" spans="1:23" s="824" customFormat="1" ht="15" x14ac:dyDescent="0.2">
      <c r="A476" s="828" t="s">
        <v>2938</v>
      </c>
      <c r="B476" s="842"/>
      <c r="C476" s="785"/>
      <c r="D476" s="785"/>
      <c r="E476" s="786"/>
      <c r="F476" s="786"/>
      <c r="G476" s="829"/>
      <c r="H476" s="829"/>
      <c r="I476" s="785"/>
      <c r="J476" s="830">
        <f t="shared" si="207"/>
        <v>0</v>
      </c>
      <c r="K476" s="785"/>
      <c r="L476" s="831">
        <f>K476*J476</f>
        <v>0</v>
      </c>
      <c r="M476" s="785"/>
      <c r="N476" s="831">
        <f>M476*J476</f>
        <v>0</v>
      </c>
      <c r="O476" s="785"/>
      <c r="P476" s="831">
        <f>O476*J476</f>
        <v>0</v>
      </c>
      <c r="Q476" s="785"/>
      <c r="R476" s="831">
        <f>Q476*J476</f>
        <v>0</v>
      </c>
      <c r="S476" s="786"/>
      <c r="T476" s="786"/>
      <c r="U476" s="785">
        <f t="shared" si="212"/>
        <v>0</v>
      </c>
      <c r="V476" s="831">
        <f t="shared" si="212"/>
        <v>0</v>
      </c>
      <c r="W476" s="832"/>
    </row>
    <row r="477" spans="1:23" s="824" customFormat="1" ht="15" x14ac:dyDescent="0.2">
      <c r="A477" s="828" t="s">
        <v>2939</v>
      </c>
      <c r="B477" s="842"/>
      <c r="C477" s="785"/>
      <c r="D477" s="785"/>
      <c r="E477" s="786"/>
      <c r="F477" s="786"/>
      <c r="G477" s="829"/>
      <c r="H477" s="829"/>
      <c r="I477" s="785"/>
      <c r="J477" s="830">
        <f t="shared" si="207"/>
        <v>0</v>
      </c>
      <c r="K477" s="785"/>
      <c r="L477" s="831">
        <f>K477*J477</f>
        <v>0</v>
      </c>
      <c r="M477" s="785"/>
      <c r="N477" s="831">
        <f>M477*J477</f>
        <v>0</v>
      </c>
      <c r="O477" s="785"/>
      <c r="P477" s="831">
        <f>O477*J477</f>
        <v>0</v>
      </c>
      <c r="Q477" s="785"/>
      <c r="R477" s="831">
        <f>Q477*J477</f>
        <v>0</v>
      </c>
      <c r="S477" s="786"/>
      <c r="T477" s="786"/>
      <c r="U477" s="785">
        <f t="shared" si="212"/>
        <v>0</v>
      </c>
      <c r="V477" s="831">
        <f t="shared" si="212"/>
        <v>0</v>
      </c>
      <c r="W477" s="832"/>
    </row>
    <row r="478" spans="1:23" s="826" customFormat="1" ht="30" x14ac:dyDescent="0.2">
      <c r="A478" s="818" t="s">
        <v>699</v>
      </c>
      <c r="B478" s="818" t="s">
        <v>472</v>
      </c>
      <c r="C478" s="819"/>
      <c r="D478" s="819"/>
      <c r="E478" s="820">
        <f>E479+E480+E481+E482</f>
        <v>0</v>
      </c>
      <c r="F478" s="820">
        <f>F479+F480+F481+F482</f>
        <v>0</v>
      </c>
      <c r="G478" s="821"/>
      <c r="H478" s="821"/>
      <c r="I478" s="819"/>
      <c r="J478" s="822"/>
      <c r="K478" s="819"/>
      <c r="L478" s="823">
        <f>L479+L480+L481+L482</f>
        <v>0</v>
      </c>
      <c r="M478" s="819"/>
      <c r="N478" s="823">
        <f>N479+N480+N481+N482</f>
        <v>0</v>
      </c>
      <c r="O478" s="819"/>
      <c r="P478" s="823">
        <f>P479+P480+P481+P482</f>
        <v>0</v>
      </c>
      <c r="Q478" s="819"/>
      <c r="R478" s="823">
        <f>R479+R480+R481+R482</f>
        <v>0</v>
      </c>
      <c r="S478" s="820"/>
      <c r="T478" s="820"/>
      <c r="U478" s="819"/>
      <c r="V478" s="823">
        <f>V479+V480+V481+V482</f>
        <v>0</v>
      </c>
      <c r="W478" s="825"/>
    </row>
    <row r="479" spans="1:23" s="824" customFormat="1" ht="15" x14ac:dyDescent="0.2">
      <c r="A479" s="828" t="s">
        <v>701</v>
      </c>
      <c r="B479" s="828" t="s">
        <v>1739</v>
      </c>
      <c r="C479" s="785"/>
      <c r="D479" s="785"/>
      <c r="E479" s="786"/>
      <c r="F479" s="786"/>
      <c r="G479" s="829"/>
      <c r="H479" s="829"/>
      <c r="I479" s="785"/>
      <c r="J479" s="830">
        <f t="shared" si="207"/>
        <v>0</v>
      </c>
      <c r="K479" s="785"/>
      <c r="L479" s="831">
        <f>K479*J479</f>
        <v>0</v>
      </c>
      <c r="M479" s="785"/>
      <c r="N479" s="831">
        <f>M479*J479</f>
        <v>0</v>
      </c>
      <c r="O479" s="785"/>
      <c r="P479" s="831">
        <f>O479*J479</f>
        <v>0</v>
      </c>
      <c r="Q479" s="785"/>
      <c r="R479" s="831">
        <f>Q479*J479</f>
        <v>0</v>
      </c>
      <c r="S479" s="786"/>
      <c r="T479" s="786"/>
      <c r="U479" s="785">
        <f t="shared" ref="U479:V481" si="213">K479+M479+O479+Q479</f>
        <v>0</v>
      </c>
      <c r="V479" s="831">
        <f t="shared" si="213"/>
        <v>0</v>
      </c>
      <c r="W479" s="832"/>
    </row>
    <row r="480" spans="1:23" s="824" customFormat="1" ht="15" x14ac:dyDescent="0.2">
      <c r="A480" s="828" t="s">
        <v>703</v>
      </c>
      <c r="B480" s="828" t="s">
        <v>1740</v>
      </c>
      <c r="C480" s="785"/>
      <c r="D480" s="785"/>
      <c r="E480" s="786"/>
      <c r="F480" s="786"/>
      <c r="G480" s="829"/>
      <c r="H480" s="829"/>
      <c r="I480" s="785"/>
      <c r="J480" s="830">
        <f t="shared" si="207"/>
        <v>0</v>
      </c>
      <c r="K480" s="785"/>
      <c r="L480" s="831">
        <f>K480*J480</f>
        <v>0</v>
      </c>
      <c r="M480" s="785"/>
      <c r="N480" s="831">
        <f>M480*J480</f>
        <v>0</v>
      </c>
      <c r="O480" s="785"/>
      <c r="P480" s="831">
        <f>O480*J480</f>
        <v>0</v>
      </c>
      <c r="Q480" s="785"/>
      <c r="R480" s="831">
        <f>Q480*J480</f>
        <v>0</v>
      </c>
      <c r="S480" s="786"/>
      <c r="T480" s="786"/>
      <c r="U480" s="785">
        <f t="shared" si="213"/>
        <v>0</v>
      </c>
      <c r="V480" s="831">
        <f t="shared" si="213"/>
        <v>0</v>
      </c>
      <c r="W480" s="832"/>
    </row>
    <row r="481" spans="1:23" s="824" customFormat="1" ht="15" x14ac:dyDescent="0.2">
      <c r="A481" s="828" t="s">
        <v>1800</v>
      </c>
      <c r="B481" s="828" t="s">
        <v>1741</v>
      </c>
      <c r="C481" s="785"/>
      <c r="D481" s="785"/>
      <c r="E481" s="786"/>
      <c r="F481" s="786"/>
      <c r="G481" s="829"/>
      <c r="H481" s="829"/>
      <c r="I481" s="785"/>
      <c r="J481" s="830">
        <f t="shared" si="207"/>
        <v>0</v>
      </c>
      <c r="K481" s="785"/>
      <c r="L481" s="831">
        <f>K481*J481</f>
        <v>0</v>
      </c>
      <c r="M481" s="785"/>
      <c r="N481" s="831">
        <f>M481*J481</f>
        <v>0</v>
      </c>
      <c r="O481" s="785"/>
      <c r="P481" s="831">
        <f>O481*J481</f>
        <v>0</v>
      </c>
      <c r="Q481" s="785"/>
      <c r="R481" s="831">
        <f>Q481*J481</f>
        <v>0</v>
      </c>
      <c r="S481" s="786"/>
      <c r="T481" s="786"/>
      <c r="U481" s="785">
        <f t="shared" si="213"/>
        <v>0</v>
      </c>
      <c r="V481" s="831">
        <f t="shared" si="213"/>
        <v>0</v>
      </c>
      <c r="W481" s="832"/>
    </row>
    <row r="482" spans="1:23" s="824" customFormat="1" ht="15" x14ac:dyDescent="0.2">
      <c r="A482" s="858" t="s">
        <v>1847</v>
      </c>
      <c r="B482" s="858" t="s">
        <v>268</v>
      </c>
      <c r="C482" s="859"/>
      <c r="D482" s="859"/>
      <c r="E482" s="860">
        <f>SUM(E483:E487)</f>
        <v>0</v>
      </c>
      <c r="F482" s="860">
        <f>SUM(F483:F487)</f>
        <v>0</v>
      </c>
      <c r="G482" s="861"/>
      <c r="H482" s="861"/>
      <c r="I482" s="859"/>
      <c r="J482" s="862"/>
      <c r="K482" s="859"/>
      <c r="L482" s="863">
        <f>SUM(L483:L487)</f>
        <v>0</v>
      </c>
      <c r="M482" s="859"/>
      <c r="N482" s="863">
        <f>SUM(N483:N487)</f>
        <v>0</v>
      </c>
      <c r="O482" s="859"/>
      <c r="P482" s="863">
        <f>SUM(P483:P487)</f>
        <v>0</v>
      </c>
      <c r="Q482" s="859"/>
      <c r="R482" s="863">
        <f>SUM(R483:R487)</f>
        <v>0</v>
      </c>
      <c r="S482" s="860"/>
      <c r="T482" s="860"/>
      <c r="U482" s="859"/>
      <c r="V482" s="863">
        <f>SUM(V483:V487)</f>
        <v>0</v>
      </c>
      <c r="W482" s="832"/>
    </row>
    <row r="483" spans="1:23" s="824" customFormat="1" ht="15" x14ac:dyDescent="0.2">
      <c r="A483" s="828" t="s">
        <v>1986</v>
      </c>
      <c r="B483" s="842"/>
      <c r="C483" s="785"/>
      <c r="D483" s="785"/>
      <c r="E483" s="786"/>
      <c r="F483" s="786"/>
      <c r="G483" s="829"/>
      <c r="H483" s="829"/>
      <c r="I483" s="785"/>
      <c r="J483" s="830">
        <f t="shared" si="207"/>
        <v>0</v>
      </c>
      <c r="K483" s="785"/>
      <c r="L483" s="831">
        <f t="shared" ref="L483:L490" si="214">K483*J483</f>
        <v>0</v>
      </c>
      <c r="M483" s="785"/>
      <c r="N483" s="831">
        <f t="shared" ref="N483:N490" si="215">M483*J483</f>
        <v>0</v>
      </c>
      <c r="O483" s="785"/>
      <c r="P483" s="831">
        <f t="shared" ref="P483:P490" si="216">O483*J483</f>
        <v>0</v>
      </c>
      <c r="Q483" s="785"/>
      <c r="R483" s="831">
        <f t="shared" ref="R483:R490" si="217">Q483*J483</f>
        <v>0</v>
      </c>
      <c r="S483" s="786"/>
      <c r="T483" s="786"/>
      <c r="U483" s="785">
        <f t="shared" ref="U483:V490" si="218">K483+M483+O483+Q483</f>
        <v>0</v>
      </c>
      <c r="V483" s="831">
        <f t="shared" si="218"/>
        <v>0</v>
      </c>
      <c r="W483" s="832"/>
    </row>
    <row r="484" spans="1:23" s="824" customFormat="1" ht="15" x14ac:dyDescent="0.2">
      <c r="A484" s="828" t="s">
        <v>1987</v>
      </c>
      <c r="B484" s="842"/>
      <c r="C484" s="785"/>
      <c r="D484" s="785"/>
      <c r="E484" s="786"/>
      <c r="F484" s="786"/>
      <c r="G484" s="829"/>
      <c r="H484" s="829"/>
      <c r="I484" s="785"/>
      <c r="J484" s="830">
        <f t="shared" si="207"/>
        <v>0</v>
      </c>
      <c r="K484" s="785"/>
      <c r="L484" s="831">
        <f t="shared" si="214"/>
        <v>0</v>
      </c>
      <c r="M484" s="785"/>
      <c r="N484" s="831">
        <f t="shared" si="215"/>
        <v>0</v>
      </c>
      <c r="O484" s="785"/>
      <c r="P484" s="831">
        <f t="shared" si="216"/>
        <v>0</v>
      </c>
      <c r="Q484" s="785"/>
      <c r="R484" s="831">
        <f t="shared" si="217"/>
        <v>0</v>
      </c>
      <c r="S484" s="786"/>
      <c r="T484" s="786"/>
      <c r="U484" s="785">
        <f t="shared" si="218"/>
        <v>0</v>
      </c>
      <c r="V484" s="831">
        <f t="shared" si="218"/>
        <v>0</v>
      </c>
      <c r="W484" s="832"/>
    </row>
    <row r="485" spans="1:23" s="824" customFormat="1" ht="15" x14ac:dyDescent="0.2">
      <c r="A485" s="828" t="s">
        <v>2155</v>
      </c>
      <c r="B485" s="842"/>
      <c r="C485" s="785"/>
      <c r="D485" s="785"/>
      <c r="E485" s="786"/>
      <c r="F485" s="786"/>
      <c r="G485" s="829"/>
      <c r="H485" s="829"/>
      <c r="I485" s="785"/>
      <c r="J485" s="830">
        <f t="shared" si="207"/>
        <v>0</v>
      </c>
      <c r="K485" s="785"/>
      <c r="L485" s="831">
        <f t="shared" si="214"/>
        <v>0</v>
      </c>
      <c r="M485" s="785"/>
      <c r="N485" s="831">
        <f t="shared" si="215"/>
        <v>0</v>
      </c>
      <c r="O485" s="785"/>
      <c r="P485" s="831">
        <f t="shared" si="216"/>
        <v>0</v>
      </c>
      <c r="Q485" s="785"/>
      <c r="R485" s="831">
        <f t="shared" si="217"/>
        <v>0</v>
      </c>
      <c r="S485" s="786"/>
      <c r="T485" s="786"/>
      <c r="U485" s="785">
        <f t="shared" si="218"/>
        <v>0</v>
      </c>
      <c r="V485" s="831">
        <f t="shared" si="218"/>
        <v>0</v>
      </c>
      <c r="W485" s="832"/>
    </row>
    <row r="486" spans="1:23" s="824" customFormat="1" ht="15" x14ac:dyDescent="0.2">
      <c r="A486" s="828" t="s">
        <v>2156</v>
      </c>
      <c r="B486" s="842"/>
      <c r="C486" s="785"/>
      <c r="D486" s="785"/>
      <c r="E486" s="786"/>
      <c r="F486" s="786"/>
      <c r="G486" s="829"/>
      <c r="H486" s="829"/>
      <c r="I486" s="785"/>
      <c r="J486" s="830">
        <f t="shared" si="207"/>
        <v>0</v>
      </c>
      <c r="K486" s="785"/>
      <c r="L486" s="831">
        <f t="shared" si="214"/>
        <v>0</v>
      </c>
      <c r="M486" s="785"/>
      <c r="N486" s="831">
        <f t="shared" si="215"/>
        <v>0</v>
      </c>
      <c r="O486" s="785"/>
      <c r="P486" s="831">
        <f t="shared" si="216"/>
        <v>0</v>
      </c>
      <c r="Q486" s="785"/>
      <c r="R486" s="831">
        <f t="shared" si="217"/>
        <v>0</v>
      </c>
      <c r="S486" s="786"/>
      <c r="T486" s="786"/>
      <c r="U486" s="785">
        <f t="shared" si="218"/>
        <v>0</v>
      </c>
      <c r="V486" s="831">
        <f t="shared" si="218"/>
        <v>0</v>
      </c>
      <c r="W486" s="832"/>
    </row>
    <row r="487" spans="1:23" s="824" customFormat="1" ht="15" x14ac:dyDescent="0.2">
      <c r="A487" s="828" t="s">
        <v>2157</v>
      </c>
      <c r="B487" s="842"/>
      <c r="C487" s="785"/>
      <c r="D487" s="785"/>
      <c r="E487" s="786"/>
      <c r="F487" s="786"/>
      <c r="G487" s="829"/>
      <c r="H487" s="829"/>
      <c r="I487" s="785"/>
      <c r="J487" s="830">
        <f t="shared" si="207"/>
        <v>0</v>
      </c>
      <c r="K487" s="785"/>
      <c r="L487" s="831">
        <f t="shared" si="214"/>
        <v>0</v>
      </c>
      <c r="M487" s="785"/>
      <c r="N487" s="831">
        <f t="shared" si="215"/>
        <v>0</v>
      </c>
      <c r="O487" s="785"/>
      <c r="P487" s="831">
        <f t="shared" si="216"/>
        <v>0</v>
      </c>
      <c r="Q487" s="785"/>
      <c r="R487" s="831">
        <f t="shared" si="217"/>
        <v>0</v>
      </c>
      <c r="S487" s="786"/>
      <c r="T487" s="786"/>
      <c r="U487" s="785">
        <f t="shared" si="218"/>
        <v>0</v>
      </c>
      <c r="V487" s="831">
        <f t="shared" si="218"/>
        <v>0</v>
      </c>
      <c r="W487" s="832"/>
    </row>
    <row r="488" spans="1:23" s="824" customFormat="1" ht="15" x14ac:dyDescent="0.2">
      <c r="A488" s="818" t="s">
        <v>705</v>
      </c>
      <c r="B488" s="882" t="s">
        <v>1473</v>
      </c>
      <c r="C488" s="819"/>
      <c r="D488" s="819"/>
      <c r="E488" s="820">
        <f>SUM(E489:E490)</f>
        <v>0</v>
      </c>
      <c r="F488" s="820">
        <f>SUM(F489:F490)</f>
        <v>0</v>
      </c>
      <c r="G488" s="821"/>
      <c r="H488" s="821"/>
      <c r="I488" s="819"/>
      <c r="J488" s="822"/>
      <c r="K488" s="819"/>
      <c r="L488" s="823">
        <f>SUM(L489:L490)</f>
        <v>0</v>
      </c>
      <c r="M488" s="819"/>
      <c r="N488" s="823">
        <f>SUM(N489:N490)</f>
        <v>0</v>
      </c>
      <c r="O488" s="819"/>
      <c r="P488" s="823">
        <f>SUM(P489:P490)</f>
        <v>0</v>
      </c>
      <c r="Q488" s="819"/>
      <c r="R488" s="823">
        <f>SUM(R489:R490)</f>
        <v>0</v>
      </c>
      <c r="S488" s="820"/>
      <c r="T488" s="820"/>
      <c r="U488" s="819"/>
      <c r="V488" s="823">
        <f>SUM(V489:V490)</f>
        <v>0</v>
      </c>
      <c r="W488" s="832"/>
    </row>
    <row r="489" spans="1:23" s="824" customFormat="1" ht="15" x14ac:dyDescent="0.2">
      <c r="A489" s="828" t="s">
        <v>1801</v>
      </c>
      <c r="B489" s="828" t="s">
        <v>3390</v>
      </c>
      <c r="C489" s="785"/>
      <c r="D489" s="785"/>
      <c r="E489" s="786"/>
      <c r="F489" s="786"/>
      <c r="G489" s="829"/>
      <c r="H489" s="829"/>
      <c r="I489" s="785"/>
      <c r="J489" s="830">
        <f t="shared" si="207"/>
        <v>0</v>
      </c>
      <c r="K489" s="785"/>
      <c r="L489" s="831">
        <f t="shared" si="214"/>
        <v>0</v>
      </c>
      <c r="M489" s="785"/>
      <c r="N489" s="831">
        <f t="shared" si="215"/>
        <v>0</v>
      </c>
      <c r="O489" s="785"/>
      <c r="P489" s="831">
        <f t="shared" si="216"/>
        <v>0</v>
      </c>
      <c r="Q489" s="785"/>
      <c r="R489" s="831">
        <f t="shared" si="217"/>
        <v>0</v>
      </c>
      <c r="S489" s="786"/>
      <c r="T489" s="786"/>
      <c r="U489" s="785">
        <f t="shared" si="218"/>
        <v>0</v>
      </c>
      <c r="V489" s="831">
        <f t="shared" si="218"/>
        <v>0</v>
      </c>
      <c r="W489" s="832"/>
    </row>
    <row r="490" spans="1:23" s="824" customFormat="1" ht="15" x14ac:dyDescent="0.2">
      <c r="A490" s="828" t="s">
        <v>1802</v>
      </c>
      <c r="B490" s="828" t="s">
        <v>759</v>
      </c>
      <c r="C490" s="785"/>
      <c r="D490" s="785"/>
      <c r="E490" s="786"/>
      <c r="F490" s="786"/>
      <c r="G490" s="829"/>
      <c r="H490" s="829"/>
      <c r="I490" s="785"/>
      <c r="J490" s="830">
        <f t="shared" si="207"/>
        <v>0</v>
      </c>
      <c r="K490" s="785"/>
      <c r="L490" s="831">
        <f t="shared" si="214"/>
        <v>0</v>
      </c>
      <c r="M490" s="785"/>
      <c r="N490" s="831">
        <f t="shared" si="215"/>
        <v>0</v>
      </c>
      <c r="O490" s="785"/>
      <c r="P490" s="831">
        <f t="shared" si="216"/>
        <v>0</v>
      </c>
      <c r="Q490" s="785"/>
      <c r="R490" s="831">
        <f t="shared" si="217"/>
        <v>0</v>
      </c>
      <c r="S490" s="786"/>
      <c r="T490" s="786"/>
      <c r="U490" s="785">
        <f t="shared" si="218"/>
        <v>0</v>
      </c>
      <c r="V490" s="831">
        <f t="shared" si="218"/>
        <v>0</v>
      </c>
      <c r="W490" s="832"/>
    </row>
    <row r="491" spans="1:23" s="884" customFormat="1" ht="15" x14ac:dyDescent="0.2">
      <c r="A491" s="841" t="s">
        <v>435</v>
      </c>
      <c r="B491" s="818" t="s">
        <v>436</v>
      </c>
      <c r="C491" s="819"/>
      <c r="D491" s="819"/>
      <c r="E491" s="820">
        <f>SUM(E492:E493)</f>
        <v>0</v>
      </c>
      <c r="F491" s="820">
        <f>SUM(F492:F493)</f>
        <v>0</v>
      </c>
      <c r="G491" s="821"/>
      <c r="H491" s="821"/>
      <c r="I491" s="819"/>
      <c r="J491" s="822"/>
      <c r="K491" s="819"/>
      <c r="L491" s="823">
        <f>SUM(L492:L493)</f>
        <v>0</v>
      </c>
      <c r="M491" s="819"/>
      <c r="N491" s="823">
        <f>SUM(N492:N493)</f>
        <v>0</v>
      </c>
      <c r="O491" s="819"/>
      <c r="P491" s="823">
        <f>SUM(P492:P493)</f>
        <v>0</v>
      </c>
      <c r="Q491" s="819"/>
      <c r="R491" s="823">
        <f>SUM(R492:R493)</f>
        <v>0</v>
      </c>
      <c r="S491" s="820"/>
      <c r="T491" s="820"/>
      <c r="U491" s="819"/>
      <c r="V491" s="823">
        <f>SUM(V492:V493)</f>
        <v>0</v>
      </c>
      <c r="W491" s="883"/>
    </row>
    <row r="492" spans="1:23" s="885" customFormat="1" ht="30" x14ac:dyDescent="0.2">
      <c r="A492" s="828" t="s">
        <v>437</v>
      </c>
      <c r="B492" s="828" t="s">
        <v>1981</v>
      </c>
      <c r="C492" s="785"/>
      <c r="D492" s="785"/>
      <c r="E492" s="786"/>
      <c r="F492" s="786"/>
      <c r="G492" s="829"/>
      <c r="H492" s="829"/>
      <c r="I492" s="785"/>
      <c r="J492" s="830">
        <f t="shared" si="207"/>
        <v>0</v>
      </c>
      <c r="K492" s="785"/>
      <c r="L492" s="831">
        <f>K492*J492</f>
        <v>0</v>
      </c>
      <c r="M492" s="785"/>
      <c r="N492" s="831">
        <f>M492*J492</f>
        <v>0</v>
      </c>
      <c r="O492" s="785"/>
      <c r="P492" s="831">
        <f>O492*J492</f>
        <v>0</v>
      </c>
      <c r="Q492" s="785"/>
      <c r="R492" s="831">
        <f>Q492*J492</f>
        <v>0</v>
      </c>
      <c r="S492" s="786"/>
      <c r="T492" s="786"/>
      <c r="U492" s="785">
        <f>K492+M492+O492+Q492</f>
        <v>0</v>
      </c>
      <c r="V492" s="831">
        <f>L492+N492+P492+R492</f>
        <v>0</v>
      </c>
      <c r="W492" s="842"/>
    </row>
    <row r="493" spans="1:23" s="885" customFormat="1" ht="15" x14ac:dyDescent="0.2">
      <c r="A493" s="828" t="s">
        <v>439</v>
      </c>
      <c r="B493" s="828" t="s">
        <v>1338</v>
      </c>
      <c r="C493" s="785"/>
      <c r="D493" s="785"/>
      <c r="E493" s="786"/>
      <c r="F493" s="786"/>
      <c r="G493" s="829"/>
      <c r="H493" s="829"/>
      <c r="I493" s="785"/>
      <c r="J493" s="830">
        <f t="shared" si="207"/>
        <v>0</v>
      </c>
      <c r="K493" s="785"/>
      <c r="L493" s="831">
        <f>K493*J493</f>
        <v>0</v>
      </c>
      <c r="M493" s="785"/>
      <c r="N493" s="831">
        <f>M493*J493</f>
        <v>0</v>
      </c>
      <c r="O493" s="785"/>
      <c r="P493" s="831">
        <f>O493*J493</f>
        <v>0</v>
      </c>
      <c r="Q493" s="785"/>
      <c r="R493" s="831">
        <f>Q493*J493</f>
        <v>0</v>
      </c>
      <c r="S493" s="786"/>
      <c r="T493" s="786"/>
      <c r="U493" s="785">
        <f>K493+M493+O493+Q493</f>
        <v>0</v>
      </c>
      <c r="V493" s="831">
        <f>L493+N493+P493+R493</f>
        <v>0</v>
      </c>
      <c r="W493" s="842"/>
    </row>
    <row r="494" spans="1:23" s="885" customFormat="1" ht="15" x14ac:dyDescent="0.2">
      <c r="A494" s="818" t="s">
        <v>441</v>
      </c>
      <c r="B494" s="818" t="s">
        <v>1742</v>
      </c>
      <c r="C494" s="851"/>
      <c r="D494" s="851"/>
      <c r="E494" s="869">
        <f>SUM(E495:E498)</f>
        <v>0</v>
      </c>
      <c r="F494" s="869">
        <f>SUM(F495:F498)</f>
        <v>0</v>
      </c>
      <c r="G494" s="852"/>
      <c r="H494" s="852"/>
      <c r="I494" s="851"/>
      <c r="J494" s="853"/>
      <c r="K494" s="851"/>
      <c r="L494" s="870">
        <f>SUM(L495:L498)</f>
        <v>0</v>
      </c>
      <c r="M494" s="851"/>
      <c r="N494" s="870">
        <f>SUM(N495:N498)</f>
        <v>0</v>
      </c>
      <c r="O494" s="851"/>
      <c r="P494" s="870">
        <f>SUM(P495:P498)</f>
        <v>0</v>
      </c>
      <c r="Q494" s="851"/>
      <c r="R494" s="870">
        <f>SUM(R495:R498)</f>
        <v>0</v>
      </c>
      <c r="S494" s="869"/>
      <c r="T494" s="869"/>
      <c r="U494" s="851"/>
      <c r="V494" s="870">
        <f>SUM(V495:V498)</f>
        <v>0</v>
      </c>
      <c r="W494" s="842"/>
    </row>
    <row r="495" spans="1:23" s="885" customFormat="1" ht="15" x14ac:dyDescent="0.2">
      <c r="A495" s="828" t="s">
        <v>443</v>
      </c>
      <c r="B495" s="828" t="s">
        <v>1340</v>
      </c>
      <c r="C495" s="785"/>
      <c r="D495" s="785"/>
      <c r="E495" s="786"/>
      <c r="F495" s="786"/>
      <c r="G495" s="829"/>
      <c r="H495" s="829"/>
      <c r="I495" s="785"/>
      <c r="J495" s="830">
        <f t="shared" si="207"/>
        <v>0</v>
      </c>
      <c r="K495" s="785"/>
      <c r="L495" s="831">
        <f>K495*J495</f>
        <v>0</v>
      </c>
      <c r="M495" s="785"/>
      <c r="N495" s="831">
        <f>M495*J495</f>
        <v>0</v>
      </c>
      <c r="O495" s="785"/>
      <c r="P495" s="831">
        <f>O495*J495</f>
        <v>0</v>
      </c>
      <c r="Q495" s="785"/>
      <c r="R495" s="831">
        <f>Q495*J495</f>
        <v>0</v>
      </c>
      <c r="S495" s="786"/>
      <c r="T495" s="786"/>
      <c r="U495" s="785">
        <f t="shared" ref="U495:V498" si="219">K495+M495+O495+Q495</f>
        <v>0</v>
      </c>
      <c r="V495" s="831">
        <f t="shared" si="219"/>
        <v>0</v>
      </c>
      <c r="W495" s="842"/>
    </row>
    <row r="496" spans="1:23" s="885" customFormat="1" ht="15" x14ac:dyDescent="0.2">
      <c r="A496" s="828" t="s">
        <v>445</v>
      </c>
      <c r="B496" s="828" t="s">
        <v>1342</v>
      </c>
      <c r="C496" s="785"/>
      <c r="D496" s="785"/>
      <c r="E496" s="786"/>
      <c r="F496" s="786"/>
      <c r="G496" s="829"/>
      <c r="H496" s="829"/>
      <c r="I496" s="785"/>
      <c r="J496" s="830">
        <f t="shared" si="207"/>
        <v>0</v>
      </c>
      <c r="K496" s="785"/>
      <c r="L496" s="831">
        <f>K496*J496</f>
        <v>0</v>
      </c>
      <c r="M496" s="785"/>
      <c r="N496" s="831">
        <f>M496*J496</f>
        <v>0</v>
      </c>
      <c r="O496" s="785"/>
      <c r="P496" s="831">
        <f>O496*J496</f>
        <v>0</v>
      </c>
      <c r="Q496" s="785"/>
      <c r="R496" s="831">
        <f>Q496*J496</f>
        <v>0</v>
      </c>
      <c r="S496" s="786"/>
      <c r="T496" s="786"/>
      <c r="U496" s="785">
        <f t="shared" si="219"/>
        <v>0</v>
      </c>
      <c r="V496" s="831">
        <f t="shared" si="219"/>
        <v>0</v>
      </c>
      <c r="W496" s="842"/>
    </row>
    <row r="497" spans="1:23" s="885" customFormat="1" ht="30" x14ac:dyDescent="0.2">
      <c r="A497" s="828" t="s">
        <v>447</v>
      </c>
      <c r="B497" s="828" t="s">
        <v>1943</v>
      </c>
      <c r="C497" s="785"/>
      <c r="D497" s="785"/>
      <c r="E497" s="786"/>
      <c r="F497" s="786"/>
      <c r="G497" s="829"/>
      <c r="H497" s="829"/>
      <c r="I497" s="785"/>
      <c r="J497" s="830">
        <f t="shared" si="207"/>
        <v>0</v>
      </c>
      <c r="K497" s="785"/>
      <c r="L497" s="831">
        <f>K497*J497</f>
        <v>0</v>
      </c>
      <c r="M497" s="785"/>
      <c r="N497" s="831">
        <f>M497*J497</f>
        <v>0</v>
      </c>
      <c r="O497" s="785"/>
      <c r="P497" s="831">
        <f>O497*J497</f>
        <v>0</v>
      </c>
      <c r="Q497" s="785"/>
      <c r="R497" s="831">
        <f>Q497*J497</f>
        <v>0</v>
      </c>
      <c r="S497" s="786"/>
      <c r="T497" s="786"/>
      <c r="U497" s="785">
        <f t="shared" si="219"/>
        <v>0</v>
      </c>
      <c r="V497" s="831">
        <f t="shared" si="219"/>
        <v>0</v>
      </c>
      <c r="W497" s="842"/>
    </row>
    <row r="498" spans="1:23" s="885" customFormat="1" ht="15" x14ac:dyDescent="0.2">
      <c r="A498" s="828" t="s">
        <v>1947</v>
      </c>
      <c r="B498" s="881" t="s">
        <v>1944</v>
      </c>
      <c r="C498" s="785"/>
      <c r="D498" s="785"/>
      <c r="E498" s="786"/>
      <c r="F498" s="786"/>
      <c r="G498" s="829"/>
      <c r="H498" s="829"/>
      <c r="I498" s="785"/>
      <c r="J498" s="830">
        <f t="shared" si="207"/>
        <v>0</v>
      </c>
      <c r="K498" s="785"/>
      <c r="L498" s="831">
        <f>K498*J498</f>
        <v>0</v>
      </c>
      <c r="M498" s="785"/>
      <c r="N498" s="831">
        <f>M498*J498</f>
        <v>0</v>
      </c>
      <c r="O498" s="785"/>
      <c r="P498" s="831">
        <f>O498*J498</f>
        <v>0</v>
      </c>
      <c r="Q498" s="785"/>
      <c r="R498" s="831">
        <f>Q498*J498</f>
        <v>0</v>
      </c>
      <c r="S498" s="786"/>
      <c r="T498" s="786"/>
      <c r="U498" s="785">
        <f t="shared" si="219"/>
        <v>0</v>
      </c>
      <c r="V498" s="831">
        <f t="shared" si="219"/>
        <v>0</v>
      </c>
      <c r="W498" s="842"/>
    </row>
    <row r="499" spans="1:23" s="824" customFormat="1" ht="15" x14ac:dyDescent="0.2">
      <c r="A499" s="818" t="s">
        <v>2940</v>
      </c>
      <c r="B499" s="818" t="s">
        <v>2742</v>
      </c>
      <c r="C499" s="851"/>
      <c r="D499" s="851"/>
      <c r="E499" s="869">
        <f>SUM(E500:E504)</f>
        <v>0</v>
      </c>
      <c r="F499" s="869">
        <f>SUM(F500:F504)</f>
        <v>0</v>
      </c>
      <c r="G499" s="852"/>
      <c r="H499" s="852"/>
      <c r="I499" s="851"/>
      <c r="J499" s="853"/>
      <c r="K499" s="851"/>
      <c r="L499" s="870">
        <f>SUM(L500:L504)</f>
        <v>0</v>
      </c>
      <c r="M499" s="851"/>
      <c r="N499" s="870">
        <f>SUM(N500:N504)</f>
        <v>0</v>
      </c>
      <c r="O499" s="851"/>
      <c r="P499" s="870">
        <f>SUM(P500:P504)</f>
        <v>0</v>
      </c>
      <c r="Q499" s="851"/>
      <c r="R499" s="870">
        <f>SUM(R500:R504)</f>
        <v>0</v>
      </c>
      <c r="S499" s="869"/>
      <c r="T499" s="869"/>
      <c r="U499" s="851"/>
      <c r="V499" s="870">
        <f>SUM(V500:V504)</f>
        <v>0</v>
      </c>
      <c r="W499" s="832"/>
    </row>
    <row r="500" spans="1:23" s="824" customFormat="1" ht="30" x14ac:dyDescent="0.2">
      <c r="A500" s="828" t="s">
        <v>2941</v>
      </c>
      <c r="B500" s="864" t="s">
        <v>2743</v>
      </c>
      <c r="C500" s="785"/>
      <c r="D500" s="785"/>
      <c r="E500" s="786"/>
      <c r="F500" s="786"/>
      <c r="G500" s="829"/>
      <c r="H500" s="829"/>
      <c r="I500" s="785"/>
      <c r="J500" s="830">
        <f>I500/100000</f>
        <v>0</v>
      </c>
      <c r="K500" s="785"/>
      <c r="L500" s="831">
        <f>K500*J500</f>
        <v>0</v>
      </c>
      <c r="M500" s="785"/>
      <c r="N500" s="831">
        <f>M500*J500</f>
        <v>0</v>
      </c>
      <c r="O500" s="785"/>
      <c r="P500" s="831">
        <f>O500*J500</f>
        <v>0</v>
      </c>
      <c r="Q500" s="785"/>
      <c r="R500" s="831">
        <f>Q500*J500</f>
        <v>0</v>
      </c>
      <c r="S500" s="786"/>
      <c r="T500" s="786"/>
      <c r="U500" s="785">
        <f t="shared" ref="U500:V503" si="220">K500+M500+O500+Q500</f>
        <v>0</v>
      </c>
      <c r="V500" s="831">
        <f t="shared" si="220"/>
        <v>0</v>
      </c>
      <c r="W500" s="832"/>
    </row>
    <row r="501" spans="1:23" s="824" customFormat="1" ht="15" x14ac:dyDescent="0.2">
      <c r="A501" s="828" t="s">
        <v>2942</v>
      </c>
      <c r="B501" s="864" t="s">
        <v>2744</v>
      </c>
      <c r="C501" s="785"/>
      <c r="D501" s="785"/>
      <c r="E501" s="786"/>
      <c r="F501" s="786"/>
      <c r="G501" s="829"/>
      <c r="H501" s="829"/>
      <c r="I501" s="785"/>
      <c r="J501" s="830">
        <f>I501/100000</f>
        <v>0</v>
      </c>
      <c r="K501" s="785"/>
      <c r="L501" s="831">
        <f>K501*J501</f>
        <v>0</v>
      </c>
      <c r="M501" s="785"/>
      <c r="N501" s="831">
        <f>M501*J501</f>
        <v>0</v>
      </c>
      <c r="O501" s="785"/>
      <c r="P501" s="831">
        <f>O501*J501</f>
        <v>0</v>
      </c>
      <c r="Q501" s="785"/>
      <c r="R501" s="831">
        <f>Q501*J501</f>
        <v>0</v>
      </c>
      <c r="S501" s="786"/>
      <c r="T501" s="786"/>
      <c r="U501" s="785">
        <f t="shared" si="220"/>
        <v>0</v>
      </c>
      <c r="V501" s="831">
        <f t="shared" si="220"/>
        <v>0</v>
      </c>
      <c r="W501" s="832"/>
    </row>
    <row r="502" spans="1:23" s="824" customFormat="1" ht="15" x14ac:dyDescent="0.2">
      <c r="A502" s="828" t="s">
        <v>2943</v>
      </c>
      <c r="B502" s="864" t="s">
        <v>2745</v>
      </c>
      <c r="C502" s="785"/>
      <c r="D502" s="785"/>
      <c r="E502" s="786"/>
      <c r="F502" s="786"/>
      <c r="G502" s="829"/>
      <c r="H502" s="829"/>
      <c r="I502" s="785"/>
      <c r="J502" s="830">
        <f>I502/100000</f>
        <v>0</v>
      </c>
      <c r="K502" s="785"/>
      <c r="L502" s="831">
        <f>K502*J502</f>
        <v>0</v>
      </c>
      <c r="M502" s="785"/>
      <c r="N502" s="831">
        <f>M502*J502</f>
        <v>0</v>
      </c>
      <c r="O502" s="785"/>
      <c r="P502" s="831">
        <f>O502*J502</f>
        <v>0</v>
      </c>
      <c r="Q502" s="785"/>
      <c r="R502" s="831">
        <f>Q502*J502</f>
        <v>0</v>
      </c>
      <c r="S502" s="786"/>
      <c r="T502" s="786"/>
      <c r="U502" s="785">
        <f t="shared" si="220"/>
        <v>0</v>
      </c>
      <c r="V502" s="831">
        <f t="shared" si="220"/>
        <v>0</v>
      </c>
      <c r="W502" s="832"/>
    </row>
    <row r="503" spans="1:23" s="824" customFormat="1" ht="15" x14ac:dyDescent="0.2">
      <c r="A503" s="828" t="s">
        <v>2944</v>
      </c>
      <c r="B503" s="864" t="s">
        <v>2746</v>
      </c>
      <c r="C503" s="785"/>
      <c r="D503" s="785"/>
      <c r="E503" s="786"/>
      <c r="F503" s="786"/>
      <c r="G503" s="829"/>
      <c r="H503" s="829"/>
      <c r="I503" s="785"/>
      <c r="J503" s="830">
        <f>I503/100000</f>
        <v>0</v>
      </c>
      <c r="K503" s="785"/>
      <c r="L503" s="831">
        <f>K503*J503</f>
        <v>0</v>
      </c>
      <c r="M503" s="785"/>
      <c r="N503" s="831">
        <f>M503*J503</f>
        <v>0</v>
      </c>
      <c r="O503" s="785"/>
      <c r="P503" s="831">
        <f>O503*J503</f>
        <v>0</v>
      </c>
      <c r="Q503" s="785"/>
      <c r="R503" s="831">
        <f>Q503*J503</f>
        <v>0</v>
      </c>
      <c r="S503" s="786"/>
      <c r="T503" s="786"/>
      <c r="U503" s="785">
        <f t="shared" si="220"/>
        <v>0</v>
      </c>
      <c r="V503" s="831">
        <f t="shared" si="220"/>
        <v>0</v>
      </c>
      <c r="W503" s="832"/>
    </row>
    <row r="504" spans="1:23" s="824" customFormat="1" ht="15" x14ac:dyDescent="0.2">
      <c r="A504" s="828" t="s">
        <v>2945</v>
      </c>
      <c r="B504" s="864" t="s">
        <v>2747</v>
      </c>
      <c r="C504" s="785"/>
      <c r="D504" s="785"/>
      <c r="E504" s="786"/>
      <c r="F504" s="786"/>
      <c r="G504" s="829"/>
      <c r="H504" s="829"/>
      <c r="I504" s="785"/>
      <c r="J504" s="830">
        <f>I504/100000</f>
        <v>0</v>
      </c>
      <c r="K504" s="785"/>
      <c r="L504" s="831">
        <f>K504*J504</f>
        <v>0</v>
      </c>
      <c r="M504" s="785"/>
      <c r="N504" s="831">
        <f>M504*J504</f>
        <v>0</v>
      </c>
      <c r="O504" s="785"/>
      <c r="P504" s="831">
        <f>O504*J504</f>
        <v>0</v>
      </c>
      <c r="Q504" s="785"/>
      <c r="R504" s="831">
        <f>Q504*J504</f>
        <v>0</v>
      </c>
      <c r="S504" s="786"/>
      <c r="T504" s="786"/>
      <c r="U504" s="785">
        <f>K504+M504+O504+Q504</f>
        <v>0</v>
      </c>
      <c r="V504" s="831">
        <f>L504+N504+P504+R504</f>
        <v>0</v>
      </c>
      <c r="W504" s="832"/>
    </row>
    <row r="505" spans="1:23" s="826" customFormat="1" ht="15" x14ac:dyDescent="0.2">
      <c r="A505" s="841"/>
      <c r="B505" s="843" t="s">
        <v>9</v>
      </c>
      <c r="C505" s="819"/>
      <c r="D505" s="819"/>
      <c r="E505" s="820">
        <f>E344</f>
        <v>0</v>
      </c>
      <c r="F505" s="820">
        <f>F344</f>
        <v>0</v>
      </c>
      <c r="G505" s="821"/>
      <c r="H505" s="821"/>
      <c r="I505" s="819"/>
      <c r="J505" s="822"/>
      <c r="K505" s="819"/>
      <c r="L505" s="823">
        <f>L344</f>
        <v>0</v>
      </c>
      <c r="M505" s="819"/>
      <c r="N505" s="823">
        <f>N344</f>
        <v>0</v>
      </c>
      <c r="O505" s="819"/>
      <c r="P505" s="823">
        <f>P344</f>
        <v>0</v>
      </c>
      <c r="Q505" s="819"/>
      <c r="R505" s="823">
        <f>R344</f>
        <v>0</v>
      </c>
      <c r="S505" s="820"/>
      <c r="T505" s="820"/>
      <c r="U505" s="819"/>
      <c r="V505" s="823">
        <f>V344</f>
        <v>0</v>
      </c>
      <c r="W505" s="825"/>
    </row>
    <row r="506" spans="1:23" s="824" customFormat="1" ht="15" x14ac:dyDescent="0.2">
      <c r="A506" s="844"/>
      <c r="B506" s="828"/>
      <c r="C506" s="785"/>
      <c r="D506" s="785"/>
      <c r="E506" s="786"/>
      <c r="F506" s="786"/>
      <c r="G506" s="829"/>
      <c r="H506" s="829"/>
      <c r="I506" s="785"/>
      <c r="J506" s="830"/>
      <c r="K506" s="785"/>
      <c r="L506" s="831"/>
      <c r="M506" s="785"/>
      <c r="N506" s="831"/>
      <c r="O506" s="785"/>
      <c r="P506" s="831"/>
      <c r="Q506" s="785"/>
      <c r="R506" s="831"/>
      <c r="S506" s="786"/>
      <c r="T506" s="786"/>
      <c r="U506" s="785"/>
      <c r="V506" s="831"/>
      <c r="W506" s="832"/>
    </row>
    <row r="507" spans="1:23" s="826" customFormat="1" ht="15" x14ac:dyDescent="0.2">
      <c r="A507" s="818" t="s">
        <v>707</v>
      </c>
      <c r="B507" s="818" t="s">
        <v>269</v>
      </c>
      <c r="C507" s="819"/>
      <c r="D507" s="819"/>
      <c r="E507" s="820">
        <f>E508+E526+E541+E554+E560+E561+E562+E566</f>
        <v>0</v>
      </c>
      <c r="F507" s="820">
        <f>F508+F526+F541+F554+F560+F561+F562+F566</f>
        <v>0</v>
      </c>
      <c r="G507" s="821"/>
      <c r="H507" s="821"/>
      <c r="I507" s="819"/>
      <c r="J507" s="822"/>
      <c r="K507" s="819"/>
      <c r="L507" s="823">
        <f>L508+L526+L541+L554+L560+L561+L562+L566</f>
        <v>0</v>
      </c>
      <c r="M507" s="819"/>
      <c r="N507" s="823">
        <f>N508+N526+N541+N554+N560+N561+N562+N566</f>
        <v>0</v>
      </c>
      <c r="O507" s="819"/>
      <c r="P507" s="823">
        <f>P508+P526+P541+P554+P560+P561+P562+P566</f>
        <v>0</v>
      </c>
      <c r="Q507" s="819"/>
      <c r="R507" s="823">
        <f>R508+R526+R541+R554+R560+R561+R562+R566</f>
        <v>0</v>
      </c>
      <c r="S507" s="820"/>
      <c r="T507" s="820"/>
      <c r="U507" s="819"/>
      <c r="V507" s="823">
        <f>V508+V526+V541+V554+V560+V561+V562+V566</f>
        <v>0</v>
      </c>
      <c r="W507" s="845"/>
    </row>
    <row r="508" spans="1:23" s="824" customFormat="1" ht="30" x14ac:dyDescent="0.2">
      <c r="A508" s="818" t="s">
        <v>709</v>
      </c>
      <c r="B508" s="818" t="s">
        <v>474</v>
      </c>
      <c r="C508" s="851"/>
      <c r="D508" s="851"/>
      <c r="E508" s="869">
        <f>E509</f>
        <v>0</v>
      </c>
      <c r="F508" s="869">
        <f>F509</f>
        <v>0</v>
      </c>
      <c r="G508" s="852"/>
      <c r="H508" s="852"/>
      <c r="I508" s="851"/>
      <c r="J508" s="853"/>
      <c r="K508" s="851"/>
      <c r="L508" s="870">
        <f>L509</f>
        <v>0</v>
      </c>
      <c r="M508" s="851"/>
      <c r="N508" s="870">
        <f>N509</f>
        <v>0</v>
      </c>
      <c r="O508" s="851"/>
      <c r="P508" s="870">
        <f>P509</f>
        <v>0</v>
      </c>
      <c r="Q508" s="851"/>
      <c r="R508" s="870">
        <f>R509</f>
        <v>0</v>
      </c>
      <c r="S508" s="869"/>
      <c r="T508" s="869"/>
      <c r="U508" s="851"/>
      <c r="V508" s="870">
        <f>V509</f>
        <v>0</v>
      </c>
      <c r="W508" s="832"/>
    </row>
    <row r="509" spans="1:23" s="824" customFormat="1" ht="15" x14ac:dyDescent="0.2">
      <c r="A509" s="886"/>
      <c r="B509" s="858" t="s">
        <v>271</v>
      </c>
      <c r="C509" s="859"/>
      <c r="D509" s="859"/>
      <c r="E509" s="860">
        <f>SUM(E510:E520)</f>
        <v>0</v>
      </c>
      <c r="F509" s="860">
        <f>SUM(F510:F520)</f>
        <v>0</v>
      </c>
      <c r="G509" s="861"/>
      <c r="H509" s="861"/>
      <c r="I509" s="859"/>
      <c r="J509" s="862"/>
      <c r="K509" s="859"/>
      <c r="L509" s="863">
        <f>SUM(L510:L520)</f>
        <v>0</v>
      </c>
      <c r="M509" s="859"/>
      <c r="N509" s="863">
        <f>SUM(N510:N520)</f>
        <v>0</v>
      </c>
      <c r="O509" s="859"/>
      <c r="P509" s="863">
        <f>SUM(P510:P520)</f>
        <v>0</v>
      </c>
      <c r="Q509" s="859"/>
      <c r="R509" s="863">
        <f>SUM(R510:R520)</f>
        <v>0</v>
      </c>
      <c r="S509" s="860"/>
      <c r="T509" s="860"/>
      <c r="U509" s="859"/>
      <c r="V509" s="863">
        <f>SUM(V510:V520)</f>
        <v>0</v>
      </c>
      <c r="W509" s="832"/>
    </row>
    <row r="510" spans="1:23" s="824" customFormat="1" ht="15" x14ac:dyDescent="0.2">
      <c r="A510" s="828" t="s">
        <v>1803</v>
      </c>
      <c r="B510" s="864" t="s">
        <v>1521</v>
      </c>
      <c r="C510" s="785"/>
      <c r="D510" s="785"/>
      <c r="E510" s="786"/>
      <c r="F510" s="786"/>
      <c r="G510" s="829"/>
      <c r="H510" s="829"/>
      <c r="I510" s="785"/>
      <c r="J510" s="830">
        <f t="shared" ref="J510:J525" si="221">I510/100000</f>
        <v>0</v>
      </c>
      <c r="K510" s="785"/>
      <c r="L510" s="831">
        <f t="shared" ref="L510:L519" si="222">K510*J510</f>
        <v>0</v>
      </c>
      <c r="M510" s="785"/>
      <c r="N510" s="831">
        <f t="shared" ref="N510:N519" si="223">M510*J510</f>
        <v>0</v>
      </c>
      <c r="O510" s="785"/>
      <c r="P510" s="831">
        <f t="shared" ref="P510:P519" si="224">O510*J510</f>
        <v>0</v>
      </c>
      <c r="Q510" s="785"/>
      <c r="R510" s="831">
        <f t="shared" ref="R510:R519" si="225">Q510*J510</f>
        <v>0</v>
      </c>
      <c r="S510" s="786"/>
      <c r="T510" s="786"/>
      <c r="U510" s="785">
        <f t="shared" ref="U510:V519" si="226">K510+M510+O510+Q510</f>
        <v>0</v>
      </c>
      <c r="V510" s="831">
        <f t="shared" si="226"/>
        <v>0</v>
      </c>
      <c r="W510" s="832"/>
    </row>
    <row r="511" spans="1:23" s="824" customFormat="1" ht="15" x14ac:dyDescent="0.2">
      <c r="A511" s="828" t="s">
        <v>1804</v>
      </c>
      <c r="B511" s="864" t="s">
        <v>1522</v>
      </c>
      <c r="C511" s="785"/>
      <c r="D511" s="785"/>
      <c r="E511" s="786"/>
      <c r="F511" s="786"/>
      <c r="G511" s="829"/>
      <c r="H511" s="829"/>
      <c r="I511" s="785"/>
      <c r="J511" s="830">
        <f t="shared" si="221"/>
        <v>0</v>
      </c>
      <c r="K511" s="785"/>
      <c r="L511" s="831">
        <f t="shared" si="222"/>
        <v>0</v>
      </c>
      <c r="M511" s="785"/>
      <c r="N511" s="831">
        <f t="shared" si="223"/>
        <v>0</v>
      </c>
      <c r="O511" s="785"/>
      <c r="P511" s="831">
        <f t="shared" si="224"/>
        <v>0</v>
      </c>
      <c r="Q511" s="785"/>
      <c r="R511" s="831">
        <f t="shared" si="225"/>
        <v>0</v>
      </c>
      <c r="S511" s="786"/>
      <c r="T511" s="786"/>
      <c r="U511" s="785">
        <f t="shared" si="226"/>
        <v>0</v>
      </c>
      <c r="V511" s="831">
        <f t="shared" si="226"/>
        <v>0</v>
      </c>
      <c r="W511" s="832"/>
    </row>
    <row r="512" spans="1:23" s="824" customFormat="1" ht="15" x14ac:dyDescent="0.2">
      <c r="A512" s="828" t="s">
        <v>1805</v>
      </c>
      <c r="B512" s="864" t="s">
        <v>1523</v>
      </c>
      <c r="C512" s="785"/>
      <c r="D512" s="785"/>
      <c r="E512" s="786"/>
      <c r="F512" s="786"/>
      <c r="G512" s="829"/>
      <c r="H512" s="829"/>
      <c r="I512" s="785"/>
      <c r="J512" s="830">
        <f t="shared" si="221"/>
        <v>0</v>
      </c>
      <c r="K512" s="785"/>
      <c r="L512" s="831">
        <f t="shared" si="222"/>
        <v>0</v>
      </c>
      <c r="M512" s="785"/>
      <c r="N512" s="831">
        <f t="shared" si="223"/>
        <v>0</v>
      </c>
      <c r="O512" s="785"/>
      <c r="P512" s="831">
        <f t="shared" si="224"/>
        <v>0</v>
      </c>
      <c r="Q512" s="785"/>
      <c r="R512" s="831">
        <f t="shared" si="225"/>
        <v>0</v>
      </c>
      <c r="S512" s="786"/>
      <c r="T512" s="786"/>
      <c r="U512" s="785">
        <f t="shared" si="226"/>
        <v>0</v>
      </c>
      <c r="V512" s="831">
        <f t="shared" si="226"/>
        <v>0</v>
      </c>
      <c r="W512" s="832"/>
    </row>
    <row r="513" spans="1:23" s="824" customFormat="1" ht="15" x14ac:dyDescent="0.2">
      <c r="A513" s="828" t="s">
        <v>1806</v>
      </c>
      <c r="B513" s="864" t="s">
        <v>1524</v>
      </c>
      <c r="C513" s="785"/>
      <c r="D513" s="785"/>
      <c r="E513" s="786"/>
      <c r="F513" s="786"/>
      <c r="G513" s="829"/>
      <c r="H513" s="829"/>
      <c r="I513" s="785"/>
      <c r="J513" s="830">
        <f t="shared" si="221"/>
        <v>0</v>
      </c>
      <c r="K513" s="785"/>
      <c r="L513" s="831">
        <f t="shared" si="222"/>
        <v>0</v>
      </c>
      <c r="M513" s="785"/>
      <c r="N513" s="831">
        <f t="shared" si="223"/>
        <v>0</v>
      </c>
      <c r="O513" s="785"/>
      <c r="P513" s="831">
        <f t="shared" si="224"/>
        <v>0</v>
      </c>
      <c r="Q513" s="785"/>
      <c r="R513" s="831">
        <f t="shared" si="225"/>
        <v>0</v>
      </c>
      <c r="S513" s="786"/>
      <c r="T513" s="786"/>
      <c r="U513" s="785">
        <f t="shared" si="226"/>
        <v>0</v>
      </c>
      <c r="V513" s="831">
        <f t="shared" si="226"/>
        <v>0</v>
      </c>
      <c r="W513" s="832"/>
    </row>
    <row r="514" spans="1:23" s="824" customFormat="1" ht="30" x14ac:dyDescent="0.2">
      <c r="A514" s="828" t="s">
        <v>1807</v>
      </c>
      <c r="B514" s="946" t="s">
        <v>3979</v>
      </c>
      <c r="C514" s="785"/>
      <c r="D514" s="785"/>
      <c r="E514" s="786"/>
      <c r="F514" s="786"/>
      <c r="G514" s="829"/>
      <c r="H514" s="829"/>
      <c r="I514" s="785"/>
      <c r="J514" s="830">
        <f t="shared" si="221"/>
        <v>0</v>
      </c>
      <c r="K514" s="785"/>
      <c r="L514" s="831">
        <f t="shared" si="222"/>
        <v>0</v>
      </c>
      <c r="M514" s="785"/>
      <c r="N514" s="831">
        <f t="shared" si="223"/>
        <v>0</v>
      </c>
      <c r="O514" s="785"/>
      <c r="P514" s="831">
        <f t="shared" si="224"/>
        <v>0</v>
      </c>
      <c r="Q514" s="785"/>
      <c r="R514" s="831">
        <f t="shared" si="225"/>
        <v>0</v>
      </c>
      <c r="S514" s="786"/>
      <c r="T514" s="786"/>
      <c r="U514" s="785">
        <f t="shared" si="226"/>
        <v>0</v>
      </c>
      <c r="V514" s="831">
        <f t="shared" si="226"/>
        <v>0</v>
      </c>
      <c r="W514" s="832"/>
    </row>
    <row r="515" spans="1:23" s="824" customFormat="1" ht="15" x14ac:dyDescent="0.2">
      <c r="A515" s="828" t="s">
        <v>1808</v>
      </c>
      <c r="B515" s="864" t="s">
        <v>1525</v>
      </c>
      <c r="C515" s="785"/>
      <c r="D515" s="785"/>
      <c r="E515" s="786"/>
      <c r="F515" s="786"/>
      <c r="G515" s="829"/>
      <c r="H515" s="829"/>
      <c r="I515" s="785"/>
      <c r="J515" s="830">
        <f t="shared" si="221"/>
        <v>0</v>
      </c>
      <c r="K515" s="785"/>
      <c r="L515" s="831">
        <f t="shared" si="222"/>
        <v>0</v>
      </c>
      <c r="M515" s="785"/>
      <c r="N515" s="831">
        <f t="shared" si="223"/>
        <v>0</v>
      </c>
      <c r="O515" s="785"/>
      <c r="P515" s="831">
        <f t="shared" si="224"/>
        <v>0</v>
      </c>
      <c r="Q515" s="785"/>
      <c r="R515" s="831">
        <f t="shared" si="225"/>
        <v>0</v>
      </c>
      <c r="S515" s="786"/>
      <c r="T515" s="786"/>
      <c r="U515" s="785">
        <f t="shared" si="226"/>
        <v>0</v>
      </c>
      <c r="V515" s="831">
        <f t="shared" si="226"/>
        <v>0</v>
      </c>
      <c r="W515" s="832"/>
    </row>
    <row r="516" spans="1:23" s="824" customFormat="1" ht="15" x14ac:dyDescent="0.2">
      <c r="A516" s="828" t="s">
        <v>1809</v>
      </c>
      <c r="B516" s="864" t="s">
        <v>1526</v>
      </c>
      <c r="C516" s="785"/>
      <c r="D516" s="785"/>
      <c r="E516" s="786"/>
      <c r="F516" s="786"/>
      <c r="G516" s="829"/>
      <c r="H516" s="829"/>
      <c r="I516" s="785"/>
      <c r="J516" s="830">
        <f t="shared" si="221"/>
        <v>0</v>
      </c>
      <c r="K516" s="785"/>
      <c r="L516" s="831">
        <f t="shared" si="222"/>
        <v>0</v>
      </c>
      <c r="M516" s="785"/>
      <c r="N516" s="831">
        <f t="shared" si="223"/>
        <v>0</v>
      </c>
      <c r="O516" s="785"/>
      <c r="P516" s="831">
        <f t="shared" si="224"/>
        <v>0</v>
      </c>
      <c r="Q516" s="785"/>
      <c r="R516" s="831">
        <f t="shared" si="225"/>
        <v>0</v>
      </c>
      <c r="S516" s="786"/>
      <c r="T516" s="786"/>
      <c r="U516" s="785">
        <f t="shared" si="226"/>
        <v>0</v>
      </c>
      <c r="V516" s="831">
        <f t="shared" si="226"/>
        <v>0</v>
      </c>
      <c r="W516" s="832"/>
    </row>
    <row r="517" spans="1:23" s="824" customFormat="1" ht="15" x14ac:dyDescent="0.2">
      <c r="A517" s="828" t="s">
        <v>1810</v>
      </c>
      <c r="B517" s="864" t="s">
        <v>996</v>
      </c>
      <c r="C517" s="785"/>
      <c r="D517" s="785"/>
      <c r="E517" s="786"/>
      <c r="F517" s="786"/>
      <c r="G517" s="829"/>
      <c r="H517" s="829"/>
      <c r="I517" s="785"/>
      <c r="J517" s="830">
        <f t="shared" si="221"/>
        <v>0</v>
      </c>
      <c r="K517" s="785"/>
      <c r="L517" s="831">
        <f t="shared" si="222"/>
        <v>0</v>
      </c>
      <c r="M517" s="785"/>
      <c r="N517" s="831">
        <f t="shared" si="223"/>
        <v>0</v>
      </c>
      <c r="O517" s="785"/>
      <c r="P517" s="831">
        <f t="shared" si="224"/>
        <v>0</v>
      </c>
      <c r="Q517" s="785"/>
      <c r="R517" s="831">
        <f t="shared" si="225"/>
        <v>0</v>
      </c>
      <c r="S517" s="786"/>
      <c r="T517" s="786"/>
      <c r="U517" s="785">
        <f t="shared" si="226"/>
        <v>0</v>
      </c>
      <c r="V517" s="831">
        <f t="shared" si="226"/>
        <v>0</v>
      </c>
      <c r="W517" s="832"/>
    </row>
    <row r="518" spans="1:23" s="824" customFormat="1" ht="15" x14ac:dyDescent="0.2">
      <c r="A518" s="828" t="s">
        <v>1811</v>
      </c>
      <c r="B518" s="864" t="s">
        <v>1527</v>
      </c>
      <c r="C518" s="785"/>
      <c r="D518" s="785"/>
      <c r="E518" s="786"/>
      <c r="F518" s="786"/>
      <c r="G518" s="829"/>
      <c r="H518" s="829"/>
      <c r="I518" s="785"/>
      <c r="J518" s="830">
        <f t="shared" si="221"/>
        <v>0</v>
      </c>
      <c r="K518" s="785"/>
      <c r="L518" s="831">
        <f t="shared" si="222"/>
        <v>0</v>
      </c>
      <c r="M518" s="785"/>
      <c r="N518" s="831">
        <f t="shared" si="223"/>
        <v>0</v>
      </c>
      <c r="O518" s="785"/>
      <c r="P518" s="831">
        <f t="shared" si="224"/>
        <v>0</v>
      </c>
      <c r="Q518" s="785"/>
      <c r="R518" s="831">
        <f t="shared" si="225"/>
        <v>0</v>
      </c>
      <c r="S518" s="786"/>
      <c r="T518" s="786"/>
      <c r="U518" s="785">
        <f t="shared" si="226"/>
        <v>0</v>
      </c>
      <c r="V518" s="831">
        <f t="shared" si="226"/>
        <v>0</v>
      </c>
      <c r="W518" s="832"/>
    </row>
    <row r="519" spans="1:23" s="824" customFormat="1" ht="15" x14ac:dyDescent="0.2">
      <c r="A519" s="828" t="s">
        <v>1812</v>
      </c>
      <c r="B519" s="864" t="s">
        <v>1528</v>
      </c>
      <c r="C519" s="785"/>
      <c r="D519" s="785"/>
      <c r="E519" s="786"/>
      <c r="F519" s="786"/>
      <c r="G519" s="829"/>
      <c r="H519" s="829"/>
      <c r="I519" s="785"/>
      <c r="J519" s="830">
        <f t="shared" si="221"/>
        <v>0</v>
      </c>
      <c r="K519" s="785"/>
      <c r="L519" s="831">
        <f t="shared" si="222"/>
        <v>0</v>
      </c>
      <c r="M519" s="785"/>
      <c r="N519" s="831">
        <f t="shared" si="223"/>
        <v>0</v>
      </c>
      <c r="O519" s="785"/>
      <c r="P519" s="831">
        <f t="shared" si="224"/>
        <v>0</v>
      </c>
      <c r="Q519" s="785"/>
      <c r="R519" s="831">
        <f t="shared" si="225"/>
        <v>0</v>
      </c>
      <c r="S519" s="786"/>
      <c r="T519" s="786"/>
      <c r="U519" s="785">
        <f t="shared" si="226"/>
        <v>0</v>
      </c>
      <c r="V519" s="831">
        <f t="shared" si="226"/>
        <v>0</v>
      </c>
      <c r="W519" s="832"/>
    </row>
    <row r="520" spans="1:23" s="888" customFormat="1" ht="15" x14ac:dyDescent="0.2">
      <c r="A520" s="858" t="s">
        <v>1813</v>
      </c>
      <c r="B520" s="865" t="s">
        <v>1508</v>
      </c>
      <c r="C520" s="859"/>
      <c r="D520" s="859"/>
      <c r="E520" s="860">
        <f>SUM(E521:E525)</f>
        <v>0</v>
      </c>
      <c r="F520" s="860">
        <f>SUM(F521:F525)</f>
        <v>0</v>
      </c>
      <c r="G520" s="861"/>
      <c r="H520" s="861"/>
      <c r="I520" s="859"/>
      <c r="J520" s="862"/>
      <c r="K520" s="859"/>
      <c r="L520" s="863">
        <f>SUM(L521:L525)</f>
        <v>0</v>
      </c>
      <c r="M520" s="859"/>
      <c r="N520" s="863">
        <f>SUM(N521:N525)</f>
        <v>0</v>
      </c>
      <c r="O520" s="859"/>
      <c r="P520" s="863">
        <f>SUM(P521:P525)</f>
        <v>0</v>
      </c>
      <c r="Q520" s="859"/>
      <c r="R520" s="863">
        <f>SUM(R521:R525)</f>
        <v>0</v>
      </c>
      <c r="S520" s="860"/>
      <c r="T520" s="860"/>
      <c r="U520" s="859"/>
      <c r="V520" s="863">
        <f>SUM(V521:V525)</f>
        <v>0</v>
      </c>
      <c r="W520" s="887"/>
    </row>
    <row r="521" spans="1:23" s="824" customFormat="1" ht="15" x14ac:dyDescent="0.2">
      <c r="A521" s="828" t="s">
        <v>2158</v>
      </c>
      <c r="B521" s="848"/>
      <c r="C521" s="785"/>
      <c r="D521" s="785"/>
      <c r="E521" s="786"/>
      <c r="F521" s="786"/>
      <c r="G521" s="829"/>
      <c r="H521" s="829"/>
      <c r="I521" s="785"/>
      <c r="J521" s="830">
        <f t="shared" si="221"/>
        <v>0</v>
      </c>
      <c r="K521" s="785"/>
      <c r="L521" s="831">
        <f>K521*J521</f>
        <v>0</v>
      </c>
      <c r="M521" s="785"/>
      <c r="N521" s="831">
        <f>M521*J521</f>
        <v>0</v>
      </c>
      <c r="O521" s="785"/>
      <c r="P521" s="831">
        <f>O521*J521</f>
        <v>0</v>
      </c>
      <c r="Q521" s="785"/>
      <c r="R521" s="831">
        <f>Q521*J521</f>
        <v>0</v>
      </c>
      <c r="S521" s="786"/>
      <c r="T521" s="786"/>
      <c r="U521" s="785">
        <f t="shared" ref="U521:V525" si="227">K521+M521+O521+Q521</f>
        <v>0</v>
      </c>
      <c r="V521" s="831">
        <f t="shared" si="227"/>
        <v>0</v>
      </c>
      <c r="W521" s="832"/>
    </row>
    <row r="522" spans="1:23" s="824" customFormat="1" ht="15" x14ac:dyDescent="0.2">
      <c r="A522" s="828" t="s">
        <v>2159</v>
      </c>
      <c r="B522" s="848"/>
      <c r="C522" s="785"/>
      <c r="D522" s="785"/>
      <c r="E522" s="786"/>
      <c r="F522" s="786"/>
      <c r="G522" s="829"/>
      <c r="H522" s="829"/>
      <c r="I522" s="785"/>
      <c r="J522" s="830">
        <f t="shared" si="221"/>
        <v>0</v>
      </c>
      <c r="K522" s="785"/>
      <c r="L522" s="831">
        <f>K522*J522</f>
        <v>0</v>
      </c>
      <c r="M522" s="785"/>
      <c r="N522" s="831">
        <f>M522*J522</f>
        <v>0</v>
      </c>
      <c r="O522" s="785"/>
      <c r="P522" s="831">
        <f>O522*J522</f>
        <v>0</v>
      </c>
      <c r="Q522" s="785"/>
      <c r="R522" s="831">
        <f>Q522*J522</f>
        <v>0</v>
      </c>
      <c r="S522" s="786"/>
      <c r="T522" s="786"/>
      <c r="U522" s="785">
        <f t="shared" si="227"/>
        <v>0</v>
      </c>
      <c r="V522" s="831">
        <f t="shared" si="227"/>
        <v>0</v>
      </c>
      <c r="W522" s="832"/>
    </row>
    <row r="523" spans="1:23" s="824" customFormat="1" ht="15" x14ac:dyDescent="0.2">
      <c r="A523" s="828" t="s">
        <v>2160</v>
      </c>
      <c r="B523" s="848"/>
      <c r="C523" s="785"/>
      <c r="D523" s="785"/>
      <c r="E523" s="786"/>
      <c r="F523" s="786"/>
      <c r="G523" s="829"/>
      <c r="H523" s="829"/>
      <c r="I523" s="785"/>
      <c r="J523" s="830">
        <f t="shared" si="221"/>
        <v>0</v>
      </c>
      <c r="K523" s="785"/>
      <c r="L523" s="831">
        <f>K523*J523</f>
        <v>0</v>
      </c>
      <c r="M523" s="785"/>
      <c r="N523" s="831">
        <f>M523*J523</f>
        <v>0</v>
      </c>
      <c r="O523" s="785"/>
      <c r="P523" s="831">
        <f>O523*J523</f>
        <v>0</v>
      </c>
      <c r="Q523" s="785"/>
      <c r="R523" s="831">
        <f>Q523*J523</f>
        <v>0</v>
      </c>
      <c r="S523" s="786"/>
      <c r="T523" s="786"/>
      <c r="U523" s="785">
        <f t="shared" si="227"/>
        <v>0</v>
      </c>
      <c r="V523" s="831">
        <f t="shared" si="227"/>
        <v>0</v>
      </c>
      <c r="W523" s="832"/>
    </row>
    <row r="524" spans="1:23" s="824" customFormat="1" ht="15" x14ac:dyDescent="0.2">
      <c r="A524" s="828" t="s">
        <v>2161</v>
      </c>
      <c r="B524" s="848"/>
      <c r="C524" s="785"/>
      <c r="D524" s="785"/>
      <c r="E524" s="786"/>
      <c r="F524" s="786"/>
      <c r="G524" s="829"/>
      <c r="H524" s="829"/>
      <c r="I524" s="785"/>
      <c r="J524" s="830">
        <f t="shared" si="221"/>
        <v>0</v>
      </c>
      <c r="K524" s="785"/>
      <c r="L524" s="831">
        <f>K524*J524</f>
        <v>0</v>
      </c>
      <c r="M524" s="785"/>
      <c r="N524" s="831">
        <f>M524*J524</f>
        <v>0</v>
      </c>
      <c r="O524" s="785"/>
      <c r="P524" s="831">
        <f>O524*J524</f>
        <v>0</v>
      </c>
      <c r="Q524" s="785"/>
      <c r="R524" s="831">
        <f>Q524*J524</f>
        <v>0</v>
      </c>
      <c r="S524" s="786"/>
      <c r="T524" s="786"/>
      <c r="U524" s="785">
        <f t="shared" si="227"/>
        <v>0</v>
      </c>
      <c r="V524" s="831">
        <f t="shared" si="227"/>
        <v>0</v>
      </c>
      <c r="W524" s="832"/>
    </row>
    <row r="525" spans="1:23" s="824" customFormat="1" ht="15" x14ac:dyDescent="0.2">
      <c r="A525" s="828" t="s">
        <v>2162</v>
      </c>
      <c r="B525" s="848"/>
      <c r="C525" s="785"/>
      <c r="D525" s="785"/>
      <c r="E525" s="786"/>
      <c r="F525" s="786"/>
      <c r="G525" s="829"/>
      <c r="H525" s="829"/>
      <c r="I525" s="785"/>
      <c r="J525" s="830">
        <f t="shared" si="221"/>
        <v>0</v>
      </c>
      <c r="K525" s="785"/>
      <c r="L525" s="831">
        <f>K525*J525</f>
        <v>0</v>
      </c>
      <c r="M525" s="785"/>
      <c r="N525" s="831">
        <f>M525*J525</f>
        <v>0</v>
      </c>
      <c r="O525" s="785"/>
      <c r="P525" s="831">
        <f>O525*J525</f>
        <v>0</v>
      </c>
      <c r="Q525" s="785"/>
      <c r="R525" s="831">
        <f>Q525*J525</f>
        <v>0</v>
      </c>
      <c r="S525" s="786"/>
      <c r="T525" s="786"/>
      <c r="U525" s="785">
        <f t="shared" si="227"/>
        <v>0</v>
      </c>
      <c r="V525" s="831">
        <f t="shared" si="227"/>
        <v>0</v>
      </c>
      <c r="W525" s="832"/>
    </row>
    <row r="526" spans="1:23" s="824" customFormat="1" ht="30" x14ac:dyDescent="0.2">
      <c r="A526" s="818" t="s">
        <v>711</v>
      </c>
      <c r="B526" s="818" t="s">
        <v>475</v>
      </c>
      <c r="C526" s="851"/>
      <c r="D526" s="851"/>
      <c r="E526" s="869">
        <f>E527</f>
        <v>0</v>
      </c>
      <c r="F526" s="869">
        <f>F527</f>
        <v>0</v>
      </c>
      <c r="G526" s="852"/>
      <c r="H526" s="852"/>
      <c r="I526" s="851"/>
      <c r="J526" s="853"/>
      <c r="K526" s="851"/>
      <c r="L526" s="870">
        <f>L527</f>
        <v>0</v>
      </c>
      <c r="M526" s="851"/>
      <c r="N526" s="870">
        <f>N527</f>
        <v>0</v>
      </c>
      <c r="O526" s="851"/>
      <c r="P526" s="870">
        <f>P527</f>
        <v>0</v>
      </c>
      <c r="Q526" s="851"/>
      <c r="R526" s="870">
        <f>R527</f>
        <v>0</v>
      </c>
      <c r="S526" s="869"/>
      <c r="T526" s="869"/>
      <c r="U526" s="851"/>
      <c r="V526" s="870">
        <f>V527</f>
        <v>0</v>
      </c>
      <c r="W526" s="832"/>
    </row>
    <row r="527" spans="1:23" s="824" customFormat="1" ht="15" x14ac:dyDescent="0.2">
      <c r="A527" s="886"/>
      <c r="B527" s="833" t="s">
        <v>273</v>
      </c>
      <c r="C527" s="859"/>
      <c r="D527" s="859"/>
      <c r="E527" s="860">
        <f>SUM(E528:E535)</f>
        <v>0</v>
      </c>
      <c r="F527" s="860">
        <f>SUM(F528:F535)</f>
        <v>0</v>
      </c>
      <c r="G527" s="861"/>
      <c r="H527" s="861"/>
      <c r="I527" s="859"/>
      <c r="J527" s="862"/>
      <c r="K527" s="859"/>
      <c r="L527" s="863">
        <f>SUM(L528:L535)</f>
        <v>0</v>
      </c>
      <c r="M527" s="859"/>
      <c r="N527" s="863">
        <f>SUM(N528:N535)</f>
        <v>0</v>
      </c>
      <c r="O527" s="859"/>
      <c r="P527" s="863">
        <f>SUM(P528:P535)</f>
        <v>0</v>
      </c>
      <c r="Q527" s="859"/>
      <c r="R527" s="863">
        <f>SUM(R528:R535)</f>
        <v>0</v>
      </c>
      <c r="S527" s="860"/>
      <c r="T527" s="860"/>
      <c r="U527" s="859"/>
      <c r="V527" s="863">
        <f>SUM(V528:V535)</f>
        <v>0</v>
      </c>
      <c r="W527" s="832"/>
    </row>
    <row r="528" spans="1:23" s="824" customFormat="1" ht="15" x14ac:dyDescent="0.2">
      <c r="A528" s="828" t="s">
        <v>1814</v>
      </c>
      <c r="B528" s="864" t="s">
        <v>1529</v>
      </c>
      <c r="C528" s="785"/>
      <c r="D528" s="785"/>
      <c r="E528" s="786"/>
      <c r="F528" s="786"/>
      <c r="G528" s="829"/>
      <c r="H528" s="829"/>
      <c r="I528" s="785"/>
      <c r="J528" s="830">
        <f t="shared" ref="J528:J571" si="228">I528/100000</f>
        <v>0</v>
      </c>
      <c r="K528" s="785"/>
      <c r="L528" s="831">
        <f t="shared" ref="L528:L534" si="229">K528*J528</f>
        <v>0</v>
      </c>
      <c r="M528" s="785"/>
      <c r="N528" s="831">
        <f t="shared" ref="N528:N534" si="230">M528*J528</f>
        <v>0</v>
      </c>
      <c r="O528" s="785"/>
      <c r="P528" s="831">
        <f t="shared" ref="P528:P534" si="231">O528*J528</f>
        <v>0</v>
      </c>
      <c r="Q528" s="785"/>
      <c r="R528" s="831">
        <f t="shared" ref="R528:R534" si="232">Q528*J528</f>
        <v>0</v>
      </c>
      <c r="S528" s="786"/>
      <c r="T528" s="786"/>
      <c r="U528" s="785">
        <f t="shared" ref="U528:V534" si="233">K528+M528+O528+Q528</f>
        <v>0</v>
      </c>
      <c r="V528" s="831">
        <f t="shared" si="233"/>
        <v>0</v>
      </c>
      <c r="W528" s="832"/>
    </row>
    <row r="529" spans="1:23" s="824" customFormat="1" ht="15" x14ac:dyDescent="0.2">
      <c r="A529" s="828" t="s">
        <v>1815</v>
      </c>
      <c r="B529" s="864" t="s">
        <v>1530</v>
      </c>
      <c r="C529" s="785"/>
      <c r="D529" s="785"/>
      <c r="E529" s="786"/>
      <c r="F529" s="786"/>
      <c r="G529" s="829"/>
      <c r="H529" s="829"/>
      <c r="I529" s="785"/>
      <c r="J529" s="830">
        <f t="shared" si="228"/>
        <v>0</v>
      </c>
      <c r="K529" s="785"/>
      <c r="L529" s="831">
        <f t="shared" si="229"/>
        <v>0</v>
      </c>
      <c r="M529" s="785"/>
      <c r="N529" s="831">
        <f t="shared" si="230"/>
        <v>0</v>
      </c>
      <c r="O529" s="785"/>
      <c r="P529" s="831">
        <f t="shared" si="231"/>
        <v>0</v>
      </c>
      <c r="Q529" s="785"/>
      <c r="R529" s="831">
        <f t="shared" si="232"/>
        <v>0</v>
      </c>
      <c r="S529" s="786"/>
      <c r="T529" s="786"/>
      <c r="U529" s="785">
        <f t="shared" si="233"/>
        <v>0</v>
      </c>
      <c r="V529" s="831">
        <f t="shared" si="233"/>
        <v>0</v>
      </c>
      <c r="W529" s="832"/>
    </row>
    <row r="530" spans="1:23" s="824" customFormat="1" ht="15" x14ac:dyDescent="0.2">
      <c r="A530" s="828" t="s">
        <v>1816</v>
      </c>
      <c r="B530" s="864" t="s">
        <v>1531</v>
      </c>
      <c r="C530" s="785"/>
      <c r="D530" s="785"/>
      <c r="E530" s="786"/>
      <c r="F530" s="786"/>
      <c r="G530" s="829"/>
      <c r="H530" s="829"/>
      <c r="I530" s="785"/>
      <c r="J530" s="830">
        <f t="shared" si="228"/>
        <v>0</v>
      </c>
      <c r="K530" s="785"/>
      <c r="L530" s="831">
        <f t="shared" si="229"/>
        <v>0</v>
      </c>
      <c r="M530" s="785"/>
      <c r="N530" s="831">
        <f t="shared" si="230"/>
        <v>0</v>
      </c>
      <c r="O530" s="785"/>
      <c r="P530" s="831">
        <f t="shared" si="231"/>
        <v>0</v>
      </c>
      <c r="Q530" s="785"/>
      <c r="R530" s="831">
        <f t="shared" si="232"/>
        <v>0</v>
      </c>
      <c r="S530" s="786"/>
      <c r="T530" s="786"/>
      <c r="U530" s="785">
        <f t="shared" si="233"/>
        <v>0</v>
      </c>
      <c r="V530" s="831">
        <f t="shared" si="233"/>
        <v>0</v>
      </c>
      <c r="W530" s="832"/>
    </row>
    <row r="531" spans="1:23" s="824" customFormat="1" ht="15" x14ac:dyDescent="0.2">
      <c r="A531" s="828" t="s">
        <v>1817</v>
      </c>
      <c r="B531" s="864" t="s">
        <v>1532</v>
      </c>
      <c r="C531" s="785"/>
      <c r="D531" s="785"/>
      <c r="E531" s="786"/>
      <c r="F531" s="786"/>
      <c r="G531" s="829"/>
      <c r="H531" s="829"/>
      <c r="I531" s="785"/>
      <c r="J531" s="830">
        <f t="shared" si="228"/>
        <v>0</v>
      </c>
      <c r="K531" s="785"/>
      <c r="L531" s="831">
        <f t="shared" si="229"/>
        <v>0</v>
      </c>
      <c r="M531" s="785"/>
      <c r="N531" s="831">
        <f t="shared" si="230"/>
        <v>0</v>
      </c>
      <c r="O531" s="785"/>
      <c r="P531" s="831">
        <f t="shared" si="231"/>
        <v>0</v>
      </c>
      <c r="Q531" s="785"/>
      <c r="R531" s="831">
        <f t="shared" si="232"/>
        <v>0</v>
      </c>
      <c r="S531" s="786"/>
      <c r="T531" s="786"/>
      <c r="U531" s="785">
        <f t="shared" si="233"/>
        <v>0</v>
      </c>
      <c r="V531" s="831">
        <f t="shared" si="233"/>
        <v>0</v>
      </c>
      <c r="W531" s="832"/>
    </row>
    <row r="532" spans="1:23" s="824" customFormat="1" ht="15" x14ac:dyDescent="0.2">
      <c r="A532" s="828" t="s">
        <v>1818</v>
      </c>
      <c r="B532" s="864" t="s">
        <v>1526</v>
      </c>
      <c r="C532" s="785"/>
      <c r="D532" s="785"/>
      <c r="E532" s="786"/>
      <c r="F532" s="786"/>
      <c r="G532" s="829"/>
      <c r="H532" s="829"/>
      <c r="I532" s="785"/>
      <c r="J532" s="830">
        <f t="shared" si="228"/>
        <v>0</v>
      </c>
      <c r="K532" s="785"/>
      <c r="L532" s="831">
        <f t="shared" si="229"/>
        <v>0</v>
      </c>
      <c r="M532" s="785"/>
      <c r="N532" s="831">
        <f t="shared" si="230"/>
        <v>0</v>
      </c>
      <c r="O532" s="785"/>
      <c r="P532" s="831">
        <f t="shared" si="231"/>
        <v>0</v>
      </c>
      <c r="Q532" s="785"/>
      <c r="R532" s="831">
        <f t="shared" si="232"/>
        <v>0</v>
      </c>
      <c r="S532" s="786"/>
      <c r="T532" s="786"/>
      <c r="U532" s="785">
        <f t="shared" si="233"/>
        <v>0</v>
      </c>
      <c r="V532" s="831">
        <f t="shared" si="233"/>
        <v>0</v>
      </c>
      <c r="W532" s="832"/>
    </row>
    <row r="533" spans="1:23" s="824" customFormat="1" ht="15" x14ac:dyDescent="0.2">
      <c r="A533" s="828" t="s">
        <v>1819</v>
      </c>
      <c r="B533" s="864" t="s">
        <v>996</v>
      </c>
      <c r="C533" s="785"/>
      <c r="D533" s="785"/>
      <c r="E533" s="786"/>
      <c r="F533" s="786"/>
      <c r="G533" s="829"/>
      <c r="H533" s="829"/>
      <c r="I533" s="785"/>
      <c r="J533" s="830">
        <f t="shared" si="228"/>
        <v>0</v>
      </c>
      <c r="K533" s="785"/>
      <c r="L533" s="831">
        <f t="shared" si="229"/>
        <v>0</v>
      </c>
      <c r="M533" s="785"/>
      <c r="N533" s="831">
        <f t="shared" si="230"/>
        <v>0</v>
      </c>
      <c r="O533" s="785"/>
      <c r="P533" s="831">
        <f t="shared" si="231"/>
        <v>0</v>
      </c>
      <c r="Q533" s="785"/>
      <c r="R533" s="831">
        <f t="shared" si="232"/>
        <v>0</v>
      </c>
      <c r="S533" s="786"/>
      <c r="T533" s="786"/>
      <c r="U533" s="785">
        <f t="shared" si="233"/>
        <v>0</v>
      </c>
      <c r="V533" s="831">
        <f t="shared" si="233"/>
        <v>0</v>
      </c>
      <c r="W533" s="832"/>
    </row>
    <row r="534" spans="1:23" s="824" customFormat="1" ht="15" x14ac:dyDescent="0.2">
      <c r="A534" s="828" t="s">
        <v>1820</v>
      </c>
      <c r="B534" s="864" t="s">
        <v>1527</v>
      </c>
      <c r="C534" s="785"/>
      <c r="D534" s="785"/>
      <c r="E534" s="786"/>
      <c r="F534" s="786"/>
      <c r="G534" s="829"/>
      <c r="H534" s="829"/>
      <c r="I534" s="785"/>
      <c r="J534" s="830">
        <f t="shared" si="228"/>
        <v>0</v>
      </c>
      <c r="K534" s="785"/>
      <c r="L534" s="831">
        <f t="shared" si="229"/>
        <v>0</v>
      </c>
      <c r="M534" s="785"/>
      <c r="N534" s="831">
        <f t="shared" si="230"/>
        <v>0</v>
      </c>
      <c r="O534" s="785"/>
      <c r="P534" s="831">
        <f t="shared" si="231"/>
        <v>0</v>
      </c>
      <c r="Q534" s="785"/>
      <c r="R534" s="831">
        <f t="shared" si="232"/>
        <v>0</v>
      </c>
      <c r="S534" s="786"/>
      <c r="T534" s="786"/>
      <c r="U534" s="785">
        <f t="shared" si="233"/>
        <v>0</v>
      </c>
      <c r="V534" s="831">
        <f t="shared" si="233"/>
        <v>0</v>
      </c>
      <c r="W534" s="832"/>
    </row>
    <row r="535" spans="1:23" s="824" customFormat="1" ht="15" x14ac:dyDescent="0.2">
      <c r="A535" s="858" t="s">
        <v>1821</v>
      </c>
      <c r="B535" s="865" t="s">
        <v>1508</v>
      </c>
      <c r="C535" s="859"/>
      <c r="D535" s="859"/>
      <c r="E535" s="860">
        <f>SUM(E536:E540)</f>
        <v>0</v>
      </c>
      <c r="F535" s="860">
        <f>SUM(F536:F540)</f>
        <v>0</v>
      </c>
      <c r="G535" s="861"/>
      <c r="H535" s="861"/>
      <c r="I535" s="859"/>
      <c r="J535" s="862"/>
      <c r="K535" s="859"/>
      <c r="L535" s="863">
        <f>SUM(L536:L540)</f>
        <v>0</v>
      </c>
      <c r="M535" s="859"/>
      <c r="N535" s="863">
        <f>SUM(N536:N540)</f>
        <v>0</v>
      </c>
      <c r="O535" s="859"/>
      <c r="P535" s="863">
        <f>SUM(P536:P540)</f>
        <v>0</v>
      </c>
      <c r="Q535" s="859"/>
      <c r="R535" s="863">
        <f>SUM(R536:R540)</f>
        <v>0</v>
      </c>
      <c r="S535" s="860"/>
      <c r="T535" s="860"/>
      <c r="U535" s="859"/>
      <c r="V535" s="863">
        <f>SUM(V536:V540)</f>
        <v>0</v>
      </c>
      <c r="W535" s="832"/>
    </row>
    <row r="536" spans="1:23" s="824" customFormat="1" ht="15" x14ac:dyDescent="0.2">
      <c r="A536" s="828" t="s">
        <v>2163</v>
      </c>
      <c r="B536" s="848"/>
      <c r="C536" s="785"/>
      <c r="D536" s="785"/>
      <c r="E536" s="786"/>
      <c r="F536" s="786"/>
      <c r="G536" s="829"/>
      <c r="H536" s="829"/>
      <c r="I536" s="785"/>
      <c r="J536" s="830">
        <f t="shared" si="228"/>
        <v>0</v>
      </c>
      <c r="K536" s="785"/>
      <c r="L536" s="831">
        <f>K536*J536</f>
        <v>0</v>
      </c>
      <c r="M536" s="785"/>
      <c r="N536" s="831">
        <f>M536*J536</f>
        <v>0</v>
      </c>
      <c r="O536" s="785"/>
      <c r="P536" s="831">
        <f>O536*J536</f>
        <v>0</v>
      </c>
      <c r="Q536" s="785"/>
      <c r="R536" s="831">
        <f>Q536*J536</f>
        <v>0</v>
      </c>
      <c r="S536" s="786"/>
      <c r="T536" s="786"/>
      <c r="U536" s="785">
        <f t="shared" ref="U536:V540" si="234">K536+M536+O536+Q536</f>
        <v>0</v>
      </c>
      <c r="V536" s="831">
        <f t="shared" si="234"/>
        <v>0</v>
      </c>
      <c r="W536" s="832"/>
    </row>
    <row r="537" spans="1:23" s="824" customFormat="1" ht="15" x14ac:dyDescent="0.2">
      <c r="A537" s="828" t="s">
        <v>2164</v>
      </c>
      <c r="B537" s="848"/>
      <c r="C537" s="785"/>
      <c r="D537" s="785"/>
      <c r="E537" s="786"/>
      <c r="F537" s="786"/>
      <c r="G537" s="829"/>
      <c r="H537" s="829"/>
      <c r="I537" s="785"/>
      <c r="J537" s="830">
        <f t="shared" si="228"/>
        <v>0</v>
      </c>
      <c r="K537" s="785"/>
      <c r="L537" s="831">
        <f>K537*J537</f>
        <v>0</v>
      </c>
      <c r="M537" s="785"/>
      <c r="N537" s="831">
        <f>M537*J537</f>
        <v>0</v>
      </c>
      <c r="O537" s="785"/>
      <c r="P537" s="831">
        <f>O537*J537</f>
        <v>0</v>
      </c>
      <c r="Q537" s="785"/>
      <c r="R537" s="831">
        <f>Q537*J537</f>
        <v>0</v>
      </c>
      <c r="S537" s="786"/>
      <c r="T537" s="786"/>
      <c r="U537" s="785">
        <f t="shared" si="234"/>
        <v>0</v>
      </c>
      <c r="V537" s="831">
        <f t="shared" si="234"/>
        <v>0</v>
      </c>
      <c r="W537" s="832"/>
    </row>
    <row r="538" spans="1:23" s="824" customFormat="1" ht="15" x14ac:dyDescent="0.2">
      <c r="A538" s="828" t="s">
        <v>2165</v>
      </c>
      <c r="B538" s="848"/>
      <c r="C538" s="785"/>
      <c r="D538" s="785"/>
      <c r="E538" s="786"/>
      <c r="F538" s="786"/>
      <c r="G538" s="829"/>
      <c r="H538" s="829"/>
      <c r="I538" s="785"/>
      <c r="J538" s="830">
        <f t="shared" si="228"/>
        <v>0</v>
      </c>
      <c r="K538" s="785"/>
      <c r="L538" s="831">
        <f>K538*J538</f>
        <v>0</v>
      </c>
      <c r="M538" s="785"/>
      <c r="N538" s="831">
        <f>M538*J538</f>
        <v>0</v>
      </c>
      <c r="O538" s="785"/>
      <c r="P538" s="831">
        <f>O538*J538</f>
        <v>0</v>
      </c>
      <c r="Q538" s="785"/>
      <c r="R538" s="831">
        <f>Q538*J538</f>
        <v>0</v>
      </c>
      <c r="S538" s="786"/>
      <c r="T538" s="786"/>
      <c r="U538" s="785">
        <f t="shared" si="234"/>
        <v>0</v>
      </c>
      <c r="V538" s="831">
        <f t="shared" si="234"/>
        <v>0</v>
      </c>
      <c r="W538" s="832"/>
    </row>
    <row r="539" spans="1:23" s="824" customFormat="1" ht="15" x14ac:dyDescent="0.2">
      <c r="A539" s="828" t="s">
        <v>2166</v>
      </c>
      <c r="B539" s="848"/>
      <c r="C539" s="785"/>
      <c r="D539" s="785"/>
      <c r="E539" s="786"/>
      <c r="F539" s="786"/>
      <c r="G539" s="829"/>
      <c r="H539" s="829"/>
      <c r="I539" s="785"/>
      <c r="J539" s="830">
        <f t="shared" si="228"/>
        <v>0</v>
      </c>
      <c r="K539" s="785"/>
      <c r="L539" s="831">
        <f>K539*J539</f>
        <v>0</v>
      </c>
      <c r="M539" s="785"/>
      <c r="N539" s="831">
        <f>M539*J539</f>
        <v>0</v>
      </c>
      <c r="O539" s="785"/>
      <c r="P539" s="831">
        <f>O539*J539</f>
        <v>0</v>
      </c>
      <c r="Q539" s="785"/>
      <c r="R539" s="831">
        <f>Q539*J539</f>
        <v>0</v>
      </c>
      <c r="S539" s="786"/>
      <c r="T539" s="786"/>
      <c r="U539" s="785">
        <f t="shared" si="234"/>
        <v>0</v>
      </c>
      <c r="V539" s="831">
        <f t="shared" si="234"/>
        <v>0</v>
      </c>
      <c r="W539" s="832"/>
    </row>
    <row r="540" spans="1:23" s="824" customFormat="1" ht="15" x14ac:dyDescent="0.2">
      <c r="A540" s="828" t="s">
        <v>2167</v>
      </c>
      <c r="B540" s="848"/>
      <c r="C540" s="785"/>
      <c r="D540" s="785"/>
      <c r="E540" s="786"/>
      <c r="F540" s="786"/>
      <c r="G540" s="829"/>
      <c r="H540" s="829"/>
      <c r="I540" s="785"/>
      <c r="J540" s="830">
        <f t="shared" si="228"/>
        <v>0</v>
      </c>
      <c r="K540" s="785"/>
      <c r="L540" s="831">
        <f>K540*J540</f>
        <v>0</v>
      </c>
      <c r="M540" s="785"/>
      <c r="N540" s="831">
        <f>M540*J540</f>
        <v>0</v>
      </c>
      <c r="O540" s="785"/>
      <c r="P540" s="831">
        <f>O540*J540</f>
        <v>0</v>
      </c>
      <c r="Q540" s="785"/>
      <c r="R540" s="831">
        <f>Q540*J540</f>
        <v>0</v>
      </c>
      <c r="S540" s="786"/>
      <c r="T540" s="786"/>
      <c r="U540" s="785">
        <f t="shared" si="234"/>
        <v>0</v>
      </c>
      <c r="V540" s="831">
        <f t="shared" si="234"/>
        <v>0</v>
      </c>
      <c r="W540" s="832"/>
    </row>
    <row r="541" spans="1:23" s="885" customFormat="1" ht="15" x14ac:dyDescent="0.2">
      <c r="A541" s="818" t="s">
        <v>451</v>
      </c>
      <c r="B541" s="818" t="s">
        <v>2052</v>
      </c>
      <c r="C541" s="851"/>
      <c r="D541" s="851"/>
      <c r="E541" s="869">
        <f>SUM(E542:E548)</f>
        <v>0</v>
      </c>
      <c r="F541" s="869">
        <f>SUM(F542:F548)</f>
        <v>0</v>
      </c>
      <c r="G541" s="852"/>
      <c r="H541" s="852"/>
      <c r="I541" s="851"/>
      <c r="J541" s="853"/>
      <c r="K541" s="851"/>
      <c r="L541" s="870">
        <f>SUM(L542:L548)</f>
        <v>0</v>
      </c>
      <c r="M541" s="851"/>
      <c r="N541" s="870">
        <f>SUM(N542:N548)</f>
        <v>0</v>
      </c>
      <c r="O541" s="851"/>
      <c r="P541" s="870">
        <f>SUM(P542:P548)</f>
        <v>0</v>
      </c>
      <c r="Q541" s="851"/>
      <c r="R541" s="870">
        <f>SUM(R542:R548)</f>
        <v>0</v>
      </c>
      <c r="S541" s="869"/>
      <c r="T541" s="869"/>
      <c r="U541" s="851"/>
      <c r="V541" s="870">
        <f>SUM(V542:V548)</f>
        <v>0</v>
      </c>
      <c r="W541" s="842"/>
    </row>
    <row r="542" spans="1:23" s="885" customFormat="1" ht="15" x14ac:dyDescent="0.2">
      <c r="A542" s="828" t="s">
        <v>1822</v>
      </c>
      <c r="B542" s="864" t="s">
        <v>1533</v>
      </c>
      <c r="C542" s="785"/>
      <c r="D542" s="785"/>
      <c r="E542" s="786"/>
      <c r="F542" s="786"/>
      <c r="G542" s="829"/>
      <c r="H542" s="829"/>
      <c r="I542" s="785"/>
      <c r="J542" s="830">
        <f t="shared" si="228"/>
        <v>0</v>
      </c>
      <c r="K542" s="785"/>
      <c r="L542" s="831">
        <f t="shared" ref="L542:L547" si="235">K542*J542</f>
        <v>0</v>
      </c>
      <c r="M542" s="785"/>
      <c r="N542" s="831">
        <f t="shared" ref="N542:N547" si="236">M542*J542</f>
        <v>0</v>
      </c>
      <c r="O542" s="785"/>
      <c r="P542" s="831">
        <f t="shared" ref="P542:P547" si="237">O542*J542</f>
        <v>0</v>
      </c>
      <c r="Q542" s="785"/>
      <c r="R542" s="831">
        <f t="shared" ref="R542:R547" si="238">Q542*J542</f>
        <v>0</v>
      </c>
      <c r="S542" s="786"/>
      <c r="T542" s="786"/>
      <c r="U542" s="785">
        <f t="shared" ref="U542:V547" si="239">K542+M542+O542+Q542</f>
        <v>0</v>
      </c>
      <c r="V542" s="831">
        <f t="shared" si="239"/>
        <v>0</v>
      </c>
      <c r="W542" s="842"/>
    </row>
    <row r="543" spans="1:23" s="885" customFormat="1" ht="15" x14ac:dyDescent="0.2">
      <c r="A543" s="828" t="s">
        <v>1823</v>
      </c>
      <c r="B543" s="864" t="s">
        <v>1534</v>
      </c>
      <c r="C543" s="785"/>
      <c r="D543" s="785"/>
      <c r="E543" s="786"/>
      <c r="F543" s="786"/>
      <c r="G543" s="829"/>
      <c r="H543" s="829"/>
      <c r="I543" s="785"/>
      <c r="J543" s="830">
        <f t="shared" si="228"/>
        <v>0</v>
      </c>
      <c r="K543" s="785"/>
      <c r="L543" s="831">
        <f t="shared" si="235"/>
        <v>0</v>
      </c>
      <c r="M543" s="785"/>
      <c r="N543" s="831">
        <f t="shared" si="236"/>
        <v>0</v>
      </c>
      <c r="O543" s="785"/>
      <c r="P543" s="831">
        <f t="shared" si="237"/>
        <v>0</v>
      </c>
      <c r="Q543" s="785"/>
      <c r="R543" s="831">
        <f t="shared" si="238"/>
        <v>0</v>
      </c>
      <c r="S543" s="786"/>
      <c r="T543" s="786"/>
      <c r="U543" s="785">
        <f t="shared" si="239"/>
        <v>0</v>
      </c>
      <c r="V543" s="831">
        <f t="shared" si="239"/>
        <v>0</v>
      </c>
      <c r="W543" s="842"/>
    </row>
    <row r="544" spans="1:23" s="885" customFormat="1" ht="15" x14ac:dyDescent="0.2">
      <c r="A544" s="828" t="s">
        <v>1824</v>
      </c>
      <c r="B544" s="864" t="s">
        <v>1535</v>
      </c>
      <c r="C544" s="785"/>
      <c r="D544" s="785"/>
      <c r="E544" s="786"/>
      <c r="F544" s="786"/>
      <c r="G544" s="829"/>
      <c r="H544" s="829"/>
      <c r="I544" s="785"/>
      <c r="J544" s="830">
        <f t="shared" si="228"/>
        <v>0</v>
      </c>
      <c r="K544" s="785"/>
      <c r="L544" s="831">
        <f t="shared" si="235"/>
        <v>0</v>
      </c>
      <c r="M544" s="785"/>
      <c r="N544" s="831">
        <f t="shared" si="236"/>
        <v>0</v>
      </c>
      <c r="O544" s="785"/>
      <c r="P544" s="831">
        <f t="shared" si="237"/>
        <v>0</v>
      </c>
      <c r="Q544" s="785"/>
      <c r="R544" s="831">
        <f t="shared" si="238"/>
        <v>0</v>
      </c>
      <c r="S544" s="786"/>
      <c r="T544" s="786"/>
      <c r="U544" s="785">
        <f t="shared" si="239"/>
        <v>0</v>
      </c>
      <c r="V544" s="831">
        <f t="shared" si="239"/>
        <v>0</v>
      </c>
      <c r="W544" s="842"/>
    </row>
    <row r="545" spans="1:23" s="885" customFormat="1" ht="15" x14ac:dyDescent="0.2">
      <c r="A545" s="828" t="s">
        <v>1825</v>
      </c>
      <c r="B545" s="864" t="s">
        <v>1526</v>
      </c>
      <c r="C545" s="785"/>
      <c r="D545" s="785"/>
      <c r="E545" s="786"/>
      <c r="F545" s="786"/>
      <c r="G545" s="829"/>
      <c r="H545" s="829"/>
      <c r="I545" s="785"/>
      <c r="J545" s="830">
        <f t="shared" si="228"/>
        <v>0</v>
      </c>
      <c r="K545" s="785"/>
      <c r="L545" s="831">
        <f t="shared" si="235"/>
        <v>0</v>
      </c>
      <c r="M545" s="785"/>
      <c r="N545" s="831">
        <f t="shared" si="236"/>
        <v>0</v>
      </c>
      <c r="O545" s="785"/>
      <c r="P545" s="831">
        <f t="shared" si="237"/>
        <v>0</v>
      </c>
      <c r="Q545" s="785"/>
      <c r="R545" s="831">
        <f t="shared" si="238"/>
        <v>0</v>
      </c>
      <c r="S545" s="786"/>
      <c r="T545" s="786"/>
      <c r="U545" s="785">
        <f t="shared" si="239"/>
        <v>0</v>
      </c>
      <c r="V545" s="831">
        <f t="shared" si="239"/>
        <v>0</v>
      </c>
      <c r="W545" s="842"/>
    </row>
    <row r="546" spans="1:23" s="885" customFormat="1" ht="15" x14ac:dyDescent="0.2">
      <c r="A546" s="828" t="s">
        <v>1826</v>
      </c>
      <c r="B546" s="864" t="s">
        <v>996</v>
      </c>
      <c r="C546" s="785"/>
      <c r="D546" s="785"/>
      <c r="E546" s="786"/>
      <c r="F546" s="786"/>
      <c r="G546" s="829"/>
      <c r="H546" s="829"/>
      <c r="I546" s="785"/>
      <c r="J546" s="830">
        <f t="shared" si="228"/>
        <v>0</v>
      </c>
      <c r="K546" s="785"/>
      <c r="L546" s="831">
        <f t="shared" si="235"/>
        <v>0</v>
      </c>
      <c r="M546" s="785"/>
      <c r="N546" s="831">
        <f t="shared" si="236"/>
        <v>0</v>
      </c>
      <c r="O546" s="785"/>
      <c r="P546" s="831">
        <f t="shared" si="237"/>
        <v>0</v>
      </c>
      <c r="Q546" s="785"/>
      <c r="R546" s="831">
        <f t="shared" si="238"/>
        <v>0</v>
      </c>
      <c r="S546" s="786"/>
      <c r="T546" s="786"/>
      <c r="U546" s="785">
        <f t="shared" si="239"/>
        <v>0</v>
      </c>
      <c r="V546" s="831">
        <f t="shared" si="239"/>
        <v>0</v>
      </c>
      <c r="W546" s="842"/>
    </row>
    <row r="547" spans="1:23" s="885" customFormat="1" ht="15" x14ac:dyDescent="0.2">
      <c r="A547" s="828" t="s">
        <v>1827</v>
      </c>
      <c r="B547" s="864" t="s">
        <v>1527</v>
      </c>
      <c r="C547" s="785"/>
      <c r="D547" s="785"/>
      <c r="E547" s="786"/>
      <c r="F547" s="786"/>
      <c r="G547" s="829"/>
      <c r="H547" s="829"/>
      <c r="I547" s="785"/>
      <c r="J547" s="830">
        <f t="shared" si="228"/>
        <v>0</v>
      </c>
      <c r="K547" s="785"/>
      <c r="L547" s="831">
        <f t="shared" si="235"/>
        <v>0</v>
      </c>
      <c r="M547" s="785"/>
      <c r="N547" s="831">
        <f t="shared" si="236"/>
        <v>0</v>
      </c>
      <c r="O547" s="785"/>
      <c r="P547" s="831">
        <f t="shared" si="237"/>
        <v>0</v>
      </c>
      <c r="Q547" s="785"/>
      <c r="R547" s="831">
        <f t="shared" si="238"/>
        <v>0</v>
      </c>
      <c r="S547" s="786"/>
      <c r="T547" s="786"/>
      <c r="U547" s="785">
        <f t="shared" si="239"/>
        <v>0</v>
      </c>
      <c r="V547" s="831">
        <f t="shared" si="239"/>
        <v>0</v>
      </c>
      <c r="W547" s="842"/>
    </row>
    <row r="548" spans="1:23" s="885" customFormat="1" ht="15" x14ac:dyDescent="0.2">
      <c r="A548" s="858" t="s">
        <v>1828</v>
      </c>
      <c r="B548" s="865" t="s">
        <v>1508</v>
      </c>
      <c r="C548" s="859"/>
      <c r="D548" s="859"/>
      <c r="E548" s="860">
        <f>SUM(E549:E553)</f>
        <v>0</v>
      </c>
      <c r="F548" s="860">
        <f>SUM(F549:F553)</f>
        <v>0</v>
      </c>
      <c r="G548" s="861"/>
      <c r="H548" s="861"/>
      <c r="I548" s="859"/>
      <c r="J548" s="862"/>
      <c r="K548" s="859"/>
      <c r="L548" s="863">
        <f>SUM(L549:L553)</f>
        <v>0</v>
      </c>
      <c r="M548" s="859"/>
      <c r="N548" s="863">
        <f>SUM(N549:N553)</f>
        <v>0</v>
      </c>
      <c r="O548" s="859"/>
      <c r="P548" s="863">
        <f>SUM(P549:P553)</f>
        <v>0</v>
      </c>
      <c r="Q548" s="859"/>
      <c r="R548" s="863">
        <f>SUM(R549:R553)</f>
        <v>0</v>
      </c>
      <c r="S548" s="860"/>
      <c r="T548" s="860"/>
      <c r="U548" s="859"/>
      <c r="V548" s="863">
        <f>SUM(V549:V553)</f>
        <v>0</v>
      </c>
      <c r="W548" s="842"/>
    </row>
    <row r="549" spans="1:23" s="885" customFormat="1" ht="15" x14ac:dyDescent="0.2">
      <c r="A549" s="828" t="s">
        <v>2168</v>
      </c>
      <c r="B549" s="848"/>
      <c r="C549" s="785"/>
      <c r="D549" s="785"/>
      <c r="E549" s="786"/>
      <c r="F549" s="786"/>
      <c r="G549" s="829"/>
      <c r="H549" s="829"/>
      <c r="I549" s="785"/>
      <c r="J549" s="830">
        <f t="shared" si="228"/>
        <v>0</v>
      </c>
      <c r="K549" s="785"/>
      <c r="L549" s="831">
        <f>K549*J549</f>
        <v>0</v>
      </c>
      <c r="M549" s="785"/>
      <c r="N549" s="831">
        <f>M549*J549</f>
        <v>0</v>
      </c>
      <c r="O549" s="785"/>
      <c r="P549" s="831">
        <f>O549*J549</f>
        <v>0</v>
      </c>
      <c r="Q549" s="785"/>
      <c r="R549" s="831">
        <f>Q549*J549</f>
        <v>0</v>
      </c>
      <c r="S549" s="786"/>
      <c r="T549" s="786"/>
      <c r="U549" s="785">
        <f t="shared" ref="U549:V553" si="240">K549+M549+O549+Q549</f>
        <v>0</v>
      </c>
      <c r="V549" s="831">
        <f t="shared" si="240"/>
        <v>0</v>
      </c>
      <c r="W549" s="842"/>
    </row>
    <row r="550" spans="1:23" s="885" customFormat="1" ht="15" x14ac:dyDescent="0.2">
      <c r="A550" s="828" t="s">
        <v>2169</v>
      </c>
      <c r="B550" s="848"/>
      <c r="C550" s="785"/>
      <c r="D550" s="785"/>
      <c r="E550" s="786"/>
      <c r="F550" s="786"/>
      <c r="G550" s="829"/>
      <c r="H550" s="829"/>
      <c r="I550" s="785"/>
      <c r="J550" s="830">
        <f t="shared" si="228"/>
        <v>0</v>
      </c>
      <c r="K550" s="785"/>
      <c r="L550" s="831">
        <f>K550*J550</f>
        <v>0</v>
      </c>
      <c r="M550" s="785"/>
      <c r="N550" s="831">
        <f>M550*J550</f>
        <v>0</v>
      </c>
      <c r="O550" s="785"/>
      <c r="P550" s="831">
        <f>O550*J550</f>
        <v>0</v>
      </c>
      <c r="Q550" s="785"/>
      <c r="R550" s="831">
        <f>Q550*J550</f>
        <v>0</v>
      </c>
      <c r="S550" s="786"/>
      <c r="T550" s="786"/>
      <c r="U550" s="785">
        <f t="shared" si="240"/>
        <v>0</v>
      </c>
      <c r="V550" s="831">
        <f t="shared" si="240"/>
        <v>0</v>
      </c>
      <c r="W550" s="842"/>
    </row>
    <row r="551" spans="1:23" s="885" customFormat="1" ht="15" x14ac:dyDescent="0.2">
      <c r="A551" s="828" t="s">
        <v>2170</v>
      </c>
      <c r="B551" s="848"/>
      <c r="C551" s="785"/>
      <c r="D551" s="785"/>
      <c r="E551" s="786"/>
      <c r="F551" s="786"/>
      <c r="G551" s="829"/>
      <c r="H551" s="829"/>
      <c r="I551" s="785"/>
      <c r="J551" s="830">
        <f t="shared" si="228"/>
        <v>0</v>
      </c>
      <c r="K551" s="785"/>
      <c r="L551" s="831">
        <f>K551*J551</f>
        <v>0</v>
      </c>
      <c r="M551" s="785"/>
      <c r="N551" s="831">
        <f>M551*J551</f>
        <v>0</v>
      </c>
      <c r="O551" s="785"/>
      <c r="P551" s="831">
        <f>O551*J551</f>
        <v>0</v>
      </c>
      <c r="Q551" s="785"/>
      <c r="R551" s="831">
        <f>Q551*J551</f>
        <v>0</v>
      </c>
      <c r="S551" s="786"/>
      <c r="T551" s="786"/>
      <c r="U551" s="785">
        <f t="shared" si="240"/>
        <v>0</v>
      </c>
      <c r="V551" s="831">
        <f t="shared" si="240"/>
        <v>0</v>
      </c>
      <c r="W551" s="842"/>
    </row>
    <row r="552" spans="1:23" s="885" customFormat="1" ht="15" x14ac:dyDescent="0.2">
      <c r="A552" s="828" t="s">
        <v>2171</v>
      </c>
      <c r="B552" s="848"/>
      <c r="C552" s="785"/>
      <c r="D552" s="785"/>
      <c r="E552" s="786"/>
      <c r="F552" s="786"/>
      <c r="G552" s="829"/>
      <c r="H552" s="829"/>
      <c r="I552" s="785"/>
      <c r="J552" s="830">
        <f t="shared" si="228"/>
        <v>0</v>
      </c>
      <c r="K552" s="785"/>
      <c r="L552" s="831">
        <f>K552*J552</f>
        <v>0</v>
      </c>
      <c r="M552" s="785"/>
      <c r="N552" s="831">
        <f>M552*J552</f>
        <v>0</v>
      </c>
      <c r="O552" s="785"/>
      <c r="P552" s="831">
        <f>O552*J552</f>
        <v>0</v>
      </c>
      <c r="Q552" s="785"/>
      <c r="R552" s="831">
        <f>Q552*J552</f>
        <v>0</v>
      </c>
      <c r="S552" s="786"/>
      <c r="T552" s="786"/>
      <c r="U552" s="785">
        <f t="shared" si="240"/>
        <v>0</v>
      </c>
      <c r="V552" s="831">
        <f t="shared" si="240"/>
        <v>0</v>
      </c>
      <c r="W552" s="842"/>
    </row>
    <row r="553" spans="1:23" s="885" customFormat="1" ht="15" x14ac:dyDescent="0.2">
      <c r="A553" s="828" t="s">
        <v>2172</v>
      </c>
      <c r="B553" s="848"/>
      <c r="C553" s="785"/>
      <c r="D553" s="785"/>
      <c r="E553" s="786"/>
      <c r="F553" s="786"/>
      <c r="G553" s="829"/>
      <c r="H553" s="829"/>
      <c r="I553" s="785"/>
      <c r="J553" s="830">
        <f t="shared" si="228"/>
        <v>0</v>
      </c>
      <c r="K553" s="785"/>
      <c r="L553" s="831">
        <f>K553*J553</f>
        <v>0</v>
      </c>
      <c r="M553" s="785"/>
      <c r="N553" s="831">
        <f>M553*J553</f>
        <v>0</v>
      </c>
      <c r="O553" s="785"/>
      <c r="P553" s="831">
        <f>O553*J553</f>
        <v>0</v>
      </c>
      <c r="Q553" s="785"/>
      <c r="R553" s="831">
        <f>Q553*J553</f>
        <v>0</v>
      </c>
      <c r="S553" s="786"/>
      <c r="T553" s="786"/>
      <c r="U553" s="785">
        <f t="shared" si="240"/>
        <v>0</v>
      </c>
      <c r="V553" s="831">
        <f t="shared" si="240"/>
        <v>0</v>
      </c>
      <c r="W553" s="842"/>
    </row>
    <row r="554" spans="1:23" s="884" customFormat="1" ht="15" x14ac:dyDescent="0.2">
      <c r="A554" s="818" t="s">
        <v>453</v>
      </c>
      <c r="B554" s="818" t="s">
        <v>454</v>
      </c>
      <c r="C554" s="819"/>
      <c r="D554" s="819"/>
      <c r="E554" s="820">
        <f>SUM(E555:E559)</f>
        <v>0</v>
      </c>
      <c r="F554" s="820">
        <f>SUM(F555:F559)</f>
        <v>0</v>
      </c>
      <c r="G554" s="821"/>
      <c r="H554" s="821"/>
      <c r="I554" s="819"/>
      <c r="J554" s="822"/>
      <c r="K554" s="819"/>
      <c r="L554" s="823">
        <f>SUM(L555:L559)</f>
        <v>0</v>
      </c>
      <c r="M554" s="819"/>
      <c r="N554" s="823">
        <f>SUM(N555:N559)</f>
        <v>0</v>
      </c>
      <c r="O554" s="819"/>
      <c r="P554" s="823">
        <f>SUM(P555:P559)</f>
        <v>0</v>
      </c>
      <c r="Q554" s="819"/>
      <c r="R554" s="823">
        <f>SUM(R555:R559)</f>
        <v>0</v>
      </c>
      <c r="S554" s="820"/>
      <c r="T554" s="820"/>
      <c r="U554" s="819"/>
      <c r="V554" s="823">
        <f>SUM(V555:V559)</f>
        <v>0</v>
      </c>
      <c r="W554" s="883"/>
    </row>
    <row r="555" spans="1:23" s="885" customFormat="1" ht="15" x14ac:dyDescent="0.2">
      <c r="A555" s="828" t="s">
        <v>1988</v>
      </c>
      <c r="B555" s="842" t="s">
        <v>1989</v>
      </c>
      <c r="C555" s="785"/>
      <c r="D555" s="785"/>
      <c r="E555" s="786"/>
      <c r="F555" s="786"/>
      <c r="G555" s="829"/>
      <c r="H555" s="829"/>
      <c r="I555" s="785"/>
      <c r="J555" s="830">
        <f t="shared" si="228"/>
        <v>0</v>
      </c>
      <c r="K555" s="785"/>
      <c r="L555" s="831">
        <f t="shared" ref="L555:L561" si="241">K555*J555</f>
        <v>0</v>
      </c>
      <c r="M555" s="785"/>
      <c r="N555" s="831">
        <f t="shared" ref="N555:N561" si="242">M555*J555</f>
        <v>0</v>
      </c>
      <c r="O555" s="785"/>
      <c r="P555" s="831">
        <f t="shared" ref="P555:P561" si="243">O555*J555</f>
        <v>0</v>
      </c>
      <c r="Q555" s="785"/>
      <c r="R555" s="831">
        <f t="shared" ref="R555:R561" si="244">Q555*J555</f>
        <v>0</v>
      </c>
      <c r="S555" s="786"/>
      <c r="T555" s="786"/>
      <c r="U555" s="785">
        <f t="shared" ref="U555:V561" si="245">K555+M555+O555+Q555</f>
        <v>0</v>
      </c>
      <c r="V555" s="831">
        <f t="shared" si="245"/>
        <v>0</v>
      </c>
      <c r="W555" s="842"/>
    </row>
    <row r="556" spans="1:23" s="885" customFormat="1" ht="15" x14ac:dyDescent="0.2">
      <c r="A556" s="828" t="s">
        <v>1990</v>
      </c>
      <c r="B556" s="842"/>
      <c r="C556" s="785"/>
      <c r="D556" s="785"/>
      <c r="E556" s="786"/>
      <c r="F556" s="786"/>
      <c r="G556" s="829"/>
      <c r="H556" s="829"/>
      <c r="I556" s="785"/>
      <c r="J556" s="830">
        <f t="shared" si="228"/>
        <v>0</v>
      </c>
      <c r="K556" s="785"/>
      <c r="L556" s="831">
        <f t="shared" si="241"/>
        <v>0</v>
      </c>
      <c r="M556" s="785"/>
      <c r="N556" s="831">
        <f t="shared" si="242"/>
        <v>0</v>
      </c>
      <c r="O556" s="785"/>
      <c r="P556" s="831">
        <f t="shared" si="243"/>
        <v>0</v>
      </c>
      <c r="Q556" s="785"/>
      <c r="R556" s="831">
        <f t="shared" si="244"/>
        <v>0</v>
      </c>
      <c r="S556" s="786"/>
      <c r="T556" s="786"/>
      <c r="U556" s="785">
        <f t="shared" si="245"/>
        <v>0</v>
      </c>
      <c r="V556" s="831">
        <f t="shared" si="245"/>
        <v>0</v>
      </c>
      <c r="W556" s="842"/>
    </row>
    <row r="557" spans="1:23" s="885" customFormat="1" ht="15" x14ac:dyDescent="0.2">
      <c r="A557" s="828" t="s">
        <v>1991</v>
      </c>
      <c r="B557" s="842"/>
      <c r="C557" s="785"/>
      <c r="D557" s="785"/>
      <c r="E557" s="786"/>
      <c r="F557" s="786"/>
      <c r="G557" s="829"/>
      <c r="H557" s="829"/>
      <c r="I557" s="785"/>
      <c r="J557" s="830">
        <f t="shared" si="228"/>
        <v>0</v>
      </c>
      <c r="K557" s="785"/>
      <c r="L557" s="831">
        <f t="shared" si="241"/>
        <v>0</v>
      </c>
      <c r="M557" s="785"/>
      <c r="N557" s="831">
        <f t="shared" si="242"/>
        <v>0</v>
      </c>
      <c r="O557" s="785"/>
      <c r="P557" s="831">
        <f t="shared" si="243"/>
        <v>0</v>
      </c>
      <c r="Q557" s="785"/>
      <c r="R557" s="831">
        <f t="shared" si="244"/>
        <v>0</v>
      </c>
      <c r="S557" s="786"/>
      <c r="T557" s="786"/>
      <c r="U557" s="785">
        <f t="shared" si="245"/>
        <v>0</v>
      </c>
      <c r="V557" s="831">
        <f t="shared" si="245"/>
        <v>0</v>
      </c>
      <c r="W557" s="842"/>
    </row>
    <row r="558" spans="1:23" s="885" customFormat="1" ht="15" x14ac:dyDescent="0.2">
      <c r="A558" s="828" t="s">
        <v>1992</v>
      </c>
      <c r="B558" s="842"/>
      <c r="C558" s="785"/>
      <c r="D558" s="785"/>
      <c r="E558" s="786"/>
      <c r="F558" s="786"/>
      <c r="G558" s="829"/>
      <c r="H558" s="829"/>
      <c r="I558" s="785"/>
      <c r="J558" s="830">
        <f t="shared" si="228"/>
        <v>0</v>
      </c>
      <c r="K558" s="785"/>
      <c r="L558" s="831">
        <f t="shared" si="241"/>
        <v>0</v>
      </c>
      <c r="M558" s="785"/>
      <c r="N558" s="831">
        <f t="shared" si="242"/>
        <v>0</v>
      </c>
      <c r="O558" s="785"/>
      <c r="P558" s="831">
        <f t="shared" si="243"/>
        <v>0</v>
      </c>
      <c r="Q558" s="785"/>
      <c r="R558" s="831">
        <f t="shared" si="244"/>
        <v>0</v>
      </c>
      <c r="S558" s="786"/>
      <c r="T558" s="786"/>
      <c r="U558" s="785">
        <f t="shared" si="245"/>
        <v>0</v>
      </c>
      <c r="V558" s="831">
        <f t="shared" si="245"/>
        <v>0</v>
      </c>
      <c r="W558" s="842"/>
    </row>
    <row r="559" spans="1:23" s="885" customFormat="1" ht="15" x14ac:dyDescent="0.2">
      <c r="A559" s="828" t="s">
        <v>2173</v>
      </c>
      <c r="B559" s="842"/>
      <c r="C559" s="785"/>
      <c r="D559" s="785"/>
      <c r="E559" s="786"/>
      <c r="F559" s="786"/>
      <c r="G559" s="829"/>
      <c r="H559" s="829"/>
      <c r="I559" s="785"/>
      <c r="J559" s="830">
        <f t="shared" si="228"/>
        <v>0</v>
      </c>
      <c r="K559" s="785"/>
      <c r="L559" s="831">
        <f t="shared" si="241"/>
        <v>0</v>
      </c>
      <c r="M559" s="785"/>
      <c r="N559" s="831">
        <f t="shared" si="242"/>
        <v>0</v>
      </c>
      <c r="O559" s="785"/>
      <c r="P559" s="831">
        <f t="shared" si="243"/>
        <v>0</v>
      </c>
      <c r="Q559" s="785"/>
      <c r="R559" s="831">
        <f t="shared" si="244"/>
        <v>0</v>
      </c>
      <c r="S559" s="786"/>
      <c r="T559" s="786"/>
      <c r="U559" s="785">
        <f t="shared" si="245"/>
        <v>0</v>
      </c>
      <c r="V559" s="831">
        <f t="shared" si="245"/>
        <v>0</v>
      </c>
      <c r="W559" s="842"/>
    </row>
    <row r="560" spans="1:23" s="885" customFormat="1" ht="15" x14ac:dyDescent="0.2">
      <c r="A560" s="818" t="s">
        <v>455</v>
      </c>
      <c r="B560" s="818" t="s">
        <v>456</v>
      </c>
      <c r="C560" s="819"/>
      <c r="D560" s="819"/>
      <c r="E560" s="820"/>
      <c r="F560" s="820"/>
      <c r="G560" s="821"/>
      <c r="H560" s="821"/>
      <c r="I560" s="819"/>
      <c r="J560" s="822">
        <f t="shared" si="228"/>
        <v>0</v>
      </c>
      <c r="K560" s="819"/>
      <c r="L560" s="823">
        <f t="shared" si="241"/>
        <v>0</v>
      </c>
      <c r="M560" s="819"/>
      <c r="N560" s="823">
        <f t="shared" si="242"/>
        <v>0</v>
      </c>
      <c r="O560" s="819"/>
      <c r="P560" s="823">
        <f t="shared" si="243"/>
        <v>0</v>
      </c>
      <c r="Q560" s="819"/>
      <c r="R560" s="823">
        <f t="shared" si="244"/>
        <v>0</v>
      </c>
      <c r="S560" s="820"/>
      <c r="T560" s="820"/>
      <c r="U560" s="819">
        <f t="shared" si="245"/>
        <v>0</v>
      </c>
      <c r="V560" s="823">
        <f t="shared" si="245"/>
        <v>0</v>
      </c>
      <c r="W560" s="842"/>
    </row>
    <row r="561" spans="1:23" s="885" customFormat="1" ht="15" x14ac:dyDescent="0.2">
      <c r="A561" s="818" t="s">
        <v>457</v>
      </c>
      <c r="B561" s="818" t="s">
        <v>458</v>
      </c>
      <c r="C561" s="819"/>
      <c r="D561" s="819"/>
      <c r="E561" s="820"/>
      <c r="F561" s="820"/>
      <c r="G561" s="821"/>
      <c r="H561" s="821"/>
      <c r="I561" s="819"/>
      <c r="J561" s="822">
        <f t="shared" si="228"/>
        <v>0</v>
      </c>
      <c r="K561" s="819"/>
      <c r="L561" s="823">
        <f t="shared" si="241"/>
        <v>0</v>
      </c>
      <c r="M561" s="819"/>
      <c r="N561" s="823">
        <f t="shared" si="242"/>
        <v>0</v>
      </c>
      <c r="O561" s="819"/>
      <c r="P561" s="823">
        <f t="shared" si="243"/>
        <v>0</v>
      </c>
      <c r="Q561" s="819"/>
      <c r="R561" s="823">
        <f t="shared" si="244"/>
        <v>0</v>
      </c>
      <c r="S561" s="820"/>
      <c r="T561" s="820"/>
      <c r="U561" s="819">
        <f t="shared" si="245"/>
        <v>0</v>
      </c>
      <c r="V561" s="823">
        <f t="shared" si="245"/>
        <v>0</v>
      </c>
      <c r="W561" s="842"/>
    </row>
    <row r="562" spans="1:23" s="885" customFormat="1" ht="15" x14ac:dyDescent="0.2">
      <c r="A562" s="818" t="s">
        <v>459</v>
      </c>
      <c r="B562" s="818" t="s">
        <v>1482</v>
      </c>
      <c r="C562" s="819"/>
      <c r="D562" s="819"/>
      <c r="E562" s="820">
        <f>SUM(E563:E565)</f>
        <v>0</v>
      </c>
      <c r="F562" s="820">
        <f>SUM(F563:F565)</f>
        <v>0</v>
      </c>
      <c r="G562" s="821"/>
      <c r="H562" s="821"/>
      <c r="I562" s="819"/>
      <c r="J562" s="822"/>
      <c r="K562" s="819"/>
      <c r="L562" s="823">
        <f>SUM(L563:L565)</f>
        <v>0</v>
      </c>
      <c r="M562" s="819"/>
      <c r="N562" s="823">
        <f>SUM(N563:N565)</f>
        <v>0</v>
      </c>
      <c r="O562" s="819"/>
      <c r="P562" s="823">
        <f>SUM(P563:P565)</f>
        <v>0</v>
      </c>
      <c r="Q562" s="819"/>
      <c r="R562" s="823">
        <f>SUM(R563:R565)</f>
        <v>0</v>
      </c>
      <c r="S562" s="820"/>
      <c r="T562" s="820"/>
      <c r="U562" s="819"/>
      <c r="V562" s="823">
        <f>SUM(V563:V565)</f>
        <v>0</v>
      </c>
      <c r="W562" s="842"/>
    </row>
    <row r="563" spans="1:23" s="885" customFormat="1" ht="15" x14ac:dyDescent="0.2">
      <c r="A563" s="828" t="s">
        <v>1829</v>
      </c>
      <c r="B563" s="828" t="s">
        <v>1743</v>
      </c>
      <c r="C563" s="785"/>
      <c r="D563" s="785"/>
      <c r="E563" s="786"/>
      <c r="F563" s="786"/>
      <c r="G563" s="829"/>
      <c r="H563" s="829"/>
      <c r="I563" s="785"/>
      <c r="J563" s="830">
        <f t="shared" si="228"/>
        <v>0</v>
      </c>
      <c r="K563" s="785"/>
      <c r="L563" s="831">
        <f>K563*J563</f>
        <v>0</v>
      </c>
      <c r="M563" s="785"/>
      <c r="N563" s="831">
        <f>M563*J563</f>
        <v>0</v>
      </c>
      <c r="O563" s="785"/>
      <c r="P563" s="831">
        <f>O563*J563</f>
        <v>0</v>
      </c>
      <c r="Q563" s="785"/>
      <c r="R563" s="831">
        <f>Q563*J563</f>
        <v>0</v>
      </c>
      <c r="S563" s="786"/>
      <c r="T563" s="786"/>
      <c r="U563" s="785">
        <f t="shared" ref="U563:V565" si="246">K563+M563+O563+Q563</f>
        <v>0</v>
      </c>
      <c r="V563" s="831">
        <f t="shared" si="246"/>
        <v>0</v>
      </c>
      <c r="W563" s="842"/>
    </row>
    <row r="564" spans="1:23" s="885" customFormat="1" ht="15" x14ac:dyDescent="0.2">
      <c r="A564" s="828" t="s">
        <v>1830</v>
      </c>
      <c r="B564" s="828" t="s">
        <v>1744</v>
      </c>
      <c r="C564" s="785"/>
      <c r="D564" s="785"/>
      <c r="E564" s="786"/>
      <c r="F564" s="786"/>
      <c r="G564" s="829"/>
      <c r="H564" s="829"/>
      <c r="I564" s="785"/>
      <c r="J564" s="830">
        <f t="shared" si="228"/>
        <v>0</v>
      </c>
      <c r="K564" s="785"/>
      <c r="L564" s="831">
        <f>K564*J564</f>
        <v>0</v>
      </c>
      <c r="M564" s="785"/>
      <c r="N564" s="831">
        <f>M564*J564</f>
        <v>0</v>
      </c>
      <c r="O564" s="785"/>
      <c r="P564" s="831">
        <f>O564*J564</f>
        <v>0</v>
      </c>
      <c r="Q564" s="785"/>
      <c r="R564" s="831">
        <f>Q564*J564</f>
        <v>0</v>
      </c>
      <c r="S564" s="786"/>
      <c r="T564" s="786"/>
      <c r="U564" s="785">
        <f t="shared" si="246"/>
        <v>0</v>
      </c>
      <c r="V564" s="831">
        <f t="shared" si="246"/>
        <v>0</v>
      </c>
      <c r="W564" s="842"/>
    </row>
    <row r="565" spans="1:23" s="885" customFormat="1" ht="15" x14ac:dyDescent="0.2">
      <c r="A565" s="828" t="s">
        <v>1831</v>
      </c>
      <c r="B565" s="828" t="s">
        <v>1745</v>
      </c>
      <c r="C565" s="785"/>
      <c r="D565" s="785"/>
      <c r="E565" s="786"/>
      <c r="F565" s="786"/>
      <c r="G565" s="829"/>
      <c r="H565" s="829"/>
      <c r="I565" s="785"/>
      <c r="J565" s="830">
        <f t="shared" si="228"/>
        <v>0</v>
      </c>
      <c r="K565" s="785"/>
      <c r="L565" s="831">
        <f>K565*J565</f>
        <v>0</v>
      </c>
      <c r="M565" s="785"/>
      <c r="N565" s="831">
        <f>M565*J565</f>
        <v>0</v>
      </c>
      <c r="O565" s="785"/>
      <c r="P565" s="831">
        <f>O565*J565</f>
        <v>0</v>
      </c>
      <c r="Q565" s="785"/>
      <c r="R565" s="831">
        <f>Q565*J565</f>
        <v>0</v>
      </c>
      <c r="S565" s="786"/>
      <c r="T565" s="786"/>
      <c r="U565" s="785">
        <f t="shared" si="246"/>
        <v>0</v>
      </c>
      <c r="V565" s="831">
        <f t="shared" si="246"/>
        <v>0</v>
      </c>
      <c r="W565" s="842"/>
    </row>
    <row r="566" spans="1:23" s="885" customFormat="1" ht="15" x14ac:dyDescent="0.2">
      <c r="A566" s="818" t="s">
        <v>2946</v>
      </c>
      <c r="B566" s="847" t="s">
        <v>568</v>
      </c>
      <c r="C566" s="819"/>
      <c r="D566" s="819"/>
      <c r="E566" s="820">
        <f>SUM(E567:E571)</f>
        <v>0</v>
      </c>
      <c r="F566" s="820">
        <f>SUM(F567:F571)</f>
        <v>0</v>
      </c>
      <c r="G566" s="821"/>
      <c r="H566" s="821"/>
      <c r="I566" s="819"/>
      <c r="J566" s="822"/>
      <c r="K566" s="819"/>
      <c r="L566" s="823">
        <f>SUM(L567:L571)</f>
        <v>0</v>
      </c>
      <c r="M566" s="819"/>
      <c r="N566" s="823">
        <f>SUM(N567:N571)</f>
        <v>0</v>
      </c>
      <c r="O566" s="819"/>
      <c r="P566" s="823">
        <f>SUM(P567:P571)</f>
        <v>0</v>
      </c>
      <c r="Q566" s="819"/>
      <c r="R566" s="823">
        <f>SUM(R567:R571)</f>
        <v>0</v>
      </c>
      <c r="S566" s="820"/>
      <c r="T566" s="820"/>
      <c r="U566" s="819"/>
      <c r="V566" s="823">
        <f>SUM(V567:V571)</f>
        <v>0</v>
      </c>
      <c r="W566" s="842"/>
    </row>
    <row r="567" spans="1:23" s="885" customFormat="1" ht="15" x14ac:dyDescent="0.2">
      <c r="A567" s="828" t="s">
        <v>2947</v>
      </c>
      <c r="B567" s="848"/>
      <c r="C567" s="785"/>
      <c r="D567" s="785"/>
      <c r="E567" s="786"/>
      <c r="F567" s="786"/>
      <c r="G567" s="829"/>
      <c r="H567" s="829"/>
      <c r="I567" s="785"/>
      <c r="J567" s="830">
        <f t="shared" si="228"/>
        <v>0</v>
      </c>
      <c r="K567" s="785"/>
      <c r="L567" s="831">
        <f>K567*J567</f>
        <v>0</v>
      </c>
      <c r="M567" s="785"/>
      <c r="N567" s="831">
        <f>M567*J567</f>
        <v>0</v>
      </c>
      <c r="O567" s="785"/>
      <c r="P567" s="831">
        <f>O567*J567</f>
        <v>0</v>
      </c>
      <c r="Q567" s="785"/>
      <c r="R567" s="831">
        <f>Q567*J567</f>
        <v>0</v>
      </c>
      <c r="S567" s="786"/>
      <c r="T567" s="786"/>
      <c r="U567" s="785">
        <f t="shared" ref="U567:V571" si="247">K567+M567+O567+Q567</f>
        <v>0</v>
      </c>
      <c r="V567" s="831">
        <f t="shared" si="247"/>
        <v>0</v>
      </c>
      <c r="W567" s="842"/>
    </row>
    <row r="568" spans="1:23" s="885" customFormat="1" ht="15" x14ac:dyDescent="0.2">
      <c r="A568" s="828" t="s">
        <v>2948</v>
      </c>
      <c r="B568" s="848"/>
      <c r="C568" s="785"/>
      <c r="D568" s="785"/>
      <c r="E568" s="786"/>
      <c r="F568" s="786"/>
      <c r="G568" s="829"/>
      <c r="H568" s="829"/>
      <c r="I568" s="785"/>
      <c r="J568" s="830">
        <f t="shared" si="228"/>
        <v>0</v>
      </c>
      <c r="K568" s="785"/>
      <c r="L568" s="831">
        <f>K568*J568</f>
        <v>0</v>
      </c>
      <c r="M568" s="785"/>
      <c r="N568" s="831">
        <f>M568*J568</f>
        <v>0</v>
      </c>
      <c r="O568" s="785"/>
      <c r="P568" s="831">
        <f>O568*J568</f>
        <v>0</v>
      </c>
      <c r="Q568" s="785"/>
      <c r="R568" s="831">
        <f>Q568*J568</f>
        <v>0</v>
      </c>
      <c r="S568" s="786"/>
      <c r="T568" s="786"/>
      <c r="U568" s="785">
        <f t="shared" si="247"/>
        <v>0</v>
      </c>
      <c r="V568" s="831">
        <f t="shared" si="247"/>
        <v>0</v>
      </c>
      <c r="W568" s="842"/>
    </row>
    <row r="569" spans="1:23" s="885" customFormat="1" ht="15" x14ac:dyDescent="0.2">
      <c r="A569" s="828" t="s">
        <v>2949</v>
      </c>
      <c r="B569" s="848"/>
      <c r="C569" s="785"/>
      <c r="D569" s="785"/>
      <c r="E569" s="786"/>
      <c r="F569" s="786"/>
      <c r="G569" s="829"/>
      <c r="H569" s="829"/>
      <c r="I569" s="785"/>
      <c r="J569" s="830">
        <f t="shared" si="228"/>
        <v>0</v>
      </c>
      <c r="K569" s="785"/>
      <c r="L569" s="831">
        <f>K569*J569</f>
        <v>0</v>
      </c>
      <c r="M569" s="785"/>
      <c r="N569" s="831">
        <f>M569*J569</f>
        <v>0</v>
      </c>
      <c r="O569" s="785"/>
      <c r="P569" s="831">
        <f>O569*J569</f>
        <v>0</v>
      </c>
      <c r="Q569" s="785"/>
      <c r="R569" s="831">
        <f>Q569*J569</f>
        <v>0</v>
      </c>
      <c r="S569" s="786"/>
      <c r="T569" s="786"/>
      <c r="U569" s="785">
        <f t="shared" si="247"/>
        <v>0</v>
      </c>
      <c r="V569" s="831">
        <f t="shared" si="247"/>
        <v>0</v>
      </c>
      <c r="W569" s="842"/>
    </row>
    <row r="570" spans="1:23" s="885" customFormat="1" ht="15" x14ac:dyDescent="0.2">
      <c r="A570" s="828" t="s">
        <v>2950</v>
      </c>
      <c r="B570" s="848"/>
      <c r="C570" s="785"/>
      <c r="D570" s="785"/>
      <c r="E570" s="786"/>
      <c r="F570" s="786"/>
      <c r="G570" s="829"/>
      <c r="H570" s="829"/>
      <c r="I570" s="785"/>
      <c r="J570" s="830">
        <f t="shared" si="228"/>
        <v>0</v>
      </c>
      <c r="K570" s="785"/>
      <c r="L570" s="831">
        <f>K570*J570</f>
        <v>0</v>
      </c>
      <c r="M570" s="785"/>
      <c r="N570" s="831">
        <f>M570*J570</f>
        <v>0</v>
      </c>
      <c r="O570" s="785"/>
      <c r="P570" s="831">
        <f>O570*J570</f>
        <v>0</v>
      </c>
      <c r="Q570" s="785"/>
      <c r="R570" s="831">
        <f>Q570*J570</f>
        <v>0</v>
      </c>
      <c r="S570" s="786"/>
      <c r="T570" s="786"/>
      <c r="U570" s="785">
        <f t="shared" si="247"/>
        <v>0</v>
      </c>
      <c r="V570" s="831">
        <f t="shared" si="247"/>
        <v>0</v>
      </c>
      <c r="W570" s="842"/>
    </row>
    <row r="571" spans="1:23" s="885" customFormat="1" ht="15" x14ac:dyDescent="0.2">
      <c r="A571" s="828" t="s">
        <v>2951</v>
      </c>
      <c r="B571" s="848"/>
      <c r="C571" s="785"/>
      <c r="D571" s="785"/>
      <c r="E571" s="786"/>
      <c r="F571" s="786"/>
      <c r="G571" s="829"/>
      <c r="H571" s="829"/>
      <c r="I571" s="785"/>
      <c r="J571" s="830">
        <f t="shared" si="228"/>
        <v>0</v>
      </c>
      <c r="K571" s="785"/>
      <c r="L571" s="831">
        <f>K571*J571</f>
        <v>0</v>
      </c>
      <c r="M571" s="785"/>
      <c r="N571" s="831">
        <f>M571*J571</f>
        <v>0</v>
      </c>
      <c r="O571" s="785"/>
      <c r="P571" s="831">
        <f>O571*J571</f>
        <v>0</v>
      </c>
      <c r="Q571" s="785"/>
      <c r="R571" s="831">
        <f>Q571*J571</f>
        <v>0</v>
      </c>
      <c r="S571" s="786"/>
      <c r="T571" s="786"/>
      <c r="U571" s="785">
        <f t="shared" si="247"/>
        <v>0</v>
      </c>
      <c r="V571" s="831">
        <f t="shared" si="247"/>
        <v>0</v>
      </c>
      <c r="W571" s="842"/>
    </row>
    <row r="572" spans="1:23" s="826" customFormat="1" ht="15" x14ac:dyDescent="0.2">
      <c r="A572" s="817"/>
      <c r="B572" s="843" t="s">
        <v>10</v>
      </c>
      <c r="C572" s="819"/>
      <c r="D572" s="819"/>
      <c r="E572" s="820">
        <f>E507</f>
        <v>0</v>
      </c>
      <c r="F572" s="820">
        <f>F507</f>
        <v>0</v>
      </c>
      <c r="G572" s="821"/>
      <c r="H572" s="821"/>
      <c r="I572" s="819"/>
      <c r="J572" s="822"/>
      <c r="K572" s="819"/>
      <c r="L572" s="823">
        <f>L507</f>
        <v>0</v>
      </c>
      <c r="M572" s="819"/>
      <c r="N572" s="823">
        <f>N507</f>
        <v>0</v>
      </c>
      <c r="O572" s="819"/>
      <c r="P572" s="823">
        <f>P507</f>
        <v>0</v>
      </c>
      <c r="Q572" s="819"/>
      <c r="R572" s="823">
        <f>R507</f>
        <v>0</v>
      </c>
      <c r="S572" s="820"/>
      <c r="T572" s="820"/>
      <c r="U572" s="819"/>
      <c r="V572" s="823">
        <f>V507</f>
        <v>0</v>
      </c>
      <c r="W572" s="825"/>
    </row>
    <row r="573" spans="1:23" s="824" customFormat="1" ht="15" x14ac:dyDescent="0.2">
      <c r="A573" s="827"/>
      <c r="B573" s="828"/>
      <c r="C573" s="785"/>
      <c r="D573" s="785"/>
      <c r="E573" s="786"/>
      <c r="F573" s="786"/>
      <c r="G573" s="829"/>
      <c r="H573" s="829"/>
      <c r="I573" s="785"/>
      <c r="J573" s="830"/>
      <c r="K573" s="785"/>
      <c r="L573" s="831"/>
      <c r="M573" s="785"/>
      <c r="N573" s="831"/>
      <c r="O573" s="785"/>
      <c r="P573" s="831"/>
      <c r="Q573" s="785"/>
      <c r="R573" s="831"/>
      <c r="S573" s="786"/>
      <c r="T573" s="786"/>
      <c r="U573" s="785"/>
      <c r="V573" s="831"/>
      <c r="W573" s="832"/>
    </row>
    <row r="574" spans="1:23" s="826" customFormat="1" ht="15" x14ac:dyDescent="0.2">
      <c r="A574" s="818" t="s">
        <v>1832</v>
      </c>
      <c r="B574" s="818" t="s">
        <v>176</v>
      </c>
      <c r="C574" s="819"/>
      <c r="D574" s="819"/>
      <c r="E574" s="820">
        <f>SUM(E575:E578)</f>
        <v>0</v>
      </c>
      <c r="F574" s="820">
        <f>SUM(F575:F578)</f>
        <v>0</v>
      </c>
      <c r="G574" s="821"/>
      <c r="H574" s="821"/>
      <c r="I574" s="819"/>
      <c r="J574" s="822"/>
      <c r="K574" s="819"/>
      <c r="L574" s="823">
        <f>SUM(L575:L578)</f>
        <v>0</v>
      </c>
      <c r="M574" s="819"/>
      <c r="N574" s="823">
        <f>SUM(N575:N578)</f>
        <v>0</v>
      </c>
      <c r="O574" s="819"/>
      <c r="P574" s="823">
        <f>SUM(P575:P578)</f>
        <v>0</v>
      </c>
      <c r="Q574" s="819"/>
      <c r="R574" s="823">
        <f>SUM(R575:R578)</f>
        <v>0</v>
      </c>
      <c r="S574" s="820"/>
      <c r="T574" s="820"/>
      <c r="U574" s="819"/>
      <c r="V574" s="823">
        <f>SUM(V575:V578)</f>
        <v>0</v>
      </c>
      <c r="W574" s="825"/>
    </row>
    <row r="575" spans="1:23" s="824" customFormat="1" ht="30" x14ac:dyDescent="0.2">
      <c r="A575" s="818" t="s">
        <v>1833</v>
      </c>
      <c r="B575" s="818" t="s">
        <v>1346</v>
      </c>
      <c r="C575" s="819"/>
      <c r="D575" s="819"/>
      <c r="E575" s="820"/>
      <c r="F575" s="820"/>
      <c r="G575" s="821"/>
      <c r="H575" s="821"/>
      <c r="I575" s="819"/>
      <c r="J575" s="822">
        <f t="shared" ref="J575:J583" si="248">I575/100000</f>
        <v>0</v>
      </c>
      <c r="K575" s="819"/>
      <c r="L575" s="823">
        <f>K575*J575</f>
        <v>0</v>
      </c>
      <c r="M575" s="819"/>
      <c r="N575" s="823">
        <f>M575*J575</f>
        <v>0</v>
      </c>
      <c r="O575" s="819"/>
      <c r="P575" s="823">
        <f>O575*J575</f>
        <v>0</v>
      </c>
      <c r="Q575" s="819"/>
      <c r="R575" s="823">
        <f>Q575*J575</f>
        <v>0</v>
      </c>
      <c r="S575" s="820"/>
      <c r="T575" s="820"/>
      <c r="U575" s="819">
        <f t="shared" ref="U575:V577" si="249">K575+M575+O575+Q575</f>
        <v>0</v>
      </c>
      <c r="V575" s="823">
        <f t="shared" si="249"/>
        <v>0</v>
      </c>
      <c r="W575" s="832"/>
    </row>
    <row r="576" spans="1:23" s="824" customFormat="1" ht="15" x14ac:dyDescent="0.2">
      <c r="A576" s="818" t="s">
        <v>1834</v>
      </c>
      <c r="B576" s="818" t="s">
        <v>177</v>
      </c>
      <c r="C576" s="819"/>
      <c r="D576" s="819"/>
      <c r="E576" s="820"/>
      <c r="F576" s="820"/>
      <c r="G576" s="821"/>
      <c r="H576" s="821"/>
      <c r="I576" s="819"/>
      <c r="J576" s="822">
        <f t="shared" si="248"/>
        <v>0</v>
      </c>
      <c r="K576" s="819"/>
      <c r="L576" s="823">
        <f>K576*J576</f>
        <v>0</v>
      </c>
      <c r="M576" s="819"/>
      <c r="N576" s="823">
        <f>M576*J576</f>
        <v>0</v>
      </c>
      <c r="O576" s="819"/>
      <c r="P576" s="823">
        <f>O576*J576</f>
        <v>0</v>
      </c>
      <c r="Q576" s="819"/>
      <c r="R576" s="823">
        <f>Q576*J576</f>
        <v>0</v>
      </c>
      <c r="S576" s="820"/>
      <c r="T576" s="820"/>
      <c r="U576" s="819">
        <f t="shared" si="249"/>
        <v>0</v>
      </c>
      <c r="V576" s="823">
        <f t="shared" si="249"/>
        <v>0</v>
      </c>
      <c r="W576" s="832"/>
    </row>
    <row r="577" spans="1:23" s="824" customFormat="1" ht="15" x14ac:dyDescent="0.2">
      <c r="A577" s="818" t="s">
        <v>1835</v>
      </c>
      <c r="B577" s="818" t="s">
        <v>2778</v>
      </c>
      <c r="C577" s="819"/>
      <c r="D577" s="819"/>
      <c r="E577" s="820"/>
      <c r="F577" s="820"/>
      <c r="G577" s="821"/>
      <c r="H577" s="821"/>
      <c r="I577" s="819"/>
      <c r="J577" s="822">
        <f t="shared" si="248"/>
        <v>0</v>
      </c>
      <c r="K577" s="819"/>
      <c r="L577" s="823">
        <f>K577*J577</f>
        <v>0</v>
      </c>
      <c r="M577" s="819"/>
      <c r="N577" s="823">
        <f>M577*J577</f>
        <v>0</v>
      </c>
      <c r="O577" s="819"/>
      <c r="P577" s="823">
        <f>O577*J577</f>
        <v>0</v>
      </c>
      <c r="Q577" s="819"/>
      <c r="R577" s="823">
        <f>Q577*J577</f>
        <v>0</v>
      </c>
      <c r="S577" s="820"/>
      <c r="T577" s="820"/>
      <c r="U577" s="819">
        <f t="shared" si="249"/>
        <v>0</v>
      </c>
      <c r="V577" s="823">
        <f t="shared" si="249"/>
        <v>0</v>
      </c>
      <c r="W577" s="832"/>
    </row>
    <row r="578" spans="1:23" s="824" customFormat="1" ht="30" x14ac:dyDescent="0.2">
      <c r="A578" s="818" t="s">
        <v>1836</v>
      </c>
      <c r="B578" s="818" t="s">
        <v>291</v>
      </c>
      <c r="C578" s="819"/>
      <c r="D578" s="819"/>
      <c r="E578" s="820">
        <f>SUM(E579:E583)</f>
        <v>0</v>
      </c>
      <c r="F578" s="820">
        <f>SUM(F579:F583)</f>
        <v>0</v>
      </c>
      <c r="G578" s="821"/>
      <c r="H578" s="821"/>
      <c r="I578" s="819"/>
      <c r="J578" s="822"/>
      <c r="K578" s="819"/>
      <c r="L578" s="823">
        <f>SUM(L579:L583)</f>
        <v>0</v>
      </c>
      <c r="M578" s="819"/>
      <c r="N578" s="823">
        <f>SUM(N579:N583)</f>
        <v>0</v>
      </c>
      <c r="O578" s="819"/>
      <c r="P578" s="823">
        <f>SUM(P579:P583)</f>
        <v>0</v>
      </c>
      <c r="Q578" s="819"/>
      <c r="R578" s="823">
        <f>SUM(R579:R583)</f>
        <v>0</v>
      </c>
      <c r="S578" s="820"/>
      <c r="T578" s="820"/>
      <c r="U578" s="819"/>
      <c r="V578" s="823">
        <f>SUM(V579:V583)</f>
        <v>0</v>
      </c>
      <c r="W578" s="832"/>
    </row>
    <row r="579" spans="1:23" s="824" customFormat="1" ht="15" x14ac:dyDescent="0.2">
      <c r="A579" s="828" t="s">
        <v>1993</v>
      </c>
      <c r="B579" s="842"/>
      <c r="C579" s="785"/>
      <c r="D579" s="785"/>
      <c r="E579" s="786"/>
      <c r="F579" s="786"/>
      <c r="G579" s="829"/>
      <c r="H579" s="829"/>
      <c r="I579" s="785"/>
      <c r="J579" s="830">
        <f t="shared" si="248"/>
        <v>0</v>
      </c>
      <c r="K579" s="785"/>
      <c r="L579" s="831">
        <f>K579*J579</f>
        <v>0</v>
      </c>
      <c r="M579" s="785"/>
      <c r="N579" s="831">
        <f>M579*J579</f>
        <v>0</v>
      </c>
      <c r="O579" s="785"/>
      <c r="P579" s="831">
        <f>O579*J579</f>
        <v>0</v>
      </c>
      <c r="Q579" s="785"/>
      <c r="R579" s="831">
        <f>Q579*J579</f>
        <v>0</v>
      </c>
      <c r="S579" s="786"/>
      <c r="T579" s="786"/>
      <c r="U579" s="785">
        <f t="shared" ref="U579:V583" si="250">K579+M579+O579+Q579</f>
        <v>0</v>
      </c>
      <c r="V579" s="831">
        <f t="shared" si="250"/>
        <v>0</v>
      </c>
      <c r="W579" s="832"/>
    </row>
    <row r="580" spans="1:23" s="824" customFormat="1" ht="15" x14ac:dyDescent="0.2">
      <c r="A580" s="828" t="s">
        <v>1994</v>
      </c>
      <c r="B580" s="842"/>
      <c r="C580" s="785"/>
      <c r="D580" s="785"/>
      <c r="E580" s="786"/>
      <c r="F580" s="786"/>
      <c r="G580" s="829"/>
      <c r="H580" s="829"/>
      <c r="I580" s="785"/>
      <c r="J580" s="830">
        <f t="shared" si="248"/>
        <v>0</v>
      </c>
      <c r="K580" s="785"/>
      <c r="L580" s="831">
        <f>K580*J580</f>
        <v>0</v>
      </c>
      <c r="M580" s="785"/>
      <c r="N580" s="831">
        <f>M580*J580</f>
        <v>0</v>
      </c>
      <c r="O580" s="785"/>
      <c r="P580" s="831">
        <f>O580*J580</f>
        <v>0</v>
      </c>
      <c r="Q580" s="785"/>
      <c r="R580" s="831">
        <f>Q580*J580</f>
        <v>0</v>
      </c>
      <c r="S580" s="786"/>
      <c r="T580" s="786"/>
      <c r="U580" s="785">
        <f t="shared" si="250"/>
        <v>0</v>
      </c>
      <c r="V580" s="831">
        <f t="shared" si="250"/>
        <v>0</v>
      </c>
      <c r="W580" s="832"/>
    </row>
    <row r="581" spans="1:23" s="824" customFormat="1" ht="15" x14ac:dyDescent="0.2">
      <c r="A581" s="828" t="s">
        <v>2174</v>
      </c>
      <c r="B581" s="842"/>
      <c r="C581" s="785"/>
      <c r="D581" s="785"/>
      <c r="E581" s="786"/>
      <c r="F581" s="786"/>
      <c r="G581" s="829"/>
      <c r="H581" s="829"/>
      <c r="I581" s="785"/>
      <c r="J581" s="830">
        <f t="shared" si="248"/>
        <v>0</v>
      </c>
      <c r="K581" s="785"/>
      <c r="L581" s="831">
        <f>K581*J581</f>
        <v>0</v>
      </c>
      <c r="M581" s="785"/>
      <c r="N581" s="831">
        <f>M581*J581</f>
        <v>0</v>
      </c>
      <c r="O581" s="785"/>
      <c r="P581" s="831">
        <f>O581*J581</f>
        <v>0</v>
      </c>
      <c r="Q581" s="785"/>
      <c r="R581" s="831">
        <f>Q581*J581</f>
        <v>0</v>
      </c>
      <c r="S581" s="786"/>
      <c r="T581" s="786"/>
      <c r="U581" s="785">
        <f t="shared" si="250"/>
        <v>0</v>
      </c>
      <c r="V581" s="831">
        <f t="shared" si="250"/>
        <v>0</v>
      </c>
      <c r="W581" s="832"/>
    </row>
    <row r="582" spans="1:23" s="824" customFormat="1" ht="15" x14ac:dyDescent="0.2">
      <c r="A582" s="828" t="s">
        <v>2175</v>
      </c>
      <c r="B582" s="842"/>
      <c r="C582" s="785"/>
      <c r="D582" s="785"/>
      <c r="E582" s="786"/>
      <c r="F582" s="786"/>
      <c r="G582" s="829"/>
      <c r="H582" s="829"/>
      <c r="I582" s="785"/>
      <c r="J582" s="830">
        <f t="shared" si="248"/>
        <v>0</v>
      </c>
      <c r="K582" s="785"/>
      <c r="L582" s="831">
        <f>K582*J582</f>
        <v>0</v>
      </c>
      <c r="M582" s="785"/>
      <c r="N582" s="831">
        <f>M582*J582</f>
        <v>0</v>
      </c>
      <c r="O582" s="785"/>
      <c r="P582" s="831">
        <f>O582*J582</f>
        <v>0</v>
      </c>
      <c r="Q582" s="785"/>
      <c r="R582" s="831">
        <f>Q582*J582</f>
        <v>0</v>
      </c>
      <c r="S582" s="786"/>
      <c r="T582" s="786"/>
      <c r="U582" s="785">
        <f t="shared" si="250"/>
        <v>0</v>
      </c>
      <c r="V582" s="831">
        <f t="shared" si="250"/>
        <v>0</v>
      </c>
      <c r="W582" s="832"/>
    </row>
    <row r="583" spans="1:23" s="824" customFormat="1" ht="15" x14ac:dyDescent="0.2">
      <c r="A583" s="828" t="s">
        <v>2176</v>
      </c>
      <c r="B583" s="842"/>
      <c r="C583" s="785"/>
      <c r="D583" s="785"/>
      <c r="E583" s="786"/>
      <c r="F583" s="786"/>
      <c r="G583" s="829"/>
      <c r="H583" s="829"/>
      <c r="I583" s="785"/>
      <c r="J583" s="830">
        <f t="shared" si="248"/>
        <v>0</v>
      </c>
      <c r="K583" s="785"/>
      <c r="L583" s="831">
        <f>K583*J583</f>
        <v>0</v>
      </c>
      <c r="M583" s="785"/>
      <c r="N583" s="831">
        <f>M583*J583</f>
        <v>0</v>
      </c>
      <c r="O583" s="785"/>
      <c r="P583" s="831">
        <f>O583*J583</f>
        <v>0</v>
      </c>
      <c r="Q583" s="785"/>
      <c r="R583" s="831">
        <f>Q583*J583</f>
        <v>0</v>
      </c>
      <c r="S583" s="786"/>
      <c r="T583" s="786"/>
      <c r="U583" s="785">
        <f t="shared" si="250"/>
        <v>0</v>
      </c>
      <c r="V583" s="831">
        <f t="shared" si="250"/>
        <v>0</v>
      </c>
      <c r="W583" s="832"/>
    </row>
    <row r="584" spans="1:23" s="826" customFormat="1" ht="15" x14ac:dyDescent="0.2">
      <c r="A584" s="818"/>
      <c r="B584" s="843" t="s">
        <v>8</v>
      </c>
      <c r="C584" s="819"/>
      <c r="D584" s="819"/>
      <c r="E584" s="820">
        <f>E574</f>
        <v>0</v>
      </c>
      <c r="F584" s="820">
        <f>F574</f>
        <v>0</v>
      </c>
      <c r="G584" s="821"/>
      <c r="H584" s="821"/>
      <c r="I584" s="819"/>
      <c r="J584" s="822"/>
      <c r="K584" s="819"/>
      <c r="L584" s="823">
        <f>L574</f>
        <v>0</v>
      </c>
      <c r="M584" s="819"/>
      <c r="N584" s="823">
        <f>N574</f>
        <v>0</v>
      </c>
      <c r="O584" s="819"/>
      <c r="P584" s="823">
        <f>P574</f>
        <v>0</v>
      </c>
      <c r="Q584" s="819"/>
      <c r="R584" s="823">
        <f>R574</f>
        <v>0</v>
      </c>
      <c r="S584" s="820"/>
      <c r="T584" s="820"/>
      <c r="U584" s="819"/>
      <c r="V584" s="823">
        <f>V574</f>
        <v>0</v>
      </c>
      <c r="W584" s="825"/>
    </row>
    <row r="585" spans="1:23" s="826" customFormat="1" ht="15" x14ac:dyDescent="0.2">
      <c r="A585" s="809" t="s">
        <v>715</v>
      </c>
      <c r="B585" s="810" t="s">
        <v>3482</v>
      </c>
      <c r="C585" s="811"/>
      <c r="D585" s="811"/>
      <c r="E585" s="812">
        <f>E586+E667+E676+E683+E723+E763+E769+E774+E784+E806+E840+E863+E891+E908+E926+E999+E1122+E1138+E1142+E1144+E1146+E1150+E1159+E1171</f>
        <v>0</v>
      </c>
      <c r="F585" s="812">
        <f>F586+F667+F676+F683+F723+F763+F769+F774+F784+F806+F840+F863+F891+F908+F926+F999+F1122+F1138+F1142+F1144+F1146+F1150+F1159+F1171</f>
        <v>0</v>
      </c>
      <c r="G585" s="811"/>
      <c r="H585" s="811"/>
      <c r="I585" s="811"/>
      <c r="J585" s="814"/>
      <c r="K585" s="811"/>
      <c r="L585" s="815">
        <f>L586+L667+L676+L683+L723+L763+L769+L774+L784+L806+L840+L863+L891+L908+L926+L999+L1122+L1138+L1142+L1144+L1146+L1150+L1159+L1171</f>
        <v>0</v>
      </c>
      <c r="M585" s="811"/>
      <c r="N585" s="815">
        <f>N586+N667+N676+N683+N723+N763+N769+N774+N784+N806+N840+N863+N891+N908+N926+N999+N1122+N1138+N1142+N1144+N1146+N1150+N1159+N1171</f>
        <v>0</v>
      </c>
      <c r="O585" s="811"/>
      <c r="P585" s="815">
        <f>P586+P667+P676+P683+P723+P763+P769+P774+P784+P806+P840+P863+P891+P908+P926+P999+P1122+P1138+P1142+P1144+P1146+P1150+P1159+P1171</f>
        <v>0</v>
      </c>
      <c r="Q585" s="811"/>
      <c r="R585" s="815">
        <f>R586+R667+R676+R683+R723+R763+R769+R774+R784+R806+R840+R863+R891+R908+R926+R999+R1122+R1138+R1142+R1144+R1146+R1150+R1159+R1171</f>
        <v>0</v>
      </c>
      <c r="S585" s="812"/>
      <c r="T585" s="812"/>
      <c r="U585" s="811"/>
      <c r="V585" s="815">
        <f>V586+V667+V676+V683+V723+V763+V769+V774+V784+V806+V840+V863+V891+V908+V926+V999+V1122+V1138+V1142+V1144+V1146+V1150+V1159+V1171</f>
        <v>0</v>
      </c>
      <c r="W585" s="825"/>
    </row>
    <row r="586" spans="1:23" s="824" customFormat="1" ht="15" x14ac:dyDescent="0.2">
      <c r="A586" s="818" t="s">
        <v>717</v>
      </c>
      <c r="B586" s="889" t="s">
        <v>718</v>
      </c>
      <c r="C586" s="819"/>
      <c r="D586" s="819"/>
      <c r="E586" s="820">
        <f>E587+E665</f>
        <v>0</v>
      </c>
      <c r="F586" s="820">
        <f>F587+F665</f>
        <v>0</v>
      </c>
      <c r="G586" s="851"/>
      <c r="H586" s="851"/>
      <c r="I586" s="819"/>
      <c r="J586" s="822"/>
      <c r="K586" s="819"/>
      <c r="L586" s="823">
        <f>L587+L665</f>
        <v>0</v>
      </c>
      <c r="M586" s="819"/>
      <c r="N586" s="823">
        <f>N587+N665</f>
        <v>0</v>
      </c>
      <c r="O586" s="819"/>
      <c r="P586" s="823">
        <f>P587+P665</f>
        <v>0</v>
      </c>
      <c r="Q586" s="819"/>
      <c r="R586" s="823">
        <f>R587+R665</f>
        <v>0</v>
      </c>
      <c r="S586" s="820"/>
      <c r="T586" s="820"/>
      <c r="U586" s="819"/>
      <c r="V586" s="823">
        <f>V587+V665</f>
        <v>0</v>
      </c>
      <c r="W586" s="845"/>
    </row>
    <row r="587" spans="1:23" s="824" customFormat="1" ht="15" x14ac:dyDescent="0.2">
      <c r="A587" s="818" t="s">
        <v>719</v>
      </c>
      <c r="B587" s="818" t="s">
        <v>720</v>
      </c>
      <c r="C587" s="819"/>
      <c r="D587" s="819"/>
      <c r="E587" s="820">
        <f>E588+E602+E608+E655+E656+E661</f>
        <v>0</v>
      </c>
      <c r="F587" s="820">
        <f>F588+F602+F608+F655+F656+F661</f>
        <v>0</v>
      </c>
      <c r="G587" s="819"/>
      <c r="H587" s="819"/>
      <c r="I587" s="819"/>
      <c r="J587" s="822"/>
      <c r="K587" s="819"/>
      <c r="L587" s="823">
        <f>L588+L602+L608+L655+L656+L661</f>
        <v>0</v>
      </c>
      <c r="M587" s="819"/>
      <c r="N587" s="823">
        <f>N588+N602+N608+N655+N656+N661</f>
        <v>0</v>
      </c>
      <c r="O587" s="819"/>
      <c r="P587" s="823">
        <f>P588+P602+P608+P655+P656+P661</f>
        <v>0</v>
      </c>
      <c r="Q587" s="819"/>
      <c r="R587" s="823">
        <f>R588+R602+R608+R655+R656+R661</f>
        <v>0</v>
      </c>
      <c r="S587" s="820"/>
      <c r="T587" s="820"/>
      <c r="U587" s="819"/>
      <c r="V587" s="823">
        <f>V588+V602+V608+V655+V656+V661</f>
        <v>0</v>
      </c>
      <c r="W587" s="832"/>
    </row>
    <row r="588" spans="1:23" s="824" customFormat="1" ht="15" x14ac:dyDescent="0.2">
      <c r="A588" s="833" t="s">
        <v>721</v>
      </c>
      <c r="B588" s="833" t="s">
        <v>722</v>
      </c>
      <c r="C588" s="834"/>
      <c r="D588" s="834"/>
      <c r="E588" s="835">
        <f>E589+E590+E591+E595+E598</f>
        <v>0</v>
      </c>
      <c r="F588" s="835">
        <f>F589+F590+F591+F595+F598</f>
        <v>0</v>
      </c>
      <c r="G588" s="834"/>
      <c r="H588" s="834"/>
      <c r="I588" s="834"/>
      <c r="J588" s="837"/>
      <c r="K588" s="834"/>
      <c r="L588" s="838">
        <f>L589+L590+L591+L595+L598</f>
        <v>0</v>
      </c>
      <c r="M588" s="834"/>
      <c r="N588" s="838">
        <f>N589+N590+N591+N595+N598</f>
        <v>0</v>
      </c>
      <c r="O588" s="834"/>
      <c r="P588" s="838">
        <f>P589+P590+P591+P595+P598</f>
        <v>0</v>
      </c>
      <c r="Q588" s="834"/>
      <c r="R588" s="838">
        <f>R589+R590+R591+R595+R598</f>
        <v>0</v>
      </c>
      <c r="S588" s="835"/>
      <c r="T588" s="835"/>
      <c r="U588" s="834"/>
      <c r="V588" s="838">
        <f>V589+V590+V591+V595+V598</f>
        <v>0</v>
      </c>
      <c r="W588" s="832"/>
    </row>
    <row r="589" spans="1:23" s="824" customFormat="1" ht="15" x14ac:dyDescent="0.2">
      <c r="A589" s="828" t="s">
        <v>1635</v>
      </c>
      <c r="B589" s="946" t="s">
        <v>3892</v>
      </c>
      <c r="C589" s="785"/>
      <c r="D589" s="785"/>
      <c r="E589" s="786"/>
      <c r="F589" s="786"/>
      <c r="G589" s="829"/>
      <c r="H589" s="829"/>
      <c r="I589" s="785"/>
      <c r="J589" s="830">
        <f t="shared" ref="J589:J607" si="251">I589/100000</f>
        <v>0</v>
      </c>
      <c r="K589" s="785"/>
      <c r="L589" s="831">
        <f>K589*J589</f>
        <v>0</v>
      </c>
      <c r="M589" s="785"/>
      <c r="N589" s="831">
        <f>M589*J589</f>
        <v>0</v>
      </c>
      <c r="O589" s="785"/>
      <c r="P589" s="831">
        <f>O589*J589</f>
        <v>0</v>
      </c>
      <c r="Q589" s="785"/>
      <c r="R589" s="831">
        <f>Q589*J589</f>
        <v>0</v>
      </c>
      <c r="S589" s="786"/>
      <c r="T589" s="786"/>
      <c r="U589" s="785">
        <f t="shared" ref="U589:V589" si="252">K589+M589+O589+Q589</f>
        <v>0</v>
      </c>
      <c r="V589" s="831">
        <f t="shared" si="252"/>
        <v>0</v>
      </c>
      <c r="W589" s="832"/>
    </row>
    <row r="590" spans="1:23" s="824" customFormat="1" ht="15" x14ac:dyDescent="0.2">
      <c r="A590" s="828" t="s">
        <v>1636</v>
      </c>
      <c r="B590" s="946" t="s">
        <v>3879</v>
      </c>
      <c r="C590" s="785"/>
      <c r="D590" s="785"/>
      <c r="E590" s="786"/>
      <c r="F590" s="786"/>
      <c r="G590" s="829"/>
      <c r="H590" s="829"/>
      <c r="I590" s="785"/>
      <c r="J590" s="830">
        <f t="shared" ref="J590" si="253">I590/100000</f>
        <v>0</v>
      </c>
      <c r="K590" s="785"/>
      <c r="L590" s="831">
        <f>K590*J590</f>
        <v>0</v>
      </c>
      <c r="M590" s="785"/>
      <c r="N590" s="831">
        <f>M590*J590</f>
        <v>0</v>
      </c>
      <c r="O590" s="785"/>
      <c r="P590" s="831">
        <f>O590*J590</f>
        <v>0</v>
      </c>
      <c r="Q590" s="785"/>
      <c r="R590" s="831">
        <f>Q590*J590</f>
        <v>0</v>
      </c>
      <c r="S590" s="786"/>
      <c r="T590" s="786"/>
      <c r="U590" s="785">
        <f t="shared" ref="U590" si="254">K590+M590+O590+Q590</f>
        <v>0</v>
      </c>
      <c r="V590" s="831">
        <f t="shared" ref="V590" si="255">L590+N590+P590+R590</f>
        <v>0</v>
      </c>
      <c r="W590" s="832"/>
    </row>
    <row r="591" spans="1:23" s="824" customFormat="1" ht="15" x14ac:dyDescent="0.2">
      <c r="A591" s="858" t="s">
        <v>1637</v>
      </c>
      <c r="B591" s="947" t="s">
        <v>3880</v>
      </c>
      <c r="C591" s="859"/>
      <c r="D591" s="859"/>
      <c r="E591" s="860">
        <f>SUM(E592:E594)</f>
        <v>0</v>
      </c>
      <c r="F591" s="860">
        <f>SUM(F592:F594)</f>
        <v>0</v>
      </c>
      <c r="G591" s="861"/>
      <c r="H591" s="861"/>
      <c r="I591" s="859"/>
      <c r="J591" s="862"/>
      <c r="K591" s="859"/>
      <c r="L591" s="863">
        <f>SUM(L592:L594)</f>
        <v>0</v>
      </c>
      <c r="M591" s="859"/>
      <c r="N591" s="863">
        <f>SUM(N592:N594)</f>
        <v>0</v>
      </c>
      <c r="O591" s="859"/>
      <c r="P591" s="863">
        <f>SUM(P592:P594)</f>
        <v>0</v>
      </c>
      <c r="Q591" s="859"/>
      <c r="R591" s="863">
        <f>SUM(R592:R594)</f>
        <v>0</v>
      </c>
      <c r="S591" s="860"/>
      <c r="T591" s="860"/>
      <c r="U591" s="859"/>
      <c r="V591" s="863">
        <f>SUM(V592:V594)</f>
        <v>0</v>
      </c>
      <c r="W591" s="832"/>
    </row>
    <row r="592" spans="1:23" s="824" customFormat="1" ht="15" x14ac:dyDescent="0.2">
      <c r="A592" s="828" t="s">
        <v>3881</v>
      </c>
      <c r="B592" s="938"/>
      <c r="C592" s="785"/>
      <c r="D592" s="785"/>
      <c r="E592" s="786"/>
      <c r="F592" s="786"/>
      <c r="G592" s="829"/>
      <c r="H592" s="829"/>
      <c r="I592" s="785"/>
      <c r="J592" s="830">
        <f t="shared" ref="J592:J594" si="256">I592/100000</f>
        <v>0</v>
      </c>
      <c r="K592" s="785"/>
      <c r="L592" s="831">
        <f t="shared" ref="L592:L594" si="257">K592*J592</f>
        <v>0</v>
      </c>
      <c r="M592" s="785"/>
      <c r="N592" s="831">
        <f t="shared" ref="N592:N594" si="258">M592*J592</f>
        <v>0</v>
      </c>
      <c r="O592" s="785"/>
      <c r="P592" s="831">
        <f t="shared" ref="P592:P594" si="259">O592*J592</f>
        <v>0</v>
      </c>
      <c r="Q592" s="785"/>
      <c r="R592" s="831">
        <f t="shared" ref="R592:R594" si="260">Q592*J592</f>
        <v>0</v>
      </c>
      <c r="S592" s="786"/>
      <c r="T592" s="786"/>
      <c r="U592" s="785">
        <f t="shared" ref="U592:U594" si="261">K592+M592+O592+Q592</f>
        <v>0</v>
      </c>
      <c r="V592" s="831">
        <f t="shared" ref="V592:V594" si="262">L592+N592+P592+R592</f>
        <v>0</v>
      </c>
      <c r="W592" s="832"/>
    </row>
    <row r="593" spans="1:23" s="824" customFormat="1" ht="15" x14ac:dyDescent="0.2">
      <c r="A593" s="828" t="s">
        <v>3882</v>
      </c>
      <c r="B593" s="938"/>
      <c r="C593" s="785"/>
      <c r="D593" s="785"/>
      <c r="E593" s="786"/>
      <c r="F593" s="786"/>
      <c r="G593" s="829"/>
      <c r="H593" s="829"/>
      <c r="I593" s="785"/>
      <c r="J593" s="830">
        <f t="shared" si="256"/>
        <v>0</v>
      </c>
      <c r="K593" s="785"/>
      <c r="L593" s="831">
        <f t="shared" si="257"/>
        <v>0</v>
      </c>
      <c r="M593" s="785"/>
      <c r="N593" s="831">
        <f t="shared" si="258"/>
        <v>0</v>
      </c>
      <c r="O593" s="785"/>
      <c r="P593" s="831">
        <f t="shared" si="259"/>
        <v>0</v>
      </c>
      <c r="Q593" s="785"/>
      <c r="R593" s="831">
        <f t="shared" si="260"/>
        <v>0</v>
      </c>
      <c r="S593" s="786"/>
      <c r="T593" s="786"/>
      <c r="U593" s="785">
        <f t="shared" si="261"/>
        <v>0</v>
      </c>
      <c r="V593" s="831">
        <f t="shared" si="262"/>
        <v>0</v>
      </c>
      <c r="W593" s="832"/>
    </row>
    <row r="594" spans="1:23" s="824" customFormat="1" ht="15" x14ac:dyDescent="0.2">
      <c r="A594" s="828" t="s">
        <v>3883</v>
      </c>
      <c r="B594" s="938"/>
      <c r="C594" s="785"/>
      <c r="D594" s="785"/>
      <c r="E594" s="786"/>
      <c r="F594" s="786"/>
      <c r="G594" s="829"/>
      <c r="H594" s="829"/>
      <c r="I594" s="785"/>
      <c r="J594" s="830">
        <f t="shared" si="256"/>
        <v>0</v>
      </c>
      <c r="K594" s="785"/>
      <c r="L594" s="831">
        <f t="shared" si="257"/>
        <v>0</v>
      </c>
      <c r="M594" s="785"/>
      <c r="N594" s="831">
        <f t="shared" si="258"/>
        <v>0</v>
      </c>
      <c r="O594" s="785"/>
      <c r="P594" s="831">
        <f t="shared" si="259"/>
        <v>0</v>
      </c>
      <c r="Q594" s="785"/>
      <c r="R594" s="831">
        <f t="shared" si="260"/>
        <v>0</v>
      </c>
      <c r="S594" s="786"/>
      <c r="T594" s="786"/>
      <c r="U594" s="785">
        <f t="shared" si="261"/>
        <v>0</v>
      </c>
      <c r="V594" s="831">
        <f t="shared" si="262"/>
        <v>0</v>
      </c>
      <c r="W594" s="832"/>
    </row>
    <row r="595" spans="1:23" s="824" customFormat="1" ht="15" x14ac:dyDescent="0.2">
      <c r="A595" s="858" t="s">
        <v>1638</v>
      </c>
      <c r="B595" s="947" t="s">
        <v>3884</v>
      </c>
      <c r="C595" s="859"/>
      <c r="D595" s="859"/>
      <c r="E595" s="860">
        <f>SUM(E596:E597)</f>
        <v>0</v>
      </c>
      <c r="F595" s="860">
        <f>SUM(F596:F597)</f>
        <v>0</v>
      </c>
      <c r="G595" s="861"/>
      <c r="H595" s="861"/>
      <c r="I595" s="859"/>
      <c r="J595" s="862"/>
      <c r="K595" s="859"/>
      <c r="L595" s="863">
        <f>SUM(L596:L597)</f>
        <v>0</v>
      </c>
      <c r="M595" s="859"/>
      <c r="N595" s="863">
        <f>SUM(N596:N597)</f>
        <v>0</v>
      </c>
      <c r="O595" s="859"/>
      <c r="P595" s="863">
        <f>SUM(P596:P597)</f>
        <v>0</v>
      </c>
      <c r="Q595" s="859"/>
      <c r="R595" s="863">
        <f>SUM(R596:R597)</f>
        <v>0</v>
      </c>
      <c r="S595" s="860"/>
      <c r="T595" s="860"/>
      <c r="U595" s="859"/>
      <c r="V595" s="863">
        <f>SUM(V596:V597)</f>
        <v>0</v>
      </c>
      <c r="W595" s="832"/>
    </row>
    <row r="596" spans="1:23" s="824" customFormat="1" ht="15" x14ac:dyDescent="0.2">
      <c r="A596" s="828" t="s">
        <v>1995</v>
      </c>
      <c r="B596" s="938" t="s">
        <v>3885</v>
      </c>
      <c r="C596" s="785"/>
      <c r="D596" s="785"/>
      <c r="E596" s="786"/>
      <c r="F596" s="786"/>
      <c r="G596" s="829"/>
      <c r="H596" s="829"/>
      <c r="I596" s="785"/>
      <c r="J596" s="830">
        <f t="shared" ref="J596:J597" si="263">I596/100000</f>
        <v>0</v>
      </c>
      <c r="K596" s="785"/>
      <c r="L596" s="831">
        <f t="shared" ref="L596:L597" si="264">K596*J596</f>
        <v>0</v>
      </c>
      <c r="M596" s="785"/>
      <c r="N596" s="831">
        <f t="shared" ref="N596:N597" si="265">M596*J596</f>
        <v>0</v>
      </c>
      <c r="O596" s="785"/>
      <c r="P596" s="831">
        <f t="shared" ref="P596:P597" si="266">O596*J596</f>
        <v>0</v>
      </c>
      <c r="Q596" s="785"/>
      <c r="R596" s="831">
        <f t="shared" ref="R596:R597" si="267">Q596*J596</f>
        <v>0</v>
      </c>
      <c r="S596" s="786"/>
      <c r="T596" s="786"/>
      <c r="U596" s="785">
        <f t="shared" ref="U596:U597" si="268">K596+M596+O596+Q596</f>
        <v>0</v>
      </c>
      <c r="V596" s="831">
        <f t="shared" ref="V596:V597" si="269">L596+N596+P596+R596</f>
        <v>0</v>
      </c>
      <c r="W596" s="832"/>
    </row>
    <row r="597" spans="1:23" s="824" customFormat="1" ht="30" x14ac:dyDescent="0.2">
      <c r="A597" s="828" t="s">
        <v>1996</v>
      </c>
      <c r="B597" s="938" t="s">
        <v>3886</v>
      </c>
      <c r="C597" s="785"/>
      <c r="D597" s="785"/>
      <c r="E597" s="786"/>
      <c r="F597" s="786"/>
      <c r="G597" s="829"/>
      <c r="H597" s="829"/>
      <c r="I597" s="785"/>
      <c r="J597" s="830">
        <f t="shared" si="263"/>
        <v>0</v>
      </c>
      <c r="K597" s="785"/>
      <c r="L597" s="831">
        <f t="shared" si="264"/>
        <v>0</v>
      </c>
      <c r="M597" s="785"/>
      <c r="N597" s="831">
        <f t="shared" si="265"/>
        <v>0</v>
      </c>
      <c r="O597" s="785"/>
      <c r="P597" s="831">
        <f t="shared" si="266"/>
        <v>0</v>
      </c>
      <c r="Q597" s="785"/>
      <c r="R597" s="831">
        <f t="shared" si="267"/>
        <v>0</v>
      </c>
      <c r="S597" s="786"/>
      <c r="T597" s="786"/>
      <c r="U597" s="785">
        <f t="shared" si="268"/>
        <v>0</v>
      </c>
      <c r="V597" s="831">
        <f t="shared" si="269"/>
        <v>0</v>
      </c>
      <c r="W597" s="832"/>
    </row>
    <row r="598" spans="1:23" s="824" customFormat="1" ht="15" x14ac:dyDescent="0.2">
      <c r="A598" s="948" t="s">
        <v>3887</v>
      </c>
      <c r="B598" s="947" t="s">
        <v>3888</v>
      </c>
      <c r="C598" s="859"/>
      <c r="D598" s="859"/>
      <c r="E598" s="860">
        <f>SUM(E599:E601)</f>
        <v>0</v>
      </c>
      <c r="F598" s="860">
        <f>SUM(F599:F601)</f>
        <v>0</v>
      </c>
      <c r="G598" s="861"/>
      <c r="H598" s="861"/>
      <c r="I598" s="859"/>
      <c r="J598" s="862"/>
      <c r="K598" s="859"/>
      <c r="L598" s="863">
        <f>SUM(L599:L601)</f>
        <v>0</v>
      </c>
      <c r="M598" s="859"/>
      <c r="N598" s="863">
        <f>SUM(N599:N601)</f>
        <v>0</v>
      </c>
      <c r="O598" s="859"/>
      <c r="P598" s="863">
        <f>SUM(P599:P601)</f>
        <v>0</v>
      </c>
      <c r="Q598" s="859"/>
      <c r="R598" s="863">
        <f>SUM(R599:R601)</f>
        <v>0</v>
      </c>
      <c r="S598" s="860"/>
      <c r="T598" s="860"/>
      <c r="U598" s="860"/>
      <c r="V598" s="863">
        <f>SUM(V599:V601)</f>
        <v>0</v>
      </c>
      <c r="W598" s="832"/>
    </row>
    <row r="599" spans="1:23" s="824" customFormat="1" ht="15" x14ac:dyDescent="0.2">
      <c r="A599" s="828" t="s">
        <v>3889</v>
      </c>
      <c r="B599" s="938" t="s">
        <v>3915</v>
      </c>
      <c r="C599" s="785"/>
      <c r="D599" s="785"/>
      <c r="E599" s="786"/>
      <c r="F599" s="786"/>
      <c r="G599" s="829"/>
      <c r="H599" s="829"/>
      <c r="I599" s="785"/>
      <c r="J599" s="830">
        <f t="shared" ref="J599:J601" si="270">I599/100000</f>
        <v>0</v>
      </c>
      <c r="K599" s="785"/>
      <c r="L599" s="831">
        <f t="shared" ref="L599:L601" si="271">K599*J599</f>
        <v>0</v>
      </c>
      <c r="M599" s="785"/>
      <c r="N599" s="831">
        <f t="shared" ref="N599:N601" si="272">M599*J599</f>
        <v>0</v>
      </c>
      <c r="O599" s="785"/>
      <c r="P599" s="831">
        <f t="shared" ref="P599:P601" si="273">O599*J599</f>
        <v>0</v>
      </c>
      <c r="Q599" s="785"/>
      <c r="R599" s="831">
        <f t="shared" ref="R599:R601" si="274">Q599*J599</f>
        <v>0</v>
      </c>
      <c r="S599" s="786"/>
      <c r="T599" s="786"/>
      <c r="U599" s="785">
        <f t="shared" ref="U599:U601" si="275">K599+M599+O599+Q599</f>
        <v>0</v>
      </c>
      <c r="V599" s="831">
        <f t="shared" ref="V599:V601" si="276">L599+N599+P599+R599</f>
        <v>0</v>
      </c>
      <c r="W599" s="832"/>
    </row>
    <row r="600" spans="1:23" s="824" customFormat="1" ht="30" x14ac:dyDescent="0.2">
      <c r="A600" s="828" t="s">
        <v>3890</v>
      </c>
      <c r="B600" s="938" t="s">
        <v>3916</v>
      </c>
      <c r="C600" s="785"/>
      <c r="D600" s="785"/>
      <c r="E600" s="786"/>
      <c r="F600" s="786"/>
      <c r="G600" s="829"/>
      <c r="H600" s="829"/>
      <c r="I600" s="785"/>
      <c r="J600" s="830">
        <f t="shared" si="270"/>
        <v>0</v>
      </c>
      <c r="K600" s="785"/>
      <c r="L600" s="831">
        <f t="shared" si="271"/>
        <v>0</v>
      </c>
      <c r="M600" s="785"/>
      <c r="N600" s="831">
        <f t="shared" si="272"/>
        <v>0</v>
      </c>
      <c r="O600" s="785"/>
      <c r="P600" s="831">
        <f t="shared" si="273"/>
        <v>0</v>
      </c>
      <c r="Q600" s="785"/>
      <c r="R600" s="831">
        <f t="shared" si="274"/>
        <v>0</v>
      </c>
      <c r="S600" s="786"/>
      <c r="T600" s="786"/>
      <c r="U600" s="785">
        <f t="shared" si="275"/>
        <v>0</v>
      </c>
      <c r="V600" s="831">
        <f t="shared" si="276"/>
        <v>0</v>
      </c>
      <c r="W600" s="832"/>
    </row>
    <row r="601" spans="1:23" s="824" customFormat="1" ht="15" x14ac:dyDescent="0.2">
      <c r="A601" s="828" t="s">
        <v>3891</v>
      </c>
      <c r="B601" s="848"/>
      <c r="C601" s="785"/>
      <c r="D601" s="785"/>
      <c r="E601" s="786"/>
      <c r="F601" s="786"/>
      <c r="G601" s="829"/>
      <c r="H601" s="829"/>
      <c r="I601" s="785"/>
      <c r="J601" s="830">
        <f t="shared" si="270"/>
        <v>0</v>
      </c>
      <c r="K601" s="785"/>
      <c r="L601" s="831">
        <f t="shared" si="271"/>
        <v>0</v>
      </c>
      <c r="M601" s="785"/>
      <c r="N601" s="831">
        <f t="shared" si="272"/>
        <v>0</v>
      </c>
      <c r="O601" s="785"/>
      <c r="P601" s="831">
        <f t="shared" si="273"/>
        <v>0</v>
      </c>
      <c r="Q601" s="785"/>
      <c r="R601" s="831">
        <f t="shared" si="274"/>
        <v>0</v>
      </c>
      <c r="S601" s="786"/>
      <c r="T601" s="786"/>
      <c r="U601" s="785">
        <f t="shared" si="275"/>
        <v>0</v>
      </c>
      <c r="V601" s="831">
        <f t="shared" si="276"/>
        <v>0</v>
      </c>
      <c r="W601" s="832"/>
    </row>
    <row r="602" spans="1:23" s="824" customFormat="1" ht="15" x14ac:dyDescent="0.2">
      <c r="A602" s="833" t="s">
        <v>723</v>
      </c>
      <c r="B602" s="833" t="s">
        <v>724</v>
      </c>
      <c r="C602" s="834"/>
      <c r="D602" s="834"/>
      <c r="E602" s="835">
        <f>SUM(E603:E605)</f>
        <v>0</v>
      </c>
      <c r="F602" s="835">
        <f>SUM(F603:F605)</f>
        <v>0</v>
      </c>
      <c r="G602" s="836"/>
      <c r="H602" s="836"/>
      <c r="I602" s="834"/>
      <c r="J602" s="837"/>
      <c r="K602" s="834"/>
      <c r="L602" s="838">
        <f>SUM(L603:L605)</f>
        <v>0</v>
      </c>
      <c r="M602" s="834"/>
      <c r="N602" s="838">
        <f>SUM(N603:N605)</f>
        <v>0</v>
      </c>
      <c r="O602" s="834"/>
      <c r="P602" s="838">
        <f>SUM(P603:P605)</f>
        <v>0</v>
      </c>
      <c r="Q602" s="834"/>
      <c r="R602" s="838">
        <f>SUM(R603:R605)</f>
        <v>0</v>
      </c>
      <c r="S602" s="835"/>
      <c r="T602" s="835"/>
      <c r="U602" s="834"/>
      <c r="V602" s="838">
        <f>SUM(V603:V605)</f>
        <v>0</v>
      </c>
      <c r="W602" s="832"/>
    </row>
    <row r="603" spans="1:23" s="824" customFormat="1" ht="15" x14ac:dyDescent="0.2">
      <c r="A603" s="828" t="s">
        <v>1639</v>
      </c>
      <c r="B603" s="828" t="s">
        <v>1375</v>
      </c>
      <c r="C603" s="839"/>
      <c r="D603" s="839"/>
      <c r="E603" s="840"/>
      <c r="F603" s="840"/>
      <c r="G603" s="829"/>
      <c r="H603" s="829"/>
      <c r="I603" s="839"/>
      <c r="J603" s="830">
        <f t="shared" si="251"/>
        <v>0</v>
      </c>
      <c r="K603" s="839"/>
      <c r="L603" s="831">
        <f>K603*J603</f>
        <v>0</v>
      </c>
      <c r="M603" s="785"/>
      <c r="N603" s="831">
        <f>M603*J603</f>
        <v>0</v>
      </c>
      <c r="O603" s="785"/>
      <c r="P603" s="831">
        <f>O603*J603</f>
        <v>0</v>
      </c>
      <c r="Q603" s="785"/>
      <c r="R603" s="831">
        <f>Q603*J603</f>
        <v>0</v>
      </c>
      <c r="S603" s="786"/>
      <c r="T603" s="786"/>
      <c r="U603" s="785">
        <f>K603+M603+O603+Q603</f>
        <v>0</v>
      </c>
      <c r="V603" s="831">
        <f>L603+N603+P603+R603</f>
        <v>0</v>
      </c>
      <c r="W603" s="832"/>
    </row>
    <row r="604" spans="1:23" s="824" customFormat="1" ht="15" x14ac:dyDescent="0.2">
      <c r="A604" s="828" t="s">
        <v>1640</v>
      </c>
      <c r="B604" s="828" t="s">
        <v>1376</v>
      </c>
      <c r="C604" s="839"/>
      <c r="D604" s="839"/>
      <c r="E604" s="840"/>
      <c r="F604" s="840"/>
      <c r="G604" s="829"/>
      <c r="H604" s="829"/>
      <c r="I604" s="839"/>
      <c r="J604" s="830">
        <f t="shared" si="251"/>
        <v>0</v>
      </c>
      <c r="K604" s="839"/>
      <c r="L604" s="831">
        <f>K604*J604</f>
        <v>0</v>
      </c>
      <c r="M604" s="785"/>
      <c r="N604" s="831">
        <f>M604*J604</f>
        <v>0</v>
      </c>
      <c r="O604" s="785"/>
      <c r="P604" s="831">
        <f>O604*J604</f>
        <v>0</v>
      </c>
      <c r="Q604" s="785"/>
      <c r="R604" s="831">
        <f>Q604*J604</f>
        <v>0</v>
      </c>
      <c r="S604" s="786"/>
      <c r="T604" s="786"/>
      <c r="U604" s="785">
        <f>K604+M604+O604+Q604</f>
        <v>0</v>
      </c>
      <c r="V604" s="831">
        <f>L604+N604+P604+R604</f>
        <v>0</v>
      </c>
      <c r="W604" s="832"/>
    </row>
    <row r="605" spans="1:23" s="824" customFormat="1" ht="15" x14ac:dyDescent="0.2">
      <c r="A605" s="858" t="s">
        <v>1641</v>
      </c>
      <c r="B605" s="865" t="s">
        <v>1551</v>
      </c>
      <c r="C605" s="859"/>
      <c r="D605" s="859"/>
      <c r="E605" s="860">
        <f>SUM(E606:E607)</f>
        <v>0</v>
      </c>
      <c r="F605" s="860">
        <f>SUM(F606:F607)</f>
        <v>0</v>
      </c>
      <c r="G605" s="861"/>
      <c r="H605" s="861"/>
      <c r="I605" s="859"/>
      <c r="J605" s="862"/>
      <c r="K605" s="859"/>
      <c r="L605" s="863">
        <f>SUM(L606:L607)</f>
        <v>0</v>
      </c>
      <c r="M605" s="859"/>
      <c r="N605" s="863">
        <f>SUM(N606:N607)</f>
        <v>0</v>
      </c>
      <c r="O605" s="859"/>
      <c r="P605" s="863">
        <f>SUM(P606:P607)</f>
        <v>0</v>
      </c>
      <c r="Q605" s="859"/>
      <c r="R605" s="863">
        <f>SUM(R606:R607)</f>
        <v>0</v>
      </c>
      <c r="S605" s="860"/>
      <c r="T605" s="860"/>
      <c r="U605" s="859"/>
      <c r="V605" s="863">
        <f>SUM(V606:V607)</f>
        <v>0</v>
      </c>
      <c r="W605" s="832"/>
    </row>
    <row r="606" spans="1:23" s="824" customFormat="1" ht="15" x14ac:dyDescent="0.2">
      <c r="A606" s="935" t="s">
        <v>3922</v>
      </c>
      <c r="B606" s="828" t="s">
        <v>1375</v>
      </c>
      <c r="C606" s="839"/>
      <c r="D606" s="839"/>
      <c r="E606" s="840"/>
      <c r="F606" s="840"/>
      <c r="G606" s="829"/>
      <c r="H606" s="829"/>
      <c r="I606" s="839"/>
      <c r="J606" s="830">
        <f t="shared" si="251"/>
        <v>0</v>
      </c>
      <c r="K606" s="839"/>
      <c r="L606" s="831">
        <f>K606*J606</f>
        <v>0</v>
      </c>
      <c r="M606" s="785"/>
      <c r="N606" s="831">
        <f>M606*J606</f>
        <v>0</v>
      </c>
      <c r="O606" s="785"/>
      <c r="P606" s="831">
        <f>O606*J606</f>
        <v>0</v>
      </c>
      <c r="Q606" s="785"/>
      <c r="R606" s="831">
        <f>Q606*J606</f>
        <v>0</v>
      </c>
      <c r="S606" s="786"/>
      <c r="T606" s="786"/>
      <c r="U606" s="785">
        <f>K606+M606+O606+Q606</f>
        <v>0</v>
      </c>
      <c r="V606" s="831">
        <f>L606+N606+P606+R606</f>
        <v>0</v>
      </c>
      <c r="W606" s="832"/>
    </row>
    <row r="607" spans="1:23" s="824" customFormat="1" ht="15" x14ac:dyDescent="0.2">
      <c r="A607" s="935" t="s">
        <v>3923</v>
      </c>
      <c r="B607" s="828" t="s">
        <v>1376</v>
      </c>
      <c r="C607" s="839"/>
      <c r="D607" s="839"/>
      <c r="E607" s="840"/>
      <c r="F607" s="840"/>
      <c r="G607" s="829"/>
      <c r="H607" s="829"/>
      <c r="I607" s="839"/>
      <c r="J607" s="830">
        <f t="shared" si="251"/>
        <v>0</v>
      </c>
      <c r="K607" s="839"/>
      <c r="L607" s="831">
        <f>K607*J607</f>
        <v>0</v>
      </c>
      <c r="M607" s="785"/>
      <c r="N607" s="831">
        <f>M607*J607</f>
        <v>0</v>
      </c>
      <c r="O607" s="785"/>
      <c r="P607" s="831">
        <f>O607*J607</f>
        <v>0</v>
      </c>
      <c r="Q607" s="785"/>
      <c r="R607" s="831">
        <f>Q607*J607</f>
        <v>0</v>
      </c>
      <c r="S607" s="786"/>
      <c r="T607" s="786"/>
      <c r="U607" s="785">
        <f>K607+M607+O607+Q607</f>
        <v>0</v>
      </c>
      <c r="V607" s="831">
        <f>L607+N607+P607+R607</f>
        <v>0</v>
      </c>
      <c r="W607" s="832"/>
    </row>
    <row r="608" spans="1:23" s="824" customFormat="1" ht="15" x14ac:dyDescent="0.2">
      <c r="A608" s="833" t="s">
        <v>725</v>
      </c>
      <c r="B608" s="833" t="s">
        <v>726</v>
      </c>
      <c r="C608" s="834"/>
      <c r="D608" s="834"/>
      <c r="E608" s="835">
        <f>E609+E613+E623+E629+E633+E637+E650</f>
        <v>0</v>
      </c>
      <c r="F608" s="835">
        <f>F609+F613+F623+F629+F633+F637+F650</f>
        <v>0</v>
      </c>
      <c r="G608" s="836"/>
      <c r="H608" s="836"/>
      <c r="I608" s="834"/>
      <c r="J608" s="837"/>
      <c r="K608" s="834"/>
      <c r="L608" s="838">
        <f>L609+L613+L623+L629+L633+L637+L650</f>
        <v>0</v>
      </c>
      <c r="M608" s="834"/>
      <c r="N608" s="838">
        <f>N609+N613+N623+N629+N633+N637+N650</f>
        <v>0</v>
      </c>
      <c r="O608" s="834"/>
      <c r="P608" s="838">
        <f>P609+P613+P623+P629+P633+P637+P650</f>
        <v>0</v>
      </c>
      <c r="Q608" s="834"/>
      <c r="R608" s="838">
        <f>R609+R613+R623+R629+R633+R637+R650</f>
        <v>0</v>
      </c>
      <c r="S608" s="835"/>
      <c r="T608" s="835"/>
      <c r="U608" s="834"/>
      <c r="V608" s="838">
        <f>V609+V613+V623+V629+V633+V637+V650</f>
        <v>0</v>
      </c>
      <c r="W608" s="832"/>
    </row>
    <row r="609" spans="1:23" s="824" customFormat="1" ht="15" x14ac:dyDescent="0.2">
      <c r="A609" s="858" t="s">
        <v>1642</v>
      </c>
      <c r="B609" s="858" t="s">
        <v>2889</v>
      </c>
      <c r="C609" s="859"/>
      <c r="D609" s="859"/>
      <c r="E609" s="860">
        <f>SUM(E610:E612)</f>
        <v>0</v>
      </c>
      <c r="F609" s="860">
        <f>SUM(F610:F612)</f>
        <v>0</v>
      </c>
      <c r="G609" s="859"/>
      <c r="H609" s="859"/>
      <c r="I609" s="859"/>
      <c r="J609" s="862"/>
      <c r="K609" s="859"/>
      <c r="L609" s="863">
        <f>SUM(L610:L612)</f>
        <v>0</v>
      </c>
      <c r="M609" s="859"/>
      <c r="N609" s="863">
        <f>SUM(N610:N612)</f>
        <v>0</v>
      </c>
      <c r="O609" s="859"/>
      <c r="P609" s="863">
        <f>SUM(P610:P612)</f>
        <v>0</v>
      </c>
      <c r="Q609" s="859"/>
      <c r="R609" s="863">
        <f>SUM(R610:R612)</f>
        <v>0</v>
      </c>
      <c r="S609" s="860"/>
      <c r="T609" s="860"/>
      <c r="U609" s="859"/>
      <c r="V609" s="863">
        <f>SUM(V610:V612)</f>
        <v>0</v>
      </c>
      <c r="W609" s="832"/>
    </row>
    <row r="610" spans="1:23" s="824" customFormat="1" ht="15" x14ac:dyDescent="0.2">
      <c r="A610" s="828" t="s">
        <v>2062</v>
      </c>
      <c r="B610" s="842"/>
      <c r="C610" s="785"/>
      <c r="D610" s="785"/>
      <c r="E610" s="786"/>
      <c r="F610" s="786"/>
      <c r="G610" s="829"/>
      <c r="H610" s="829"/>
      <c r="I610" s="785"/>
      <c r="J610" s="830">
        <f t="shared" ref="J610:J672" si="277">I610/100000</f>
        <v>0</v>
      </c>
      <c r="K610" s="785"/>
      <c r="L610" s="831">
        <f>K610*J610</f>
        <v>0</v>
      </c>
      <c r="M610" s="785"/>
      <c r="N610" s="831">
        <f>M610*J610</f>
        <v>0</v>
      </c>
      <c r="O610" s="785"/>
      <c r="P610" s="831">
        <f>O610*J610</f>
        <v>0</v>
      </c>
      <c r="Q610" s="785"/>
      <c r="R610" s="831">
        <f>Q610*J610</f>
        <v>0</v>
      </c>
      <c r="S610" s="786"/>
      <c r="T610" s="786"/>
      <c r="U610" s="785">
        <f t="shared" ref="U610:V612" si="278">K610+M610+O610+Q610</f>
        <v>0</v>
      </c>
      <c r="V610" s="831">
        <f t="shared" si="278"/>
        <v>0</v>
      </c>
      <c r="W610" s="832"/>
    </row>
    <row r="611" spans="1:23" s="824" customFormat="1" ht="15" x14ac:dyDescent="0.2">
      <c r="A611" s="828" t="s">
        <v>2063</v>
      </c>
      <c r="B611" s="842"/>
      <c r="C611" s="785"/>
      <c r="D611" s="785"/>
      <c r="E611" s="786"/>
      <c r="F611" s="786"/>
      <c r="G611" s="829"/>
      <c r="H611" s="829"/>
      <c r="I611" s="785"/>
      <c r="J611" s="830">
        <f t="shared" si="277"/>
        <v>0</v>
      </c>
      <c r="K611" s="785"/>
      <c r="L611" s="831">
        <f>K611*J611</f>
        <v>0</v>
      </c>
      <c r="M611" s="785"/>
      <c r="N611" s="831">
        <f>M611*J611</f>
        <v>0</v>
      </c>
      <c r="O611" s="785"/>
      <c r="P611" s="831">
        <f>O611*J611</f>
        <v>0</v>
      </c>
      <c r="Q611" s="785"/>
      <c r="R611" s="831">
        <f>Q611*J611</f>
        <v>0</v>
      </c>
      <c r="S611" s="786"/>
      <c r="T611" s="786"/>
      <c r="U611" s="785">
        <f t="shared" si="278"/>
        <v>0</v>
      </c>
      <c r="V611" s="831">
        <f t="shared" si="278"/>
        <v>0</v>
      </c>
      <c r="W611" s="832"/>
    </row>
    <row r="612" spans="1:23" s="824" customFormat="1" ht="15" x14ac:dyDescent="0.2">
      <c r="A612" s="828" t="s">
        <v>2064</v>
      </c>
      <c r="B612" s="842"/>
      <c r="C612" s="785"/>
      <c r="D612" s="785"/>
      <c r="E612" s="786"/>
      <c r="F612" s="786"/>
      <c r="G612" s="829"/>
      <c r="H612" s="829"/>
      <c r="I612" s="785"/>
      <c r="J612" s="830">
        <f t="shared" si="277"/>
        <v>0</v>
      </c>
      <c r="K612" s="785"/>
      <c r="L612" s="831">
        <f>K612*J612</f>
        <v>0</v>
      </c>
      <c r="M612" s="785"/>
      <c r="N612" s="831">
        <f>M612*J612</f>
        <v>0</v>
      </c>
      <c r="O612" s="785"/>
      <c r="P612" s="831">
        <f>O612*J612</f>
        <v>0</v>
      </c>
      <c r="Q612" s="785"/>
      <c r="R612" s="831">
        <f>Q612*J612</f>
        <v>0</v>
      </c>
      <c r="S612" s="786"/>
      <c r="T612" s="786"/>
      <c r="U612" s="785">
        <f t="shared" si="278"/>
        <v>0</v>
      </c>
      <c r="V612" s="831">
        <f t="shared" si="278"/>
        <v>0</v>
      </c>
      <c r="W612" s="832"/>
    </row>
    <row r="613" spans="1:23" s="824" customFormat="1" ht="15" x14ac:dyDescent="0.2">
      <c r="A613" s="858" t="s">
        <v>1643</v>
      </c>
      <c r="B613" s="858" t="s">
        <v>597</v>
      </c>
      <c r="C613" s="859"/>
      <c r="D613" s="859"/>
      <c r="E613" s="860">
        <f>SUM(E614:E622)</f>
        <v>0</v>
      </c>
      <c r="F613" s="860">
        <f>SUM(F614:F622)</f>
        <v>0</v>
      </c>
      <c r="G613" s="859"/>
      <c r="H613" s="859"/>
      <c r="I613" s="859"/>
      <c r="J613" s="862"/>
      <c r="K613" s="859"/>
      <c r="L613" s="863">
        <f>SUM(L614:L622)</f>
        <v>0</v>
      </c>
      <c r="M613" s="859"/>
      <c r="N613" s="863">
        <f>SUM(N614:N622)</f>
        <v>0</v>
      </c>
      <c r="O613" s="859"/>
      <c r="P613" s="863">
        <f>SUM(P614:P622)</f>
        <v>0</v>
      </c>
      <c r="Q613" s="859"/>
      <c r="R613" s="863">
        <f>SUM(R614:R622)</f>
        <v>0</v>
      </c>
      <c r="S613" s="860"/>
      <c r="T613" s="860"/>
      <c r="U613" s="859"/>
      <c r="V613" s="863">
        <f>SUM(V614:V622)</f>
        <v>0</v>
      </c>
      <c r="W613" s="832"/>
    </row>
    <row r="614" spans="1:23" s="824" customFormat="1" ht="15" x14ac:dyDescent="0.2">
      <c r="A614" s="828" t="s">
        <v>2065</v>
      </c>
      <c r="B614" s="949" t="s">
        <v>3966</v>
      </c>
      <c r="C614" s="785"/>
      <c r="D614" s="785"/>
      <c r="E614" s="786"/>
      <c r="F614" s="786"/>
      <c r="G614" s="829"/>
      <c r="H614" s="829"/>
      <c r="I614" s="785"/>
      <c r="J614" s="830">
        <f t="shared" si="277"/>
        <v>0</v>
      </c>
      <c r="K614" s="785"/>
      <c r="L614" s="831">
        <f>K614*J614</f>
        <v>0</v>
      </c>
      <c r="M614" s="785"/>
      <c r="N614" s="831">
        <f>M614*J614</f>
        <v>0</v>
      </c>
      <c r="O614" s="785"/>
      <c r="P614" s="831">
        <f>O614*J614</f>
        <v>0</v>
      </c>
      <c r="Q614" s="785"/>
      <c r="R614" s="831">
        <f>Q614*J614</f>
        <v>0</v>
      </c>
      <c r="S614" s="786"/>
      <c r="T614" s="786"/>
      <c r="U614" s="785">
        <f t="shared" ref="U614:V622" si="279">K614+M614+O614+Q614</f>
        <v>0</v>
      </c>
      <c r="V614" s="831">
        <f t="shared" si="279"/>
        <v>0</v>
      </c>
      <c r="W614" s="832"/>
    </row>
    <row r="615" spans="1:23" s="824" customFormat="1" ht="15" x14ac:dyDescent="0.2">
      <c r="A615" s="828" t="s">
        <v>2066</v>
      </c>
      <c r="B615" s="949" t="s">
        <v>3967</v>
      </c>
      <c r="C615" s="785"/>
      <c r="D615" s="785"/>
      <c r="E615" s="786"/>
      <c r="F615" s="786"/>
      <c r="G615" s="829"/>
      <c r="H615" s="829"/>
      <c r="I615" s="785"/>
      <c r="J615" s="830">
        <f t="shared" ref="J615:J621" si="280">I615/100000</f>
        <v>0</v>
      </c>
      <c r="K615" s="785"/>
      <c r="L615" s="831">
        <f t="shared" ref="L615:L621" si="281">K615*J615</f>
        <v>0</v>
      </c>
      <c r="M615" s="785"/>
      <c r="N615" s="831">
        <f t="shared" ref="N615:N621" si="282">M615*J615</f>
        <v>0</v>
      </c>
      <c r="O615" s="785"/>
      <c r="P615" s="831">
        <f t="shared" ref="P615:P621" si="283">O615*J615</f>
        <v>0</v>
      </c>
      <c r="Q615" s="785"/>
      <c r="R615" s="831">
        <f t="shared" ref="R615:R621" si="284">Q615*J615</f>
        <v>0</v>
      </c>
      <c r="S615" s="786"/>
      <c r="T615" s="786"/>
      <c r="U615" s="785">
        <f t="shared" ref="U615:U621" si="285">K615+M615+O615+Q615</f>
        <v>0</v>
      </c>
      <c r="V615" s="831">
        <f t="shared" ref="V615:V621" si="286">L615+N615+P615+R615</f>
        <v>0</v>
      </c>
      <c r="W615" s="832"/>
    </row>
    <row r="616" spans="1:23" s="824" customFormat="1" ht="15" x14ac:dyDescent="0.2">
      <c r="A616" s="828" t="s">
        <v>2067</v>
      </c>
      <c r="B616" s="949" t="s">
        <v>3968</v>
      </c>
      <c r="C616" s="785"/>
      <c r="D616" s="785"/>
      <c r="E616" s="786"/>
      <c r="F616" s="786"/>
      <c r="G616" s="829"/>
      <c r="H616" s="829"/>
      <c r="I616" s="785"/>
      <c r="J616" s="830">
        <f t="shared" si="280"/>
        <v>0</v>
      </c>
      <c r="K616" s="785"/>
      <c r="L616" s="831">
        <f t="shared" si="281"/>
        <v>0</v>
      </c>
      <c r="M616" s="785"/>
      <c r="N616" s="831">
        <f t="shared" si="282"/>
        <v>0</v>
      </c>
      <c r="O616" s="785"/>
      <c r="P616" s="831">
        <f t="shared" si="283"/>
        <v>0</v>
      </c>
      <c r="Q616" s="785"/>
      <c r="R616" s="831">
        <f t="shared" si="284"/>
        <v>0</v>
      </c>
      <c r="S616" s="786"/>
      <c r="T616" s="786"/>
      <c r="U616" s="785">
        <f t="shared" si="285"/>
        <v>0</v>
      </c>
      <c r="V616" s="831">
        <f t="shared" si="286"/>
        <v>0</v>
      </c>
      <c r="W616" s="832"/>
    </row>
    <row r="617" spans="1:23" s="824" customFormat="1" ht="15" x14ac:dyDescent="0.2">
      <c r="A617" s="828" t="s">
        <v>3960</v>
      </c>
      <c r="B617" s="949" t="s">
        <v>3969</v>
      </c>
      <c r="C617" s="785"/>
      <c r="D617" s="785"/>
      <c r="E617" s="786"/>
      <c r="F617" s="786"/>
      <c r="G617" s="829"/>
      <c r="H617" s="829"/>
      <c r="I617" s="785"/>
      <c r="J617" s="830">
        <f t="shared" si="280"/>
        <v>0</v>
      </c>
      <c r="K617" s="785"/>
      <c r="L617" s="831">
        <f t="shared" si="281"/>
        <v>0</v>
      </c>
      <c r="M617" s="785"/>
      <c r="N617" s="831">
        <f t="shared" si="282"/>
        <v>0</v>
      </c>
      <c r="O617" s="785"/>
      <c r="P617" s="831">
        <f t="shared" si="283"/>
        <v>0</v>
      </c>
      <c r="Q617" s="785"/>
      <c r="R617" s="831">
        <f t="shared" si="284"/>
        <v>0</v>
      </c>
      <c r="S617" s="786"/>
      <c r="T617" s="786"/>
      <c r="U617" s="785">
        <f t="shared" si="285"/>
        <v>0</v>
      </c>
      <c r="V617" s="831">
        <f t="shared" si="286"/>
        <v>0</v>
      </c>
      <c r="W617" s="832"/>
    </row>
    <row r="618" spans="1:23" s="824" customFormat="1" ht="32.25" customHeight="1" x14ac:dyDescent="0.2">
      <c r="A618" s="828" t="s">
        <v>3961</v>
      </c>
      <c r="B618" s="949" t="s">
        <v>3970</v>
      </c>
      <c r="C618" s="785"/>
      <c r="D618" s="785"/>
      <c r="E618" s="786"/>
      <c r="F618" s="786"/>
      <c r="G618" s="829"/>
      <c r="H618" s="829"/>
      <c r="I618" s="785"/>
      <c r="J618" s="830">
        <f t="shared" si="280"/>
        <v>0</v>
      </c>
      <c r="K618" s="785"/>
      <c r="L618" s="831">
        <f t="shared" si="281"/>
        <v>0</v>
      </c>
      <c r="M618" s="785"/>
      <c r="N618" s="831">
        <f t="shared" si="282"/>
        <v>0</v>
      </c>
      <c r="O618" s="785"/>
      <c r="P618" s="831">
        <f t="shared" si="283"/>
        <v>0</v>
      </c>
      <c r="Q618" s="785"/>
      <c r="R618" s="831">
        <f t="shared" si="284"/>
        <v>0</v>
      </c>
      <c r="S618" s="786"/>
      <c r="T618" s="786"/>
      <c r="U618" s="785">
        <f t="shared" si="285"/>
        <v>0</v>
      </c>
      <c r="V618" s="831">
        <f t="shared" si="286"/>
        <v>0</v>
      </c>
      <c r="W618" s="832"/>
    </row>
    <row r="619" spans="1:23" s="824" customFormat="1" ht="15" x14ac:dyDescent="0.2">
      <c r="A619" s="828" t="s">
        <v>3962</v>
      </c>
      <c r="B619" s="949"/>
      <c r="C619" s="785"/>
      <c r="D619" s="785"/>
      <c r="E619" s="786"/>
      <c r="F619" s="786"/>
      <c r="G619" s="829"/>
      <c r="H619" s="829"/>
      <c r="I619" s="785"/>
      <c r="J619" s="830">
        <f t="shared" si="280"/>
        <v>0</v>
      </c>
      <c r="K619" s="785"/>
      <c r="L619" s="831">
        <f t="shared" si="281"/>
        <v>0</v>
      </c>
      <c r="M619" s="785"/>
      <c r="N619" s="831">
        <f t="shared" si="282"/>
        <v>0</v>
      </c>
      <c r="O619" s="785"/>
      <c r="P619" s="831">
        <f t="shared" si="283"/>
        <v>0</v>
      </c>
      <c r="Q619" s="785"/>
      <c r="R619" s="831">
        <f t="shared" si="284"/>
        <v>0</v>
      </c>
      <c r="S619" s="786"/>
      <c r="T619" s="786"/>
      <c r="U619" s="785">
        <f t="shared" si="285"/>
        <v>0</v>
      </c>
      <c r="V619" s="831">
        <f t="shared" si="286"/>
        <v>0</v>
      </c>
      <c r="W619" s="832"/>
    </row>
    <row r="620" spans="1:23" s="824" customFormat="1" ht="15" x14ac:dyDescent="0.2">
      <c r="A620" s="828" t="s">
        <v>3963</v>
      </c>
      <c r="B620" s="949"/>
      <c r="C620" s="785"/>
      <c r="D620" s="785"/>
      <c r="E620" s="786"/>
      <c r="F620" s="786"/>
      <c r="G620" s="829"/>
      <c r="H620" s="829"/>
      <c r="I620" s="785"/>
      <c r="J620" s="830">
        <f t="shared" si="280"/>
        <v>0</v>
      </c>
      <c r="K620" s="785"/>
      <c r="L620" s="831">
        <f t="shared" si="281"/>
        <v>0</v>
      </c>
      <c r="M620" s="785"/>
      <c r="N620" s="831">
        <f t="shared" si="282"/>
        <v>0</v>
      </c>
      <c r="O620" s="785"/>
      <c r="P620" s="831">
        <f t="shared" si="283"/>
        <v>0</v>
      </c>
      <c r="Q620" s="785"/>
      <c r="R620" s="831">
        <f t="shared" si="284"/>
        <v>0</v>
      </c>
      <c r="S620" s="786"/>
      <c r="T620" s="786"/>
      <c r="U620" s="785">
        <f t="shared" si="285"/>
        <v>0</v>
      </c>
      <c r="V620" s="831">
        <f t="shared" si="286"/>
        <v>0</v>
      </c>
      <c r="W620" s="832"/>
    </row>
    <row r="621" spans="1:23" s="824" customFormat="1" ht="15" x14ac:dyDescent="0.2">
      <c r="A621" s="828" t="s">
        <v>3964</v>
      </c>
      <c r="B621" s="842"/>
      <c r="C621" s="785"/>
      <c r="D621" s="785"/>
      <c r="E621" s="786"/>
      <c r="F621" s="786"/>
      <c r="G621" s="829"/>
      <c r="H621" s="829"/>
      <c r="I621" s="785"/>
      <c r="J621" s="830">
        <f t="shared" si="280"/>
        <v>0</v>
      </c>
      <c r="K621" s="785"/>
      <c r="L621" s="831">
        <f t="shared" si="281"/>
        <v>0</v>
      </c>
      <c r="M621" s="785"/>
      <c r="N621" s="831">
        <f t="shared" si="282"/>
        <v>0</v>
      </c>
      <c r="O621" s="785"/>
      <c r="P621" s="831">
        <f t="shared" si="283"/>
        <v>0</v>
      </c>
      <c r="Q621" s="785"/>
      <c r="R621" s="831">
        <f t="shared" si="284"/>
        <v>0</v>
      </c>
      <c r="S621" s="786"/>
      <c r="T621" s="786"/>
      <c r="U621" s="785">
        <f t="shared" si="285"/>
        <v>0</v>
      </c>
      <c r="V621" s="831">
        <f t="shared" si="286"/>
        <v>0</v>
      </c>
      <c r="W621" s="832"/>
    </row>
    <row r="622" spans="1:23" s="824" customFormat="1" ht="15" x14ac:dyDescent="0.2">
      <c r="A622" s="828" t="s">
        <v>3965</v>
      </c>
      <c r="B622" s="842"/>
      <c r="C622" s="785"/>
      <c r="D622" s="785"/>
      <c r="E622" s="786"/>
      <c r="F622" s="786"/>
      <c r="G622" s="829"/>
      <c r="H622" s="829"/>
      <c r="I622" s="785"/>
      <c r="J622" s="830">
        <f t="shared" si="277"/>
        <v>0</v>
      </c>
      <c r="K622" s="785"/>
      <c r="L622" s="831">
        <f>K622*J622</f>
        <v>0</v>
      </c>
      <c r="M622" s="785"/>
      <c r="N622" s="831">
        <f>M622*J622</f>
        <v>0</v>
      </c>
      <c r="O622" s="785"/>
      <c r="P622" s="831">
        <f>O622*J622</f>
        <v>0</v>
      </c>
      <c r="Q622" s="785"/>
      <c r="R622" s="831">
        <f>Q622*J622</f>
        <v>0</v>
      </c>
      <c r="S622" s="786"/>
      <c r="T622" s="786"/>
      <c r="U622" s="785">
        <f t="shared" si="279"/>
        <v>0</v>
      </c>
      <c r="V622" s="831">
        <f t="shared" si="279"/>
        <v>0</v>
      </c>
      <c r="W622" s="832"/>
    </row>
    <row r="623" spans="1:23" s="824" customFormat="1" ht="15" x14ac:dyDescent="0.2">
      <c r="A623" s="858" t="s">
        <v>1644</v>
      </c>
      <c r="B623" s="948" t="s">
        <v>3877</v>
      </c>
      <c r="C623" s="859"/>
      <c r="D623" s="859"/>
      <c r="E623" s="860">
        <f>SUM(E624:E628)</f>
        <v>0</v>
      </c>
      <c r="F623" s="860">
        <f>SUM(F624:F628)</f>
        <v>0</v>
      </c>
      <c r="G623" s="859"/>
      <c r="H623" s="859"/>
      <c r="I623" s="859"/>
      <c r="J623" s="862"/>
      <c r="K623" s="859"/>
      <c r="L623" s="863">
        <f>SUM(L624:L628)</f>
        <v>0</v>
      </c>
      <c r="M623" s="859"/>
      <c r="N623" s="863">
        <f>SUM(N624:N628)</f>
        <v>0</v>
      </c>
      <c r="O623" s="859"/>
      <c r="P623" s="863">
        <f>SUM(P624:P628)</f>
        <v>0</v>
      </c>
      <c r="Q623" s="859"/>
      <c r="R623" s="863">
        <f>SUM(R624:R628)</f>
        <v>0</v>
      </c>
      <c r="S623" s="860"/>
      <c r="T623" s="860"/>
      <c r="U623" s="859"/>
      <c r="V623" s="863">
        <f>SUM(V624:V628)</f>
        <v>0</v>
      </c>
      <c r="W623" s="832"/>
    </row>
    <row r="624" spans="1:23" s="824" customFormat="1" ht="30" x14ac:dyDescent="0.2">
      <c r="A624" s="828" t="s">
        <v>2068</v>
      </c>
      <c r="B624" s="935" t="s">
        <v>3937</v>
      </c>
      <c r="C624" s="785"/>
      <c r="D624" s="785"/>
      <c r="E624" s="786"/>
      <c r="F624" s="786"/>
      <c r="G624" s="829"/>
      <c r="H624" s="829"/>
      <c r="I624" s="785"/>
      <c r="J624" s="830">
        <f t="shared" si="277"/>
        <v>0</v>
      </c>
      <c r="K624" s="785"/>
      <c r="L624" s="831">
        <f>K624*J624</f>
        <v>0</v>
      </c>
      <c r="M624" s="785"/>
      <c r="N624" s="831">
        <f>M624*J624</f>
        <v>0</v>
      </c>
      <c r="O624" s="785"/>
      <c r="P624" s="831">
        <f>O624*J624</f>
        <v>0</v>
      </c>
      <c r="Q624" s="785"/>
      <c r="R624" s="831">
        <f>Q624*J624</f>
        <v>0</v>
      </c>
      <c r="S624" s="786"/>
      <c r="T624" s="786"/>
      <c r="U624" s="785">
        <f t="shared" ref="U624:V628" si="287">K624+M624+O624+Q624</f>
        <v>0</v>
      </c>
      <c r="V624" s="831">
        <f t="shared" si="287"/>
        <v>0</v>
      </c>
      <c r="W624" s="832"/>
    </row>
    <row r="625" spans="1:23" s="824" customFormat="1" ht="30" x14ac:dyDescent="0.2">
      <c r="A625" s="828" t="s">
        <v>2069</v>
      </c>
      <c r="B625" s="935" t="s">
        <v>3941</v>
      </c>
      <c r="C625" s="785"/>
      <c r="D625" s="785"/>
      <c r="E625" s="786"/>
      <c r="F625" s="786"/>
      <c r="G625" s="829"/>
      <c r="H625" s="829"/>
      <c r="I625" s="785"/>
      <c r="J625" s="830">
        <f t="shared" si="277"/>
        <v>0</v>
      </c>
      <c r="K625" s="785"/>
      <c r="L625" s="831">
        <f>K625*J625</f>
        <v>0</v>
      </c>
      <c r="M625" s="785"/>
      <c r="N625" s="831">
        <f>M625*J625</f>
        <v>0</v>
      </c>
      <c r="O625" s="785"/>
      <c r="P625" s="831">
        <f>O625*J625</f>
        <v>0</v>
      </c>
      <c r="Q625" s="785"/>
      <c r="R625" s="831">
        <f>Q625*J625</f>
        <v>0</v>
      </c>
      <c r="S625" s="786"/>
      <c r="T625" s="786"/>
      <c r="U625" s="785">
        <f t="shared" si="287"/>
        <v>0</v>
      </c>
      <c r="V625" s="831">
        <f t="shared" si="287"/>
        <v>0</v>
      </c>
      <c r="W625" s="832"/>
    </row>
    <row r="626" spans="1:23" s="824" customFormat="1" ht="30" x14ac:dyDescent="0.2">
      <c r="A626" s="828" t="s">
        <v>2070</v>
      </c>
      <c r="B626" s="935" t="s">
        <v>4030</v>
      </c>
      <c r="C626" s="785"/>
      <c r="D626" s="785"/>
      <c r="E626" s="786"/>
      <c r="F626" s="786"/>
      <c r="G626" s="829"/>
      <c r="H626" s="829"/>
      <c r="I626" s="785"/>
      <c r="J626" s="830">
        <f t="shared" ref="J626:J627" si="288">I626/100000</f>
        <v>0</v>
      </c>
      <c r="K626" s="785"/>
      <c r="L626" s="831">
        <f t="shared" ref="L626:L627" si="289">K626*J626</f>
        <v>0</v>
      </c>
      <c r="M626" s="785"/>
      <c r="N626" s="831">
        <f t="shared" ref="N626:N627" si="290">M626*J626</f>
        <v>0</v>
      </c>
      <c r="O626" s="785"/>
      <c r="P626" s="831">
        <f t="shared" ref="P626:P627" si="291">O626*J626</f>
        <v>0</v>
      </c>
      <c r="Q626" s="785"/>
      <c r="R626" s="831">
        <f t="shared" ref="R626:R627" si="292">Q626*J626</f>
        <v>0</v>
      </c>
      <c r="S626" s="786"/>
      <c r="T626" s="786"/>
      <c r="U626" s="785">
        <f t="shared" ref="U626:U627" si="293">K626+M626+O626+Q626</f>
        <v>0</v>
      </c>
      <c r="V626" s="831">
        <f t="shared" ref="V626:V627" si="294">L626+N626+P626+R626</f>
        <v>0</v>
      </c>
      <c r="W626" s="832"/>
    </row>
    <row r="627" spans="1:23" s="824" customFormat="1" ht="15" x14ac:dyDescent="0.2">
      <c r="A627" s="828" t="s">
        <v>3938</v>
      </c>
      <c r="B627" s="842"/>
      <c r="C627" s="785"/>
      <c r="D627" s="785"/>
      <c r="E627" s="786"/>
      <c r="F627" s="786"/>
      <c r="G627" s="829"/>
      <c r="H627" s="829"/>
      <c r="I627" s="785"/>
      <c r="J627" s="830">
        <f t="shared" si="288"/>
        <v>0</v>
      </c>
      <c r="K627" s="785"/>
      <c r="L627" s="831">
        <f t="shared" si="289"/>
        <v>0</v>
      </c>
      <c r="M627" s="785"/>
      <c r="N627" s="831">
        <f t="shared" si="290"/>
        <v>0</v>
      </c>
      <c r="O627" s="785"/>
      <c r="P627" s="831">
        <f t="shared" si="291"/>
        <v>0</v>
      </c>
      <c r="Q627" s="785"/>
      <c r="R627" s="831">
        <f t="shared" si="292"/>
        <v>0</v>
      </c>
      <c r="S627" s="786"/>
      <c r="T627" s="786"/>
      <c r="U627" s="785">
        <f t="shared" si="293"/>
        <v>0</v>
      </c>
      <c r="V627" s="831">
        <f t="shared" si="294"/>
        <v>0</v>
      </c>
      <c r="W627" s="832"/>
    </row>
    <row r="628" spans="1:23" s="824" customFormat="1" ht="15" x14ac:dyDescent="0.2">
      <c r="A628" s="828" t="s">
        <v>3939</v>
      </c>
      <c r="B628" s="842"/>
      <c r="C628" s="785"/>
      <c r="D628" s="785"/>
      <c r="E628" s="786"/>
      <c r="F628" s="786"/>
      <c r="G628" s="829"/>
      <c r="H628" s="829"/>
      <c r="I628" s="785"/>
      <c r="J628" s="830">
        <f t="shared" si="277"/>
        <v>0</v>
      </c>
      <c r="K628" s="785"/>
      <c r="L628" s="831">
        <f>K628*J628</f>
        <v>0</v>
      </c>
      <c r="M628" s="785"/>
      <c r="N628" s="831">
        <f>M628*J628</f>
        <v>0</v>
      </c>
      <c r="O628" s="785"/>
      <c r="P628" s="831">
        <f>O628*J628</f>
        <v>0</v>
      </c>
      <c r="Q628" s="785"/>
      <c r="R628" s="831">
        <f>Q628*J628</f>
        <v>0</v>
      </c>
      <c r="S628" s="786"/>
      <c r="T628" s="786"/>
      <c r="U628" s="785">
        <f t="shared" si="287"/>
        <v>0</v>
      </c>
      <c r="V628" s="831">
        <f t="shared" si="287"/>
        <v>0</v>
      </c>
      <c r="W628" s="832"/>
    </row>
    <row r="629" spans="1:23" s="824" customFormat="1" ht="15" x14ac:dyDescent="0.2">
      <c r="A629" s="858" t="s">
        <v>2675</v>
      </c>
      <c r="B629" s="891" t="s">
        <v>2891</v>
      </c>
      <c r="C629" s="859"/>
      <c r="D629" s="859"/>
      <c r="E629" s="860">
        <f>SUM(E630:E632)</f>
        <v>0</v>
      </c>
      <c r="F629" s="860">
        <f>SUM(F630:F632)</f>
        <v>0</v>
      </c>
      <c r="G629" s="861"/>
      <c r="H629" s="861"/>
      <c r="I629" s="859"/>
      <c r="J629" s="862"/>
      <c r="K629" s="859"/>
      <c r="L629" s="863">
        <f>SUM(L630:L632)</f>
        <v>0</v>
      </c>
      <c r="M629" s="859"/>
      <c r="N629" s="863">
        <f>SUM(N630:N632)</f>
        <v>0</v>
      </c>
      <c r="O629" s="859"/>
      <c r="P629" s="863">
        <f>SUM(P630:P632)</f>
        <v>0</v>
      </c>
      <c r="Q629" s="859"/>
      <c r="R629" s="863">
        <f>SUM(R630:R632)</f>
        <v>0</v>
      </c>
      <c r="S629" s="860"/>
      <c r="T629" s="860"/>
      <c r="U629" s="859"/>
      <c r="V629" s="863">
        <f>SUM(V630:V632)</f>
        <v>0</v>
      </c>
      <c r="W629" s="832"/>
    </row>
    <row r="630" spans="1:23" s="824" customFormat="1" ht="15" x14ac:dyDescent="0.2">
      <c r="A630" s="857" t="s">
        <v>2671</v>
      </c>
      <c r="B630" s="857" t="s">
        <v>2672</v>
      </c>
      <c r="C630" s="785"/>
      <c r="D630" s="785"/>
      <c r="E630" s="786"/>
      <c r="F630" s="786"/>
      <c r="G630" s="829"/>
      <c r="H630" s="829"/>
      <c r="I630" s="785"/>
      <c r="J630" s="830">
        <f t="shared" si="277"/>
        <v>0</v>
      </c>
      <c r="K630" s="785"/>
      <c r="L630" s="831">
        <f>K630*J630</f>
        <v>0</v>
      </c>
      <c r="M630" s="785"/>
      <c r="N630" s="831">
        <f>M630*J630</f>
        <v>0</v>
      </c>
      <c r="O630" s="785"/>
      <c r="P630" s="831">
        <f>O630*J630</f>
        <v>0</v>
      </c>
      <c r="Q630" s="785"/>
      <c r="R630" s="831">
        <f>Q630*J630</f>
        <v>0</v>
      </c>
      <c r="S630" s="786"/>
      <c r="T630" s="786"/>
      <c r="U630" s="785">
        <f t="shared" ref="U630:V632" si="295">K630+M630+O630+Q630</f>
        <v>0</v>
      </c>
      <c r="V630" s="831">
        <f t="shared" si="295"/>
        <v>0</v>
      </c>
      <c r="W630" s="832"/>
    </row>
    <row r="631" spans="1:23" s="824" customFormat="1" ht="15" x14ac:dyDescent="0.2">
      <c r="A631" s="857" t="s">
        <v>2673</v>
      </c>
      <c r="B631" s="857" t="s">
        <v>2674</v>
      </c>
      <c r="C631" s="785"/>
      <c r="D631" s="785"/>
      <c r="E631" s="786"/>
      <c r="F631" s="786"/>
      <c r="G631" s="829"/>
      <c r="H631" s="829"/>
      <c r="I631" s="785"/>
      <c r="J631" s="830">
        <f t="shared" si="277"/>
        <v>0</v>
      </c>
      <c r="K631" s="785"/>
      <c r="L631" s="831">
        <f>K631*J631</f>
        <v>0</v>
      </c>
      <c r="M631" s="785"/>
      <c r="N631" s="831">
        <f>M631*J631</f>
        <v>0</v>
      </c>
      <c r="O631" s="785"/>
      <c r="P631" s="831">
        <f>O631*J631</f>
        <v>0</v>
      </c>
      <c r="Q631" s="785"/>
      <c r="R631" s="831">
        <f>Q631*J631</f>
        <v>0</v>
      </c>
      <c r="S631" s="786"/>
      <c r="T631" s="786"/>
      <c r="U631" s="785">
        <f t="shared" si="295"/>
        <v>0</v>
      </c>
      <c r="V631" s="831">
        <f t="shared" si="295"/>
        <v>0</v>
      </c>
      <c r="W631" s="832"/>
    </row>
    <row r="632" spans="1:23" s="824" customFormat="1" ht="15" x14ac:dyDescent="0.2">
      <c r="A632" s="854" t="s">
        <v>3696</v>
      </c>
      <c r="B632" s="854" t="s">
        <v>3391</v>
      </c>
      <c r="C632" s="785"/>
      <c r="D632" s="785"/>
      <c r="E632" s="786"/>
      <c r="F632" s="786"/>
      <c r="G632" s="829"/>
      <c r="H632" s="829"/>
      <c r="I632" s="785"/>
      <c r="J632" s="830">
        <f t="shared" si="277"/>
        <v>0</v>
      </c>
      <c r="K632" s="785"/>
      <c r="L632" s="831">
        <f>K632*J632</f>
        <v>0</v>
      </c>
      <c r="M632" s="785"/>
      <c r="N632" s="831">
        <f>M632*J632</f>
        <v>0</v>
      </c>
      <c r="O632" s="785"/>
      <c r="P632" s="831">
        <f>O632*J632</f>
        <v>0</v>
      </c>
      <c r="Q632" s="785"/>
      <c r="R632" s="831">
        <f>Q632*J632</f>
        <v>0</v>
      </c>
      <c r="S632" s="786"/>
      <c r="T632" s="786"/>
      <c r="U632" s="785">
        <f t="shared" si="295"/>
        <v>0</v>
      </c>
      <c r="V632" s="831">
        <f t="shared" si="295"/>
        <v>0</v>
      </c>
      <c r="W632" s="832"/>
    </row>
    <row r="633" spans="1:23" s="824" customFormat="1" ht="15" x14ac:dyDescent="0.2">
      <c r="A633" s="858" t="s">
        <v>1645</v>
      </c>
      <c r="B633" s="871" t="s">
        <v>2676</v>
      </c>
      <c r="C633" s="859"/>
      <c r="D633" s="859"/>
      <c r="E633" s="860">
        <f>SUM(E634:E636)</f>
        <v>0</v>
      </c>
      <c r="F633" s="860">
        <f>SUM(F634:F636)</f>
        <v>0</v>
      </c>
      <c r="G633" s="861"/>
      <c r="H633" s="861"/>
      <c r="I633" s="859"/>
      <c r="J633" s="862"/>
      <c r="K633" s="859"/>
      <c r="L633" s="863">
        <f>SUM(L634:L636)</f>
        <v>0</v>
      </c>
      <c r="M633" s="859"/>
      <c r="N633" s="863">
        <f>SUM(N634:N636)</f>
        <v>0</v>
      </c>
      <c r="O633" s="859"/>
      <c r="P633" s="863">
        <f>SUM(P634:P636)</f>
        <v>0</v>
      </c>
      <c r="Q633" s="859"/>
      <c r="R633" s="863">
        <f>SUM(R634:R636)</f>
        <v>0</v>
      </c>
      <c r="S633" s="860"/>
      <c r="T633" s="860"/>
      <c r="U633" s="859"/>
      <c r="V633" s="863">
        <f>SUM(V634:V636)</f>
        <v>0</v>
      </c>
      <c r="W633" s="832"/>
    </row>
    <row r="634" spans="1:23" s="824" customFormat="1" ht="30" x14ac:dyDescent="0.2">
      <c r="A634" s="828" t="s">
        <v>1997</v>
      </c>
      <c r="B634" s="892" t="s">
        <v>3949</v>
      </c>
      <c r="C634" s="785"/>
      <c r="D634" s="785"/>
      <c r="E634" s="786"/>
      <c r="F634" s="786"/>
      <c r="G634" s="829"/>
      <c r="H634" s="829"/>
      <c r="I634" s="785"/>
      <c r="J634" s="830">
        <f t="shared" si="277"/>
        <v>0</v>
      </c>
      <c r="K634" s="785"/>
      <c r="L634" s="831">
        <f>K634*J634</f>
        <v>0</v>
      </c>
      <c r="M634" s="785"/>
      <c r="N634" s="831">
        <f>M634*J634</f>
        <v>0</v>
      </c>
      <c r="O634" s="785"/>
      <c r="P634" s="831">
        <f>O634*J634</f>
        <v>0</v>
      </c>
      <c r="Q634" s="785"/>
      <c r="R634" s="831">
        <f>Q634*J634</f>
        <v>0</v>
      </c>
      <c r="S634" s="786"/>
      <c r="T634" s="786"/>
      <c r="U634" s="785">
        <f t="shared" ref="U634:V636" si="296">K634+M634+O634+Q634</f>
        <v>0</v>
      </c>
      <c r="V634" s="831">
        <f t="shared" si="296"/>
        <v>0</v>
      </c>
      <c r="W634" s="832"/>
    </row>
    <row r="635" spans="1:23" s="824" customFormat="1" ht="15" x14ac:dyDescent="0.2">
      <c r="A635" s="828" t="s">
        <v>1998</v>
      </c>
      <c r="B635" s="892" t="s">
        <v>3948</v>
      </c>
      <c r="C635" s="785"/>
      <c r="D635" s="785"/>
      <c r="E635" s="786"/>
      <c r="F635" s="786"/>
      <c r="G635" s="829"/>
      <c r="H635" s="829"/>
      <c r="I635" s="785"/>
      <c r="J635" s="830">
        <f t="shared" ref="J635" si="297">I635/100000</f>
        <v>0</v>
      </c>
      <c r="K635" s="785"/>
      <c r="L635" s="831">
        <f>K635*J635</f>
        <v>0</v>
      </c>
      <c r="M635" s="785"/>
      <c r="N635" s="831">
        <f>M635*J635</f>
        <v>0</v>
      </c>
      <c r="O635" s="785"/>
      <c r="P635" s="831">
        <f>O635*J635</f>
        <v>0</v>
      </c>
      <c r="Q635" s="785"/>
      <c r="R635" s="831">
        <f>Q635*J635</f>
        <v>0</v>
      </c>
      <c r="S635" s="786"/>
      <c r="T635" s="786"/>
      <c r="U635" s="785">
        <f t="shared" si="296"/>
        <v>0</v>
      </c>
      <c r="V635" s="831">
        <f t="shared" si="296"/>
        <v>0</v>
      </c>
      <c r="W635" s="832"/>
    </row>
    <row r="636" spans="1:23" s="824" customFormat="1" ht="15" x14ac:dyDescent="0.2">
      <c r="A636" s="828" t="s">
        <v>1999</v>
      </c>
      <c r="B636" s="892" t="s">
        <v>759</v>
      </c>
      <c r="C636" s="785"/>
      <c r="D636" s="785"/>
      <c r="E636" s="786"/>
      <c r="F636" s="786"/>
      <c r="G636" s="829"/>
      <c r="H636" s="829"/>
      <c r="I636" s="785"/>
      <c r="J636" s="830">
        <f t="shared" si="277"/>
        <v>0</v>
      </c>
      <c r="K636" s="785"/>
      <c r="L636" s="831">
        <f>K636*J636</f>
        <v>0</v>
      </c>
      <c r="M636" s="785"/>
      <c r="N636" s="831">
        <f>M636*J636</f>
        <v>0</v>
      </c>
      <c r="O636" s="785"/>
      <c r="P636" s="831">
        <f>O636*J636</f>
        <v>0</v>
      </c>
      <c r="Q636" s="785"/>
      <c r="R636" s="831">
        <f>Q636*J636</f>
        <v>0</v>
      </c>
      <c r="S636" s="786"/>
      <c r="T636" s="786"/>
      <c r="U636" s="785">
        <f t="shared" si="296"/>
        <v>0</v>
      </c>
      <c r="V636" s="831">
        <f t="shared" si="296"/>
        <v>0</v>
      </c>
      <c r="W636" s="832"/>
    </row>
    <row r="637" spans="1:23" s="824" customFormat="1" ht="15" x14ac:dyDescent="0.2">
      <c r="A637" s="858" t="s">
        <v>1646</v>
      </c>
      <c r="B637" s="886" t="s">
        <v>2892</v>
      </c>
      <c r="C637" s="859"/>
      <c r="D637" s="859"/>
      <c r="E637" s="860">
        <f>SUM(E638:E649)</f>
        <v>0</v>
      </c>
      <c r="F637" s="860">
        <f>SUM(F638:F649)</f>
        <v>0</v>
      </c>
      <c r="G637" s="861"/>
      <c r="H637" s="861"/>
      <c r="I637" s="859"/>
      <c r="J637" s="862"/>
      <c r="K637" s="859"/>
      <c r="L637" s="863">
        <f>SUM(L638:L649)</f>
        <v>0</v>
      </c>
      <c r="M637" s="859"/>
      <c r="N637" s="863">
        <f>SUM(N638:N649)</f>
        <v>0</v>
      </c>
      <c r="O637" s="859"/>
      <c r="P637" s="863">
        <f>SUM(P638:P649)</f>
        <v>0</v>
      </c>
      <c r="Q637" s="859"/>
      <c r="R637" s="863">
        <f>SUM(R638:R649)</f>
        <v>0</v>
      </c>
      <c r="S637" s="860"/>
      <c r="T637" s="860"/>
      <c r="U637" s="859"/>
      <c r="V637" s="863">
        <f>SUM(V638:V649)</f>
        <v>0</v>
      </c>
      <c r="W637" s="832"/>
    </row>
    <row r="638" spans="1:23" s="824" customFormat="1" ht="15" x14ac:dyDescent="0.2">
      <c r="A638" s="828" t="s">
        <v>2000</v>
      </c>
      <c r="B638" s="945" t="s">
        <v>3924</v>
      </c>
      <c r="C638" s="785"/>
      <c r="D638" s="785"/>
      <c r="E638" s="786"/>
      <c r="F638" s="786"/>
      <c r="G638" s="829"/>
      <c r="H638" s="829"/>
      <c r="I638" s="785"/>
      <c r="J638" s="830">
        <f t="shared" si="277"/>
        <v>0</v>
      </c>
      <c r="K638" s="785"/>
      <c r="L638" s="831">
        <f t="shared" ref="L638:L649" si="298">K638*J638</f>
        <v>0</v>
      </c>
      <c r="M638" s="785"/>
      <c r="N638" s="831">
        <f t="shared" ref="N638:N649" si="299">M638*J638</f>
        <v>0</v>
      </c>
      <c r="O638" s="785"/>
      <c r="P638" s="831">
        <f t="shared" ref="P638:P649" si="300">O638*J638</f>
        <v>0</v>
      </c>
      <c r="Q638" s="785"/>
      <c r="R638" s="831">
        <f t="shared" ref="R638:R649" si="301">Q638*J638</f>
        <v>0</v>
      </c>
      <c r="S638" s="786"/>
      <c r="T638" s="786"/>
      <c r="U638" s="785">
        <f t="shared" ref="U638:V649" si="302">K638+M638+O638+Q638</f>
        <v>0</v>
      </c>
      <c r="V638" s="831">
        <f t="shared" si="302"/>
        <v>0</v>
      </c>
      <c r="W638" s="832"/>
    </row>
    <row r="639" spans="1:23" s="824" customFormat="1" ht="15" x14ac:dyDescent="0.2">
      <c r="A639" s="828" t="s">
        <v>2001</v>
      </c>
      <c r="B639" s="832"/>
      <c r="C639" s="785"/>
      <c r="D639" s="785"/>
      <c r="E639" s="786"/>
      <c r="F639" s="786"/>
      <c r="G639" s="829"/>
      <c r="H639" s="829"/>
      <c r="I639" s="785"/>
      <c r="J639" s="830">
        <f t="shared" si="277"/>
        <v>0</v>
      </c>
      <c r="K639" s="785"/>
      <c r="L639" s="831">
        <f t="shared" si="298"/>
        <v>0</v>
      </c>
      <c r="M639" s="785"/>
      <c r="N639" s="831">
        <f t="shared" si="299"/>
        <v>0</v>
      </c>
      <c r="O639" s="785"/>
      <c r="P639" s="831">
        <f t="shared" si="300"/>
        <v>0</v>
      </c>
      <c r="Q639" s="785"/>
      <c r="R639" s="831">
        <f t="shared" si="301"/>
        <v>0</v>
      </c>
      <c r="S639" s="786"/>
      <c r="T639" s="786"/>
      <c r="U639" s="785">
        <f t="shared" si="302"/>
        <v>0</v>
      </c>
      <c r="V639" s="831">
        <f t="shared" si="302"/>
        <v>0</v>
      </c>
      <c r="W639" s="832"/>
    </row>
    <row r="640" spans="1:23" s="824" customFormat="1" ht="15" x14ac:dyDescent="0.2">
      <c r="A640" s="828" t="s">
        <v>2002</v>
      </c>
      <c r="B640" s="832"/>
      <c r="C640" s="785"/>
      <c r="D640" s="785"/>
      <c r="E640" s="786"/>
      <c r="F640" s="786"/>
      <c r="G640" s="829"/>
      <c r="H640" s="829"/>
      <c r="I640" s="785"/>
      <c r="J640" s="830">
        <f t="shared" si="277"/>
        <v>0</v>
      </c>
      <c r="K640" s="785"/>
      <c r="L640" s="831">
        <f t="shared" si="298"/>
        <v>0</v>
      </c>
      <c r="M640" s="785"/>
      <c r="N640" s="831">
        <f t="shared" si="299"/>
        <v>0</v>
      </c>
      <c r="O640" s="785"/>
      <c r="P640" s="831">
        <f t="shared" si="300"/>
        <v>0</v>
      </c>
      <c r="Q640" s="785"/>
      <c r="R640" s="831">
        <f t="shared" si="301"/>
        <v>0</v>
      </c>
      <c r="S640" s="786"/>
      <c r="T640" s="786"/>
      <c r="U640" s="785">
        <f t="shared" si="302"/>
        <v>0</v>
      </c>
      <c r="V640" s="831">
        <f t="shared" si="302"/>
        <v>0</v>
      </c>
      <c r="W640" s="832"/>
    </row>
    <row r="641" spans="1:23" s="824" customFormat="1" ht="15" x14ac:dyDescent="0.2">
      <c r="A641" s="828" t="s">
        <v>2003</v>
      </c>
      <c r="B641" s="832"/>
      <c r="C641" s="785"/>
      <c r="D641" s="785"/>
      <c r="E641" s="786"/>
      <c r="F641" s="786"/>
      <c r="G641" s="829"/>
      <c r="H641" s="829"/>
      <c r="I641" s="785"/>
      <c r="J641" s="830">
        <f t="shared" si="277"/>
        <v>0</v>
      </c>
      <c r="K641" s="785"/>
      <c r="L641" s="831">
        <f t="shared" si="298"/>
        <v>0</v>
      </c>
      <c r="M641" s="785"/>
      <c r="N641" s="831">
        <f t="shared" si="299"/>
        <v>0</v>
      </c>
      <c r="O641" s="785"/>
      <c r="P641" s="831">
        <f t="shared" si="300"/>
        <v>0</v>
      </c>
      <c r="Q641" s="785"/>
      <c r="R641" s="831">
        <f t="shared" si="301"/>
        <v>0</v>
      </c>
      <c r="S641" s="786"/>
      <c r="T641" s="786"/>
      <c r="U641" s="785">
        <f t="shared" si="302"/>
        <v>0</v>
      </c>
      <c r="V641" s="831">
        <f t="shared" si="302"/>
        <v>0</v>
      </c>
      <c r="W641" s="832"/>
    </row>
    <row r="642" spans="1:23" s="824" customFormat="1" ht="15" x14ac:dyDescent="0.2">
      <c r="A642" s="828" t="s">
        <v>3392</v>
      </c>
      <c r="B642" s="832"/>
      <c r="C642" s="785"/>
      <c r="D642" s="785"/>
      <c r="E642" s="786"/>
      <c r="F642" s="786"/>
      <c r="G642" s="829"/>
      <c r="H642" s="829"/>
      <c r="I642" s="785"/>
      <c r="J642" s="830">
        <f t="shared" si="277"/>
        <v>0</v>
      </c>
      <c r="K642" s="785"/>
      <c r="L642" s="831">
        <f t="shared" si="298"/>
        <v>0</v>
      </c>
      <c r="M642" s="785"/>
      <c r="N642" s="831">
        <f t="shared" si="299"/>
        <v>0</v>
      </c>
      <c r="O642" s="785"/>
      <c r="P642" s="831">
        <f t="shared" si="300"/>
        <v>0</v>
      </c>
      <c r="Q642" s="785"/>
      <c r="R642" s="831">
        <f t="shared" si="301"/>
        <v>0</v>
      </c>
      <c r="S642" s="786"/>
      <c r="T642" s="786"/>
      <c r="U642" s="785">
        <f t="shared" si="302"/>
        <v>0</v>
      </c>
      <c r="V642" s="831">
        <f t="shared" si="302"/>
        <v>0</v>
      </c>
      <c r="W642" s="832"/>
    </row>
    <row r="643" spans="1:23" s="824" customFormat="1" ht="15" x14ac:dyDescent="0.2">
      <c r="A643" s="828" t="s">
        <v>3393</v>
      </c>
      <c r="B643" s="832"/>
      <c r="C643" s="785"/>
      <c r="D643" s="785"/>
      <c r="E643" s="786"/>
      <c r="F643" s="786"/>
      <c r="G643" s="829"/>
      <c r="H643" s="829"/>
      <c r="I643" s="785"/>
      <c r="J643" s="830">
        <f t="shared" si="277"/>
        <v>0</v>
      </c>
      <c r="K643" s="785"/>
      <c r="L643" s="831">
        <f t="shared" si="298"/>
        <v>0</v>
      </c>
      <c r="M643" s="785"/>
      <c r="N643" s="831">
        <f t="shared" si="299"/>
        <v>0</v>
      </c>
      <c r="O643" s="785"/>
      <c r="P643" s="831">
        <f t="shared" si="300"/>
        <v>0</v>
      </c>
      <c r="Q643" s="785"/>
      <c r="R643" s="831">
        <f t="shared" si="301"/>
        <v>0</v>
      </c>
      <c r="S643" s="786"/>
      <c r="T643" s="786"/>
      <c r="U643" s="785">
        <f t="shared" si="302"/>
        <v>0</v>
      </c>
      <c r="V643" s="831">
        <f t="shared" si="302"/>
        <v>0</v>
      </c>
      <c r="W643" s="832"/>
    </row>
    <row r="644" spans="1:23" s="824" customFormat="1" ht="15" x14ac:dyDescent="0.2">
      <c r="A644" s="828" t="s">
        <v>3394</v>
      </c>
      <c r="B644" s="832"/>
      <c r="C644" s="785"/>
      <c r="D644" s="785"/>
      <c r="E644" s="786"/>
      <c r="F644" s="786"/>
      <c r="G644" s="829"/>
      <c r="H644" s="829"/>
      <c r="I644" s="785"/>
      <c r="J644" s="830">
        <f t="shared" si="277"/>
        <v>0</v>
      </c>
      <c r="K644" s="785"/>
      <c r="L644" s="831">
        <f t="shared" si="298"/>
        <v>0</v>
      </c>
      <c r="M644" s="785"/>
      <c r="N644" s="831">
        <f t="shared" si="299"/>
        <v>0</v>
      </c>
      <c r="O644" s="785"/>
      <c r="P644" s="831">
        <f t="shared" si="300"/>
        <v>0</v>
      </c>
      <c r="Q644" s="785"/>
      <c r="R644" s="831">
        <f t="shared" si="301"/>
        <v>0</v>
      </c>
      <c r="S644" s="786"/>
      <c r="T644" s="786"/>
      <c r="U644" s="785">
        <f t="shared" si="302"/>
        <v>0</v>
      </c>
      <c r="V644" s="831">
        <f t="shared" si="302"/>
        <v>0</v>
      </c>
      <c r="W644" s="832"/>
    </row>
    <row r="645" spans="1:23" s="824" customFormat="1" ht="15" x14ac:dyDescent="0.2">
      <c r="A645" s="828" t="s">
        <v>3395</v>
      </c>
      <c r="B645" s="832"/>
      <c r="C645" s="785"/>
      <c r="D645" s="785"/>
      <c r="E645" s="786"/>
      <c r="F645" s="786"/>
      <c r="G645" s="829"/>
      <c r="H645" s="829"/>
      <c r="I645" s="785"/>
      <c r="J645" s="830">
        <f t="shared" si="277"/>
        <v>0</v>
      </c>
      <c r="K645" s="785"/>
      <c r="L645" s="831">
        <f t="shared" si="298"/>
        <v>0</v>
      </c>
      <c r="M645" s="785"/>
      <c r="N645" s="831">
        <f t="shared" si="299"/>
        <v>0</v>
      </c>
      <c r="O645" s="785"/>
      <c r="P645" s="831">
        <f t="shared" si="300"/>
        <v>0</v>
      </c>
      <c r="Q645" s="785"/>
      <c r="R645" s="831">
        <f t="shared" si="301"/>
        <v>0</v>
      </c>
      <c r="S645" s="786"/>
      <c r="T645" s="786"/>
      <c r="U645" s="785">
        <f t="shared" si="302"/>
        <v>0</v>
      </c>
      <c r="V645" s="831">
        <f t="shared" si="302"/>
        <v>0</v>
      </c>
      <c r="W645" s="832"/>
    </row>
    <row r="646" spans="1:23" s="824" customFormat="1" ht="15" x14ac:dyDescent="0.2">
      <c r="A646" s="828" t="s">
        <v>3396</v>
      </c>
      <c r="B646" s="832"/>
      <c r="C646" s="785"/>
      <c r="D646" s="785"/>
      <c r="E646" s="786"/>
      <c r="F646" s="786"/>
      <c r="G646" s="829"/>
      <c r="H646" s="829"/>
      <c r="I646" s="785"/>
      <c r="J646" s="830">
        <f t="shared" si="277"/>
        <v>0</v>
      </c>
      <c r="K646" s="785"/>
      <c r="L646" s="831">
        <f t="shared" si="298"/>
        <v>0</v>
      </c>
      <c r="M646" s="785"/>
      <c r="N646" s="831">
        <f t="shared" si="299"/>
        <v>0</v>
      </c>
      <c r="O646" s="785"/>
      <c r="P646" s="831">
        <f t="shared" si="300"/>
        <v>0</v>
      </c>
      <c r="Q646" s="785"/>
      <c r="R646" s="831">
        <f t="shared" si="301"/>
        <v>0</v>
      </c>
      <c r="S646" s="786"/>
      <c r="T646" s="786"/>
      <c r="U646" s="785">
        <f t="shared" si="302"/>
        <v>0</v>
      </c>
      <c r="V646" s="831">
        <f t="shared" si="302"/>
        <v>0</v>
      </c>
      <c r="W646" s="832"/>
    </row>
    <row r="647" spans="1:23" s="824" customFormat="1" ht="15" x14ac:dyDescent="0.2">
      <c r="A647" s="828" t="s">
        <v>3397</v>
      </c>
      <c r="B647" s="832"/>
      <c r="C647" s="785"/>
      <c r="D647" s="785"/>
      <c r="E647" s="786"/>
      <c r="F647" s="786"/>
      <c r="G647" s="829"/>
      <c r="H647" s="829"/>
      <c r="I647" s="785"/>
      <c r="J647" s="830">
        <f t="shared" si="277"/>
        <v>0</v>
      </c>
      <c r="K647" s="785"/>
      <c r="L647" s="831">
        <f t="shared" si="298"/>
        <v>0</v>
      </c>
      <c r="M647" s="785"/>
      <c r="N647" s="831">
        <f t="shared" si="299"/>
        <v>0</v>
      </c>
      <c r="O647" s="785"/>
      <c r="P647" s="831">
        <f t="shared" si="300"/>
        <v>0</v>
      </c>
      <c r="Q647" s="785"/>
      <c r="R647" s="831">
        <f t="shared" si="301"/>
        <v>0</v>
      </c>
      <c r="S647" s="786"/>
      <c r="T647" s="786"/>
      <c r="U647" s="785">
        <f t="shared" si="302"/>
        <v>0</v>
      </c>
      <c r="V647" s="831">
        <f t="shared" si="302"/>
        <v>0</v>
      </c>
      <c r="W647" s="832"/>
    </row>
    <row r="648" spans="1:23" s="824" customFormat="1" ht="15" x14ac:dyDescent="0.2">
      <c r="A648" s="828" t="s">
        <v>3398</v>
      </c>
      <c r="B648" s="832"/>
      <c r="C648" s="785"/>
      <c r="D648" s="785"/>
      <c r="E648" s="786"/>
      <c r="F648" s="786"/>
      <c r="G648" s="829"/>
      <c r="H648" s="829"/>
      <c r="I648" s="785"/>
      <c r="J648" s="830">
        <f t="shared" si="277"/>
        <v>0</v>
      </c>
      <c r="K648" s="785"/>
      <c r="L648" s="831">
        <f t="shared" si="298"/>
        <v>0</v>
      </c>
      <c r="M648" s="785"/>
      <c r="N648" s="831">
        <f t="shared" si="299"/>
        <v>0</v>
      </c>
      <c r="O648" s="785"/>
      <c r="P648" s="831">
        <f t="shared" si="300"/>
        <v>0</v>
      </c>
      <c r="Q648" s="785"/>
      <c r="R648" s="831">
        <f t="shared" si="301"/>
        <v>0</v>
      </c>
      <c r="S648" s="786"/>
      <c r="T648" s="786"/>
      <c r="U648" s="785">
        <f t="shared" si="302"/>
        <v>0</v>
      </c>
      <c r="V648" s="831">
        <f t="shared" si="302"/>
        <v>0</v>
      </c>
      <c r="W648" s="832"/>
    </row>
    <row r="649" spans="1:23" s="824" customFormat="1" ht="15" x14ac:dyDescent="0.2">
      <c r="A649" s="828" t="s">
        <v>3399</v>
      </c>
      <c r="B649" s="832"/>
      <c r="C649" s="785"/>
      <c r="D649" s="785"/>
      <c r="E649" s="786"/>
      <c r="F649" s="786"/>
      <c r="G649" s="829"/>
      <c r="H649" s="829"/>
      <c r="I649" s="785"/>
      <c r="J649" s="830">
        <f t="shared" si="277"/>
        <v>0</v>
      </c>
      <c r="K649" s="785"/>
      <c r="L649" s="831">
        <f t="shared" si="298"/>
        <v>0</v>
      </c>
      <c r="M649" s="785"/>
      <c r="N649" s="831">
        <f t="shared" si="299"/>
        <v>0</v>
      </c>
      <c r="O649" s="785"/>
      <c r="P649" s="831">
        <f t="shared" si="300"/>
        <v>0</v>
      </c>
      <c r="Q649" s="785"/>
      <c r="R649" s="831">
        <f t="shared" si="301"/>
        <v>0</v>
      </c>
      <c r="S649" s="786"/>
      <c r="T649" s="786"/>
      <c r="U649" s="785">
        <f t="shared" si="302"/>
        <v>0</v>
      </c>
      <c r="V649" s="831">
        <f t="shared" si="302"/>
        <v>0</v>
      </c>
      <c r="W649" s="832"/>
    </row>
    <row r="650" spans="1:23" s="824" customFormat="1" ht="30" x14ac:dyDescent="0.2">
      <c r="A650" s="858" t="s">
        <v>3400</v>
      </c>
      <c r="B650" s="865" t="s">
        <v>1555</v>
      </c>
      <c r="C650" s="859"/>
      <c r="D650" s="859"/>
      <c r="E650" s="860">
        <f>SUM(E651:E654)</f>
        <v>0</v>
      </c>
      <c r="F650" s="860">
        <f>SUM(F651:F654)</f>
        <v>0</v>
      </c>
      <c r="G650" s="861"/>
      <c r="H650" s="861"/>
      <c r="I650" s="859"/>
      <c r="J650" s="862"/>
      <c r="K650" s="859"/>
      <c r="L650" s="863">
        <f>SUM(L651:L654)</f>
        <v>0</v>
      </c>
      <c r="M650" s="859"/>
      <c r="N650" s="863">
        <f>SUM(N651:N654)</f>
        <v>0</v>
      </c>
      <c r="O650" s="859"/>
      <c r="P650" s="863">
        <f>SUM(P651:P654)</f>
        <v>0</v>
      </c>
      <c r="Q650" s="859"/>
      <c r="R650" s="863">
        <f>SUM(R651:R654)</f>
        <v>0</v>
      </c>
      <c r="S650" s="860"/>
      <c r="T650" s="860"/>
      <c r="U650" s="859"/>
      <c r="V650" s="863">
        <f>SUM(V651:V654)</f>
        <v>0</v>
      </c>
      <c r="W650" s="832"/>
    </row>
    <row r="651" spans="1:23" s="824" customFormat="1" ht="15" x14ac:dyDescent="0.2">
      <c r="A651" s="828" t="s">
        <v>3401</v>
      </c>
      <c r="B651" s="848"/>
      <c r="C651" s="785"/>
      <c r="D651" s="785"/>
      <c r="E651" s="786"/>
      <c r="F651" s="786"/>
      <c r="G651" s="829"/>
      <c r="H651" s="829"/>
      <c r="I651" s="785"/>
      <c r="J651" s="830">
        <f t="shared" si="277"/>
        <v>0</v>
      </c>
      <c r="K651" s="785"/>
      <c r="L651" s="831">
        <f>K651*J651</f>
        <v>0</v>
      </c>
      <c r="M651" s="785"/>
      <c r="N651" s="831">
        <f>M651*J651</f>
        <v>0</v>
      </c>
      <c r="O651" s="785"/>
      <c r="P651" s="831">
        <f>O651*J651</f>
        <v>0</v>
      </c>
      <c r="Q651" s="785"/>
      <c r="R651" s="831">
        <f>Q651*J651</f>
        <v>0</v>
      </c>
      <c r="S651" s="786"/>
      <c r="T651" s="786"/>
      <c r="U651" s="785">
        <f t="shared" ref="U651:V655" si="303">K651+M651+O651+Q651</f>
        <v>0</v>
      </c>
      <c r="V651" s="831">
        <f t="shared" si="303"/>
        <v>0</v>
      </c>
      <c r="W651" s="832"/>
    </row>
    <row r="652" spans="1:23" s="824" customFormat="1" ht="15" x14ac:dyDescent="0.2">
      <c r="A652" s="828" t="s">
        <v>3402</v>
      </c>
      <c r="B652" s="848"/>
      <c r="C652" s="785"/>
      <c r="D652" s="785"/>
      <c r="E652" s="786"/>
      <c r="F652" s="786"/>
      <c r="G652" s="829"/>
      <c r="H652" s="829"/>
      <c r="I652" s="785"/>
      <c r="J652" s="830">
        <f t="shared" si="277"/>
        <v>0</v>
      </c>
      <c r="K652" s="785"/>
      <c r="L652" s="831">
        <f>K652*J652</f>
        <v>0</v>
      </c>
      <c r="M652" s="785"/>
      <c r="N652" s="831">
        <f>M652*J652</f>
        <v>0</v>
      </c>
      <c r="O652" s="785"/>
      <c r="P652" s="831">
        <f>O652*J652</f>
        <v>0</v>
      </c>
      <c r="Q652" s="785"/>
      <c r="R652" s="831">
        <f>Q652*J652</f>
        <v>0</v>
      </c>
      <c r="S652" s="786"/>
      <c r="T652" s="786"/>
      <c r="U652" s="785">
        <f t="shared" si="303"/>
        <v>0</v>
      </c>
      <c r="V652" s="831">
        <f t="shared" si="303"/>
        <v>0</v>
      </c>
      <c r="W652" s="832"/>
    </row>
    <row r="653" spans="1:23" s="824" customFormat="1" ht="15" x14ac:dyDescent="0.2">
      <c r="A653" s="828" t="s">
        <v>3403</v>
      </c>
      <c r="B653" s="848"/>
      <c r="C653" s="785"/>
      <c r="D653" s="785"/>
      <c r="E653" s="786"/>
      <c r="F653" s="786"/>
      <c r="G653" s="829"/>
      <c r="H653" s="829"/>
      <c r="I653" s="785"/>
      <c r="J653" s="830">
        <f t="shared" si="277"/>
        <v>0</v>
      </c>
      <c r="K653" s="785"/>
      <c r="L653" s="831">
        <f>K653*J653</f>
        <v>0</v>
      </c>
      <c r="M653" s="785"/>
      <c r="N653" s="831">
        <f>M653*J653</f>
        <v>0</v>
      </c>
      <c r="O653" s="785"/>
      <c r="P653" s="831">
        <f>O653*J653</f>
        <v>0</v>
      </c>
      <c r="Q653" s="785"/>
      <c r="R653" s="831">
        <f>Q653*J653</f>
        <v>0</v>
      </c>
      <c r="S653" s="786"/>
      <c r="T653" s="786"/>
      <c r="U653" s="785">
        <f t="shared" si="303"/>
        <v>0</v>
      </c>
      <c r="V653" s="831">
        <f t="shared" si="303"/>
        <v>0</v>
      </c>
      <c r="W653" s="832"/>
    </row>
    <row r="654" spans="1:23" s="824" customFormat="1" ht="15" x14ac:dyDescent="0.2">
      <c r="A654" s="828" t="s">
        <v>3404</v>
      </c>
      <c r="B654" s="848"/>
      <c r="C654" s="785"/>
      <c r="D654" s="785"/>
      <c r="E654" s="786"/>
      <c r="F654" s="786"/>
      <c r="G654" s="829"/>
      <c r="H654" s="829"/>
      <c r="I654" s="785"/>
      <c r="J654" s="830">
        <f t="shared" si="277"/>
        <v>0</v>
      </c>
      <c r="K654" s="785"/>
      <c r="L654" s="831">
        <f>K654*J654</f>
        <v>0</v>
      </c>
      <c r="M654" s="785"/>
      <c r="N654" s="831">
        <f>M654*J654</f>
        <v>0</v>
      </c>
      <c r="O654" s="785"/>
      <c r="P654" s="831">
        <f>O654*J654</f>
        <v>0</v>
      </c>
      <c r="Q654" s="785"/>
      <c r="R654" s="831">
        <f>Q654*J654</f>
        <v>0</v>
      </c>
      <c r="S654" s="786"/>
      <c r="T654" s="786"/>
      <c r="U654" s="785">
        <f t="shared" si="303"/>
        <v>0</v>
      </c>
      <c r="V654" s="831">
        <f t="shared" si="303"/>
        <v>0</v>
      </c>
      <c r="W654" s="832"/>
    </row>
    <row r="655" spans="1:23" s="824" customFormat="1" ht="15" x14ac:dyDescent="0.2">
      <c r="A655" s="833" t="s">
        <v>727</v>
      </c>
      <c r="B655" s="833" t="s">
        <v>728</v>
      </c>
      <c r="C655" s="834"/>
      <c r="D655" s="834"/>
      <c r="E655" s="835"/>
      <c r="F655" s="835"/>
      <c r="G655" s="836"/>
      <c r="H655" s="836"/>
      <c r="I655" s="834"/>
      <c r="J655" s="837">
        <f t="shared" si="277"/>
        <v>0</v>
      </c>
      <c r="K655" s="834"/>
      <c r="L655" s="838">
        <f>K655*J655</f>
        <v>0</v>
      </c>
      <c r="M655" s="834"/>
      <c r="N655" s="838">
        <f>M655*J655</f>
        <v>0</v>
      </c>
      <c r="O655" s="834"/>
      <c r="P655" s="838">
        <f>O655*J655</f>
        <v>0</v>
      </c>
      <c r="Q655" s="834"/>
      <c r="R655" s="838">
        <f>Q655*J655</f>
        <v>0</v>
      </c>
      <c r="S655" s="835"/>
      <c r="T655" s="835"/>
      <c r="U655" s="834">
        <f t="shared" si="303"/>
        <v>0</v>
      </c>
      <c r="V655" s="838">
        <f t="shared" si="303"/>
        <v>0</v>
      </c>
      <c r="W655" s="832"/>
    </row>
    <row r="656" spans="1:23" s="824" customFormat="1" ht="15" x14ac:dyDescent="0.2">
      <c r="A656" s="833" t="s">
        <v>729</v>
      </c>
      <c r="B656" s="833" t="s">
        <v>730</v>
      </c>
      <c r="C656" s="834"/>
      <c r="D656" s="834"/>
      <c r="E656" s="835">
        <f>SUM(E657:E660)</f>
        <v>0</v>
      </c>
      <c r="F656" s="835">
        <f>SUM(F657:F660)</f>
        <v>0</v>
      </c>
      <c r="G656" s="836"/>
      <c r="H656" s="836"/>
      <c r="I656" s="834"/>
      <c r="J656" s="837"/>
      <c r="K656" s="834"/>
      <c r="L656" s="838">
        <f>SUM(L657:L660)</f>
        <v>0</v>
      </c>
      <c r="M656" s="834"/>
      <c r="N656" s="838">
        <f>SUM(N657:N660)</f>
        <v>0</v>
      </c>
      <c r="O656" s="834"/>
      <c r="P656" s="838">
        <f>SUM(P657:P660)</f>
        <v>0</v>
      </c>
      <c r="Q656" s="834"/>
      <c r="R656" s="838">
        <f>SUM(R657:R660)</f>
        <v>0</v>
      </c>
      <c r="S656" s="835"/>
      <c r="T656" s="835"/>
      <c r="U656" s="834"/>
      <c r="V656" s="838">
        <f>SUM(V657:V660)</f>
        <v>0</v>
      </c>
      <c r="W656" s="832"/>
    </row>
    <row r="657" spans="1:23" s="824" customFormat="1" ht="15" x14ac:dyDescent="0.2">
      <c r="A657" s="828" t="s">
        <v>1647</v>
      </c>
      <c r="B657" s="864" t="s">
        <v>3405</v>
      </c>
      <c r="C657" s="785"/>
      <c r="D657" s="785"/>
      <c r="E657" s="786"/>
      <c r="F657" s="786"/>
      <c r="G657" s="829"/>
      <c r="H657" s="829"/>
      <c r="I657" s="785"/>
      <c r="J657" s="830">
        <f t="shared" si="277"/>
        <v>0</v>
      </c>
      <c r="K657" s="785"/>
      <c r="L657" s="831">
        <f>K657*J657</f>
        <v>0</v>
      </c>
      <c r="M657" s="785"/>
      <c r="N657" s="831">
        <f>M657*J657</f>
        <v>0</v>
      </c>
      <c r="O657" s="785"/>
      <c r="P657" s="831">
        <f>O657*J657</f>
        <v>0</v>
      </c>
      <c r="Q657" s="785"/>
      <c r="R657" s="831">
        <f>Q657*J657</f>
        <v>0</v>
      </c>
      <c r="S657" s="786"/>
      <c r="T657" s="786"/>
      <c r="U657" s="785"/>
      <c r="V657" s="831">
        <f t="shared" ref="U657:V660" si="304">L657+N657+P657+R657</f>
        <v>0</v>
      </c>
      <c r="W657" s="832"/>
    </row>
    <row r="658" spans="1:23" s="824" customFormat="1" ht="15" x14ac:dyDescent="0.2">
      <c r="A658" s="935" t="s">
        <v>1648</v>
      </c>
      <c r="B658" s="946" t="s">
        <v>3980</v>
      </c>
      <c r="C658" s="785"/>
      <c r="D658" s="785"/>
      <c r="E658" s="786"/>
      <c r="F658" s="786"/>
      <c r="G658" s="829"/>
      <c r="H658" s="829"/>
      <c r="I658" s="785"/>
      <c r="J658" s="830">
        <f t="shared" si="277"/>
        <v>0</v>
      </c>
      <c r="K658" s="785"/>
      <c r="L658" s="831">
        <f>K658*J658</f>
        <v>0</v>
      </c>
      <c r="M658" s="785"/>
      <c r="N658" s="831">
        <f>M658*J658</f>
        <v>0</v>
      </c>
      <c r="O658" s="785"/>
      <c r="P658" s="831">
        <f>O658*J658</f>
        <v>0</v>
      </c>
      <c r="Q658" s="785"/>
      <c r="R658" s="831">
        <f>Q658*J658</f>
        <v>0</v>
      </c>
      <c r="S658" s="786"/>
      <c r="T658" s="786"/>
      <c r="U658" s="785"/>
      <c r="V658" s="831">
        <f t="shared" si="304"/>
        <v>0</v>
      </c>
      <c r="W658" s="832"/>
    </row>
    <row r="659" spans="1:23" s="824" customFormat="1" ht="15" x14ac:dyDescent="0.2">
      <c r="A659" s="935" t="s">
        <v>1649</v>
      </c>
      <c r="B659" s="946" t="s">
        <v>1553</v>
      </c>
      <c r="C659" s="785"/>
      <c r="D659" s="785"/>
      <c r="E659" s="786"/>
      <c r="F659" s="786"/>
      <c r="G659" s="829"/>
      <c r="H659" s="829"/>
      <c r="I659" s="785"/>
      <c r="J659" s="830">
        <f t="shared" si="277"/>
        <v>0</v>
      </c>
      <c r="K659" s="785"/>
      <c r="L659" s="831">
        <f>K659*J659</f>
        <v>0</v>
      </c>
      <c r="M659" s="785"/>
      <c r="N659" s="831">
        <f>M659*J659</f>
        <v>0</v>
      </c>
      <c r="O659" s="785"/>
      <c r="P659" s="831">
        <f>O659*J659</f>
        <v>0</v>
      </c>
      <c r="Q659" s="785"/>
      <c r="R659" s="831">
        <f>Q659*J659</f>
        <v>0</v>
      </c>
      <c r="S659" s="786"/>
      <c r="T659" s="786"/>
      <c r="U659" s="785"/>
      <c r="V659" s="831">
        <f t="shared" si="304"/>
        <v>0</v>
      </c>
      <c r="W659" s="832"/>
    </row>
    <row r="660" spans="1:23" s="824" customFormat="1" ht="30" x14ac:dyDescent="0.2">
      <c r="A660" s="935" t="s">
        <v>1650</v>
      </c>
      <c r="B660" s="946" t="s">
        <v>1554</v>
      </c>
      <c r="C660" s="785"/>
      <c r="D660" s="785"/>
      <c r="E660" s="786"/>
      <c r="F660" s="786"/>
      <c r="G660" s="829"/>
      <c r="H660" s="829"/>
      <c r="I660" s="785"/>
      <c r="J660" s="830">
        <f t="shared" si="277"/>
        <v>0</v>
      </c>
      <c r="K660" s="785"/>
      <c r="L660" s="831">
        <f>K660*J660</f>
        <v>0</v>
      </c>
      <c r="M660" s="785"/>
      <c r="N660" s="831">
        <f>M660*J660</f>
        <v>0</v>
      </c>
      <c r="O660" s="785"/>
      <c r="P660" s="831">
        <f>O660*J660</f>
        <v>0</v>
      </c>
      <c r="Q660" s="785"/>
      <c r="R660" s="831">
        <f>Q660*J660</f>
        <v>0</v>
      </c>
      <c r="S660" s="786"/>
      <c r="T660" s="786"/>
      <c r="U660" s="785">
        <f t="shared" si="304"/>
        <v>0</v>
      </c>
      <c r="V660" s="831">
        <f t="shared" si="304"/>
        <v>0</v>
      </c>
      <c r="W660" s="832"/>
    </row>
    <row r="661" spans="1:23" s="824" customFormat="1" ht="15" x14ac:dyDescent="0.2">
      <c r="A661" s="939" t="s">
        <v>3893</v>
      </c>
      <c r="B661" s="939" t="s">
        <v>3894</v>
      </c>
      <c r="C661" s="834"/>
      <c r="D661" s="834"/>
      <c r="E661" s="835">
        <f>SUM(E662:E664)</f>
        <v>0</v>
      </c>
      <c r="F661" s="835">
        <f>SUM(F662:F664)</f>
        <v>0</v>
      </c>
      <c r="G661" s="836"/>
      <c r="H661" s="836"/>
      <c r="I661" s="834"/>
      <c r="J661" s="837"/>
      <c r="K661" s="834"/>
      <c r="L661" s="838">
        <f>SUM(L662:L664)</f>
        <v>0</v>
      </c>
      <c r="M661" s="834"/>
      <c r="N661" s="838">
        <f>SUM(N662:N664)</f>
        <v>0</v>
      </c>
      <c r="O661" s="834"/>
      <c r="P661" s="838">
        <f>SUM(P662:P664)</f>
        <v>0</v>
      </c>
      <c r="Q661" s="834"/>
      <c r="R661" s="838">
        <f>SUM(R662:R664)</f>
        <v>0</v>
      </c>
      <c r="S661" s="835"/>
      <c r="T661" s="835"/>
      <c r="U661" s="834"/>
      <c r="V661" s="838">
        <f>SUM(V662:V664)</f>
        <v>0</v>
      </c>
      <c r="W661" s="832"/>
    </row>
    <row r="662" spans="1:23" s="824" customFormat="1" ht="15" x14ac:dyDescent="0.2">
      <c r="A662" s="935" t="s">
        <v>3895</v>
      </c>
      <c r="B662" s="946" t="s">
        <v>3405</v>
      </c>
      <c r="C662" s="785"/>
      <c r="D662" s="785"/>
      <c r="E662" s="786"/>
      <c r="F662" s="786"/>
      <c r="G662" s="829"/>
      <c r="H662" s="829"/>
      <c r="I662" s="785"/>
      <c r="J662" s="830">
        <f t="shared" ref="J662:J664" si="305">I662/100000</f>
        <v>0</v>
      </c>
      <c r="K662" s="785"/>
      <c r="L662" s="831">
        <f>K662*J662</f>
        <v>0</v>
      </c>
      <c r="M662" s="785"/>
      <c r="N662" s="831">
        <f>M662*J662</f>
        <v>0</v>
      </c>
      <c r="O662" s="785"/>
      <c r="P662" s="831">
        <f>O662*J662</f>
        <v>0</v>
      </c>
      <c r="Q662" s="785"/>
      <c r="R662" s="831">
        <f>Q662*J662</f>
        <v>0</v>
      </c>
      <c r="S662" s="786"/>
      <c r="T662" s="786"/>
      <c r="U662" s="785"/>
      <c r="V662" s="831">
        <f t="shared" ref="V662:V664" si="306">L662+N662+P662+R662</f>
        <v>0</v>
      </c>
      <c r="W662" s="832"/>
    </row>
    <row r="663" spans="1:23" s="824" customFormat="1" ht="15" x14ac:dyDescent="0.2">
      <c r="A663" s="935" t="s">
        <v>3896</v>
      </c>
      <c r="B663" s="946" t="s">
        <v>1552</v>
      </c>
      <c r="C663" s="785"/>
      <c r="D663" s="785"/>
      <c r="E663" s="786"/>
      <c r="F663" s="786"/>
      <c r="G663" s="829"/>
      <c r="H663" s="829"/>
      <c r="I663" s="785"/>
      <c r="J663" s="830">
        <f t="shared" si="305"/>
        <v>0</v>
      </c>
      <c r="K663" s="785"/>
      <c r="L663" s="831">
        <f>K663*J663</f>
        <v>0</v>
      </c>
      <c r="M663" s="785"/>
      <c r="N663" s="831">
        <f>M663*J663</f>
        <v>0</v>
      </c>
      <c r="O663" s="785"/>
      <c r="P663" s="831">
        <f>O663*J663</f>
        <v>0</v>
      </c>
      <c r="Q663" s="785"/>
      <c r="R663" s="831">
        <f>Q663*J663</f>
        <v>0</v>
      </c>
      <c r="S663" s="786"/>
      <c r="T663" s="786"/>
      <c r="U663" s="785"/>
      <c r="V663" s="831">
        <f t="shared" si="306"/>
        <v>0</v>
      </c>
      <c r="W663" s="832"/>
    </row>
    <row r="664" spans="1:23" s="824" customFormat="1" ht="15" x14ac:dyDescent="0.2">
      <c r="A664" s="935" t="s">
        <v>3897</v>
      </c>
      <c r="B664" s="946" t="s">
        <v>1553</v>
      </c>
      <c r="C664" s="785"/>
      <c r="D664" s="785"/>
      <c r="E664" s="786"/>
      <c r="F664" s="786"/>
      <c r="G664" s="829"/>
      <c r="H664" s="829"/>
      <c r="I664" s="785"/>
      <c r="J664" s="830">
        <f t="shared" si="305"/>
        <v>0</v>
      </c>
      <c r="K664" s="785"/>
      <c r="L664" s="831">
        <f>K664*J664</f>
        <v>0</v>
      </c>
      <c r="M664" s="785"/>
      <c r="N664" s="831">
        <f>M664*J664</f>
        <v>0</v>
      </c>
      <c r="O664" s="785"/>
      <c r="P664" s="831">
        <f>O664*J664</f>
        <v>0</v>
      </c>
      <c r="Q664" s="785"/>
      <c r="R664" s="831">
        <f>Q664*J664</f>
        <v>0</v>
      </c>
      <c r="S664" s="786"/>
      <c r="T664" s="786"/>
      <c r="U664" s="785"/>
      <c r="V664" s="831">
        <f t="shared" si="306"/>
        <v>0</v>
      </c>
      <c r="W664" s="832"/>
    </row>
    <row r="665" spans="1:23" s="824" customFormat="1" ht="15" x14ac:dyDescent="0.2">
      <c r="A665" s="818" t="s">
        <v>2887</v>
      </c>
      <c r="B665" s="847" t="s">
        <v>2888</v>
      </c>
      <c r="C665" s="819"/>
      <c r="D665" s="819"/>
      <c r="E665" s="820"/>
      <c r="F665" s="820"/>
      <c r="G665" s="821"/>
      <c r="H665" s="821"/>
      <c r="I665" s="819"/>
      <c r="J665" s="822">
        <f>I665/100000</f>
        <v>0</v>
      </c>
      <c r="K665" s="819"/>
      <c r="L665" s="823">
        <f>K665*J665</f>
        <v>0</v>
      </c>
      <c r="M665" s="819"/>
      <c r="N665" s="823">
        <f>M665*J665</f>
        <v>0</v>
      </c>
      <c r="O665" s="819"/>
      <c r="P665" s="823">
        <f>O665*J665</f>
        <v>0</v>
      </c>
      <c r="Q665" s="819"/>
      <c r="R665" s="823">
        <f>Q665*J665</f>
        <v>0</v>
      </c>
      <c r="S665" s="820"/>
      <c r="T665" s="820"/>
      <c r="U665" s="819">
        <f>K665+M665+O665+Q665</f>
        <v>0</v>
      </c>
      <c r="V665" s="823">
        <f>L665+N665+P665+R665</f>
        <v>0</v>
      </c>
      <c r="W665" s="832"/>
    </row>
    <row r="666" spans="1:23" s="824" customFormat="1" ht="15" x14ac:dyDescent="0.2">
      <c r="A666" s="844"/>
      <c r="B666" s="894"/>
      <c r="C666" s="878"/>
      <c r="D666" s="878"/>
      <c r="E666" s="880"/>
      <c r="F666" s="880"/>
      <c r="G666" s="895"/>
      <c r="H666" s="895"/>
      <c r="I666" s="878"/>
      <c r="J666" s="896"/>
      <c r="K666" s="878"/>
      <c r="L666" s="897"/>
      <c r="M666" s="878"/>
      <c r="N666" s="897"/>
      <c r="O666" s="878"/>
      <c r="P666" s="897"/>
      <c r="Q666" s="878"/>
      <c r="R666" s="897"/>
      <c r="S666" s="880"/>
      <c r="T666" s="880"/>
      <c r="U666" s="878"/>
      <c r="V666" s="897"/>
      <c r="W666" s="832"/>
    </row>
    <row r="667" spans="1:23" s="824" customFormat="1" ht="30" x14ac:dyDescent="0.2">
      <c r="A667" s="818" t="s">
        <v>731</v>
      </c>
      <c r="B667" s="818" t="s">
        <v>2893</v>
      </c>
      <c r="C667" s="851"/>
      <c r="D667" s="851"/>
      <c r="E667" s="869">
        <f>SUM(E668:E674)</f>
        <v>0</v>
      </c>
      <c r="F667" s="869">
        <f>SUM(F668:F674)</f>
        <v>0</v>
      </c>
      <c r="G667" s="852"/>
      <c r="H667" s="852"/>
      <c r="I667" s="851"/>
      <c r="J667" s="853"/>
      <c r="K667" s="851"/>
      <c r="L667" s="870">
        <f>SUM(L668:L674)</f>
        <v>0</v>
      </c>
      <c r="M667" s="851"/>
      <c r="N667" s="870">
        <f>SUM(N668:N674)</f>
        <v>0</v>
      </c>
      <c r="O667" s="851"/>
      <c r="P667" s="870">
        <f>SUM(P668:P674)</f>
        <v>0</v>
      </c>
      <c r="Q667" s="851"/>
      <c r="R667" s="870">
        <f>SUM(R668:R674)</f>
        <v>0</v>
      </c>
      <c r="S667" s="869"/>
      <c r="T667" s="869"/>
      <c r="U667" s="851"/>
      <c r="V667" s="870">
        <f>SUM(V668:V674)</f>
        <v>0</v>
      </c>
      <c r="W667" s="845"/>
    </row>
    <row r="668" spans="1:23" s="824" customFormat="1" ht="15" x14ac:dyDescent="0.2">
      <c r="A668" s="828" t="s">
        <v>733</v>
      </c>
      <c r="B668" s="828" t="s">
        <v>754</v>
      </c>
      <c r="C668" s="785"/>
      <c r="D668" s="785"/>
      <c r="E668" s="786"/>
      <c r="F668" s="786"/>
      <c r="G668" s="829"/>
      <c r="H668" s="829"/>
      <c r="I668" s="785"/>
      <c r="J668" s="830">
        <f t="shared" si="277"/>
        <v>0</v>
      </c>
      <c r="K668" s="785"/>
      <c r="L668" s="831">
        <f t="shared" ref="L668:L674" si="307">K668*J668</f>
        <v>0</v>
      </c>
      <c r="M668" s="785"/>
      <c r="N668" s="831">
        <f t="shared" ref="N668:N674" si="308">M668*J668</f>
        <v>0</v>
      </c>
      <c r="O668" s="785"/>
      <c r="P668" s="831">
        <f t="shared" ref="P668:P674" si="309">O668*J668</f>
        <v>0</v>
      </c>
      <c r="Q668" s="785"/>
      <c r="R668" s="831">
        <f t="shared" ref="R668:R674" si="310">Q668*J668</f>
        <v>0</v>
      </c>
      <c r="S668" s="786"/>
      <c r="T668" s="786"/>
      <c r="U668" s="785">
        <f t="shared" ref="U668:V672" si="311">K668+M668+O668+Q668</f>
        <v>0</v>
      </c>
      <c r="V668" s="831">
        <f t="shared" si="311"/>
        <v>0</v>
      </c>
      <c r="W668" s="832"/>
    </row>
    <row r="669" spans="1:23" s="824" customFormat="1" ht="15" x14ac:dyDescent="0.2">
      <c r="A669" s="828" t="s">
        <v>735</v>
      </c>
      <c r="B669" s="828" t="s">
        <v>1384</v>
      </c>
      <c r="C669" s="785"/>
      <c r="D669" s="785"/>
      <c r="E669" s="786"/>
      <c r="F669" s="786"/>
      <c r="G669" s="829"/>
      <c r="H669" s="829"/>
      <c r="I669" s="785"/>
      <c r="J669" s="830">
        <f t="shared" si="277"/>
        <v>0</v>
      </c>
      <c r="K669" s="785"/>
      <c r="L669" s="831">
        <f t="shared" si="307"/>
        <v>0</v>
      </c>
      <c r="M669" s="785"/>
      <c r="N669" s="831">
        <f t="shared" si="308"/>
        <v>0</v>
      </c>
      <c r="O669" s="785"/>
      <c r="P669" s="831">
        <f t="shared" si="309"/>
        <v>0</v>
      </c>
      <c r="Q669" s="785"/>
      <c r="R669" s="831">
        <f t="shared" si="310"/>
        <v>0</v>
      </c>
      <c r="S669" s="786"/>
      <c r="T669" s="786"/>
      <c r="U669" s="785">
        <f t="shared" si="311"/>
        <v>0</v>
      </c>
      <c r="V669" s="831">
        <f t="shared" si="311"/>
        <v>0</v>
      </c>
      <c r="W669" s="832"/>
    </row>
    <row r="670" spans="1:23" s="824" customFormat="1" ht="15" x14ac:dyDescent="0.2">
      <c r="A670" s="828" t="s">
        <v>737</v>
      </c>
      <c r="B670" s="828" t="s">
        <v>744</v>
      </c>
      <c r="C670" s="785"/>
      <c r="D670" s="785"/>
      <c r="E670" s="786"/>
      <c r="F670" s="786"/>
      <c r="G670" s="829"/>
      <c r="H670" s="829"/>
      <c r="I670" s="785"/>
      <c r="J670" s="830">
        <f t="shared" si="277"/>
        <v>0</v>
      </c>
      <c r="K670" s="785"/>
      <c r="L670" s="831">
        <f t="shared" si="307"/>
        <v>0</v>
      </c>
      <c r="M670" s="785"/>
      <c r="N670" s="831">
        <f t="shared" si="308"/>
        <v>0</v>
      </c>
      <c r="O670" s="785"/>
      <c r="P670" s="831">
        <f t="shared" si="309"/>
        <v>0</v>
      </c>
      <c r="Q670" s="785"/>
      <c r="R670" s="831">
        <f t="shared" si="310"/>
        <v>0</v>
      </c>
      <c r="S670" s="786"/>
      <c r="T670" s="786"/>
      <c r="U670" s="785">
        <f t="shared" si="311"/>
        <v>0</v>
      </c>
      <c r="V670" s="831">
        <f t="shared" si="311"/>
        <v>0</v>
      </c>
      <c r="W670" s="832"/>
    </row>
    <row r="671" spans="1:23" s="824" customFormat="1" ht="15" x14ac:dyDescent="0.2">
      <c r="A671" s="828" t="s">
        <v>739</v>
      </c>
      <c r="B671" s="828" t="s">
        <v>746</v>
      </c>
      <c r="C671" s="785"/>
      <c r="D671" s="785"/>
      <c r="E671" s="786"/>
      <c r="F671" s="786"/>
      <c r="G671" s="829"/>
      <c r="H671" s="829"/>
      <c r="I671" s="785"/>
      <c r="J671" s="830">
        <f t="shared" si="277"/>
        <v>0</v>
      </c>
      <c r="K671" s="785"/>
      <c r="L671" s="831">
        <f t="shared" si="307"/>
        <v>0</v>
      </c>
      <c r="M671" s="785"/>
      <c r="N671" s="831">
        <f t="shared" si="308"/>
        <v>0</v>
      </c>
      <c r="O671" s="785"/>
      <c r="P671" s="831">
        <f t="shared" si="309"/>
        <v>0</v>
      </c>
      <c r="Q671" s="785"/>
      <c r="R671" s="831">
        <f t="shared" si="310"/>
        <v>0</v>
      </c>
      <c r="S671" s="786"/>
      <c r="T671" s="786"/>
      <c r="U671" s="785">
        <f t="shared" si="311"/>
        <v>0</v>
      </c>
      <c r="V671" s="831">
        <f t="shared" si="311"/>
        <v>0</v>
      </c>
      <c r="W671" s="832"/>
    </row>
    <row r="672" spans="1:23" s="824" customFormat="1" ht="15" x14ac:dyDescent="0.2">
      <c r="A672" s="828" t="s">
        <v>1481</v>
      </c>
      <c r="B672" s="828" t="s">
        <v>748</v>
      </c>
      <c r="C672" s="785"/>
      <c r="D672" s="785"/>
      <c r="E672" s="786"/>
      <c r="F672" s="786"/>
      <c r="G672" s="829"/>
      <c r="H672" s="829"/>
      <c r="I672" s="785"/>
      <c r="J672" s="830">
        <f t="shared" si="277"/>
        <v>0</v>
      </c>
      <c r="K672" s="785"/>
      <c r="L672" s="831">
        <f t="shared" si="307"/>
        <v>0</v>
      </c>
      <c r="M672" s="785"/>
      <c r="N672" s="831">
        <f t="shared" si="308"/>
        <v>0</v>
      </c>
      <c r="O672" s="785"/>
      <c r="P672" s="831">
        <f t="shared" si="309"/>
        <v>0</v>
      </c>
      <c r="Q672" s="785"/>
      <c r="R672" s="831">
        <f t="shared" si="310"/>
        <v>0</v>
      </c>
      <c r="S672" s="786"/>
      <c r="T672" s="786"/>
      <c r="U672" s="785">
        <f t="shared" si="311"/>
        <v>0</v>
      </c>
      <c r="V672" s="831">
        <f t="shared" si="311"/>
        <v>0</v>
      </c>
      <c r="W672" s="832"/>
    </row>
    <row r="673" spans="1:23" s="824" customFormat="1" ht="15" x14ac:dyDescent="0.2">
      <c r="A673" s="828" t="s">
        <v>2791</v>
      </c>
      <c r="B673" s="828" t="s">
        <v>2894</v>
      </c>
      <c r="C673" s="785"/>
      <c r="D673" s="785"/>
      <c r="E673" s="786"/>
      <c r="F673" s="786"/>
      <c r="G673" s="829"/>
      <c r="H673" s="829"/>
      <c r="I673" s="785"/>
      <c r="J673" s="830">
        <f>I673/100000</f>
        <v>0</v>
      </c>
      <c r="K673" s="785"/>
      <c r="L673" s="831">
        <f t="shared" si="307"/>
        <v>0</v>
      </c>
      <c r="M673" s="785"/>
      <c r="N673" s="831">
        <f t="shared" si="308"/>
        <v>0</v>
      </c>
      <c r="O673" s="785"/>
      <c r="P673" s="831">
        <f t="shared" si="309"/>
        <v>0</v>
      </c>
      <c r="Q673" s="785"/>
      <c r="R673" s="831">
        <f t="shared" si="310"/>
        <v>0</v>
      </c>
      <c r="S673" s="786"/>
      <c r="T673" s="786"/>
      <c r="U673" s="785">
        <f>K673+M673+O673+Q673</f>
        <v>0</v>
      </c>
      <c r="V673" s="831">
        <f>L673+N673+P673+R673</f>
        <v>0</v>
      </c>
      <c r="W673" s="832"/>
    </row>
    <row r="674" spans="1:23" s="824" customFormat="1" ht="15" x14ac:dyDescent="0.2">
      <c r="A674" s="828" t="s">
        <v>2895</v>
      </c>
      <c r="B674" s="828" t="s">
        <v>759</v>
      </c>
      <c r="C674" s="785"/>
      <c r="D674" s="785"/>
      <c r="E674" s="786"/>
      <c r="F674" s="786"/>
      <c r="G674" s="829"/>
      <c r="H674" s="829"/>
      <c r="I674" s="785"/>
      <c r="J674" s="830">
        <f>I674/100000</f>
        <v>0</v>
      </c>
      <c r="K674" s="785"/>
      <c r="L674" s="831">
        <f t="shared" si="307"/>
        <v>0</v>
      </c>
      <c r="M674" s="785"/>
      <c r="N674" s="831">
        <f t="shared" si="308"/>
        <v>0</v>
      </c>
      <c r="O674" s="785"/>
      <c r="P674" s="831">
        <f t="shared" si="309"/>
        <v>0</v>
      </c>
      <c r="Q674" s="785"/>
      <c r="R674" s="831">
        <f t="shared" si="310"/>
        <v>0</v>
      </c>
      <c r="S674" s="786"/>
      <c r="T674" s="786"/>
      <c r="U674" s="785">
        <f>K674+M674+O674+Q674</f>
        <v>0</v>
      </c>
      <c r="V674" s="831">
        <f>L674+N674+P674+R674</f>
        <v>0</v>
      </c>
      <c r="W674" s="832"/>
    </row>
    <row r="675" spans="1:23" s="824" customFormat="1" ht="15" x14ac:dyDescent="0.2">
      <c r="A675" s="828"/>
      <c r="B675" s="828"/>
      <c r="C675" s="785"/>
      <c r="D675" s="785"/>
      <c r="E675" s="786"/>
      <c r="F675" s="786"/>
      <c r="G675" s="829"/>
      <c r="H675" s="829"/>
      <c r="I675" s="785"/>
      <c r="J675" s="830"/>
      <c r="K675" s="785"/>
      <c r="L675" s="831"/>
      <c r="M675" s="785"/>
      <c r="N675" s="831"/>
      <c r="O675" s="785"/>
      <c r="P675" s="831"/>
      <c r="Q675" s="785"/>
      <c r="R675" s="831"/>
      <c r="S675" s="786"/>
      <c r="T675" s="786"/>
      <c r="U675" s="785"/>
      <c r="V675" s="831"/>
      <c r="W675" s="832"/>
    </row>
    <row r="676" spans="1:23" s="824" customFormat="1" ht="15" x14ac:dyDescent="0.2">
      <c r="A676" s="818" t="s">
        <v>2896</v>
      </c>
      <c r="B676" s="818" t="s">
        <v>2897</v>
      </c>
      <c r="C676" s="851"/>
      <c r="D676" s="851"/>
      <c r="E676" s="869">
        <f>SUM(E677:E681)</f>
        <v>0</v>
      </c>
      <c r="F676" s="869">
        <f>SUM(F677:F681)</f>
        <v>0</v>
      </c>
      <c r="G676" s="852"/>
      <c r="H676" s="852"/>
      <c r="I676" s="851"/>
      <c r="J676" s="853"/>
      <c r="K676" s="851"/>
      <c r="L676" s="870">
        <f>SUM(L677:L681)</f>
        <v>0</v>
      </c>
      <c r="M676" s="851"/>
      <c r="N676" s="870">
        <f>SUM(N677:N681)</f>
        <v>0</v>
      </c>
      <c r="O676" s="851"/>
      <c r="P676" s="870">
        <f>SUM(P677:P681)</f>
        <v>0</v>
      </c>
      <c r="Q676" s="851"/>
      <c r="R676" s="870">
        <f>SUM(R677:R681)</f>
        <v>0</v>
      </c>
      <c r="S676" s="869"/>
      <c r="T676" s="869"/>
      <c r="U676" s="851"/>
      <c r="V676" s="870">
        <f>SUM(V677:V681)</f>
        <v>0</v>
      </c>
      <c r="W676" s="845"/>
    </row>
    <row r="677" spans="1:23" s="824" customFormat="1" ht="15" x14ac:dyDescent="0.2">
      <c r="A677" s="828" t="s">
        <v>743</v>
      </c>
      <c r="B677" s="828" t="s">
        <v>2885</v>
      </c>
      <c r="C677" s="785"/>
      <c r="D677" s="785"/>
      <c r="E677" s="786"/>
      <c r="F677" s="786"/>
      <c r="G677" s="829"/>
      <c r="H677" s="829"/>
      <c r="I677" s="785"/>
      <c r="J677" s="830">
        <f>I677/100000</f>
        <v>0</v>
      </c>
      <c r="K677" s="785"/>
      <c r="L677" s="831">
        <f>K677*J677</f>
        <v>0</v>
      </c>
      <c r="M677" s="785"/>
      <c r="N677" s="831">
        <f>M677*J677</f>
        <v>0</v>
      </c>
      <c r="O677" s="785"/>
      <c r="P677" s="831">
        <f>O677*J677</f>
        <v>0</v>
      </c>
      <c r="Q677" s="785"/>
      <c r="R677" s="831">
        <f>Q677*J677</f>
        <v>0</v>
      </c>
      <c r="S677" s="786"/>
      <c r="T677" s="786"/>
      <c r="U677" s="785">
        <f t="shared" ref="U677:V681" si="312">K677+M677+O677+Q677</f>
        <v>0</v>
      </c>
      <c r="V677" s="831">
        <f t="shared" si="312"/>
        <v>0</v>
      </c>
      <c r="W677" s="832"/>
    </row>
    <row r="678" spans="1:23" s="824" customFormat="1" ht="15" x14ac:dyDescent="0.2">
      <c r="A678" s="828" t="s">
        <v>745</v>
      </c>
      <c r="B678" s="828" t="s">
        <v>982</v>
      </c>
      <c r="C678" s="785"/>
      <c r="D678" s="785"/>
      <c r="E678" s="786"/>
      <c r="F678" s="786"/>
      <c r="G678" s="829"/>
      <c r="H678" s="829"/>
      <c r="I678" s="785"/>
      <c r="J678" s="830">
        <f>I678/100000</f>
        <v>0</v>
      </c>
      <c r="K678" s="785"/>
      <c r="L678" s="831">
        <f>K678*J678</f>
        <v>0</v>
      </c>
      <c r="M678" s="785"/>
      <c r="N678" s="831">
        <f>M678*J678</f>
        <v>0</v>
      </c>
      <c r="O678" s="785"/>
      <c r="P678" s="831">
        <f>O678*J678</f>
        <v>0</v>
      </c>
      <c r="Q678" s="785"/>
      <c r="R678" s="831">
        <f>Q678*J678</f>
        <v>0</v>
      </c>
      <c r="S678" s="786"/>
      <c r="T678" s="786"/>
      <c r="U678" s="785"/>
      <c r="V678" s="831">
        <f t="shared" si="312"/>
        <v>0</v>
      </c>
      <c r="W678" s="832"/>
    </row>
    <row r="679" spans="1:23" s="824" customFormat="1" ht="15" x14ac:dyDescent="0.2">
      <c r="A679" s="828" t="s">
        <v>747</v>
      </c>
      <c r="B679" s="828" t="s">
        <v>2886</v>
      </c>
      <c r="C679" s="785"/>
      <c r="D679" s="785"/>
      <c r="E679" s="786"/>
      <c r="F679" s="786"/>
      <c r="G679" s="829"/>
      <c r="H679" s="829"/>
      <c r="I679" s="785"/>
      <c r="J679" s="830">
        <f>I679/100000</f>
        <v>0</v>
      </c>
      <c r="K679" s="785"/>
      <c r="L679" s="831">
        <f>K679*J679</f>
        <v>0</v>
      </c>
      <c r="M679" s="785"/>
      <c r="N679" s="831">
        <f>M679*J679</f>
        <v>0</v>
      </c>
      <c r="O679" s="785"/>
      <c r="P679" s="831">
        <f>O679*J679</f>
        <v>0</v>
      </c>
      <c r="Q679" s="785"/>
      <c r="R679" s="831">
        <f>Q679*J679</f>
        <v>0</v>
      </c>
      <c r="S679" s="786"/>
      <c r="T679" s="786"/>
      <c r="U679" s="785">
        <f t="shared" si="312"/>
        <v>0</v>
      </c>
      <c r="V679" s="831">
        <f t="shared" si="312"/>
        <v>0</v>
      </c>
      <c r="W679" s="832"/>
    </row>
    <row r="680" spans="1:23" s="824" customFormat="1" ht="15" x14ac:dyDescent="0.2">
      <c r="A680" s="828" t="s">
        <v>1480</v>
      </c>
      <c r="B680" s="828" t="s">
        <v>1252</v>
      </c>
      <c r="C680" s="785"/>
      <c r="D680" s="785"/>
      <c r="E680" s="786"/>
      <c r="F680" s="786"/>
      <c r="G680" s="829"/>
      <c r="H680" s="829"/>
      <c r="I680" s="785"/>
      <c r="J680" s="830">
        <f>I680/100000</f>
        <v>0</v>
      </c>
      <c r="K680" s="785"/>
      <c r="L680" s="831">
        <f>K680*J680</f>
        <v>0</v>
      </c>
      <c r="M680" s="785"/>
      <c r="N680" s="831">
        <f>M680*J680</f>
        <v>0</v>
      </c>
      <c r="O680" s="785"/>
      <c r="P680" s="831">
        <f>O680*J680</f>
        <v>0</v>
      </c>
      <c r="Q680" s="785"/>
      <c r="R680" s="831">
        <f>Q680*J680</f>
        <v>0</v>
      </c>
      <c r="S680" s="786"/>
      <c r="T680" s="786"/>
      <c r="U680" s="785">
        <f t="shared" si="312"/>
        <v>0</v>
      </c>
      <c r="V680" s="831">
        <f t="shared" si="312"/>
        <v>0</v>
      </c>
      <c r="W680" s="832"/>
    </row>
    <row r="681" spans="1:23" s="824" customFormat="1" ht="15" x14ac:dyDescent="0.2">
      <c r="A681" s="854" t="s">
        <v>3406</v>
      </c>
      <c r="B681" s="854" t="s">
        <v>759</v>
      </c>
      <c r="C681" s="785"/>
      <c r="D681" s="785"/>
      <c r="E681" s="786"/>
      <c r="F681" s="786"/>
      <c r="G681" s="829"/>
      <c r="H681" s="829"/>
      <c r="I681" s="785"/>
      <c r="J681" s="830">
        <f>I681/100000</f>
        <v>0</v>
      </c>
      <c r="K681" s="785"/>
      <c r="L681" s="831">
        <f>K681*J681</f>
        <v>0</v>
      </c>
      <c r="M681" s="785"/>
      <c r="N681" s="831">
        <f>M681*J681</f>
        <v>0</v>
      </c>
      <c r="O681" s="785"/>
      <c r="P681" s="831">
        <f>O681*J681</f>
        <v>0</v>
      </c>
      <c r="Q681" s="785"/>
      <c r="R681" s="831">
        <f>Q681*J681</f>
        <v>0</v>
      </c>
      <c r="S681" s="786"/>
      <c r="T681" s="786"/>
      <c r="U681" s="785">
        <f t="shared" si="312"/>
        <v>0</v>
      </c>
      <c r="V681" s="831">
        <f t="shared" si="312"/>
        <v>0</v>
      </c>
      <c r="W681" s="832"/>
    </row>
    <row r="682" spans="1:23" s="824" customFormat="1" ht="15" x14ac:dyDescent="0.2">
      <c r="A682" s="854"/>
      <c r="B682" s="854"/>
      <c r="C682" s="785"/>
      <c r="D682" s="785"/>
      <c r="E682" s="786"/>
      <c r="F682" s="786"/>
      <c r="G682" s="829"/>
      <c r="H682" s="829"/>
      <c r="I682" s="785"/>
      <c r="J682" s="830"/>
      <c r="K682" s="785"/>
      <c r="L682" s="831"/>
      <c r="M682" s="785"/>
      <c r="N682" s="831"/>
      <c r="O682" s="785"/>
      <c r="P682" s="831"/>
      <c r="Q682" s="785"/>
      <c r="R682" s="831"/>
      <c r="S682" s="786"/>
      <c r="T682" s="786"/>
      <c r="U682" s="785"/>
      <c r="V682" s="831"/>
      <c r="W682" s="832"/>
    </row>
    <row r="683" spans="1:23" s="824" customFormat="1" ht="15" x14ac:dyDescent="0.2">
      <c r="A683" s="818" t="s">
        <v>749</v>
      </c>
      <c r="B683" s="818" t="s">
        <v>750</v>
      </c>
      <c r="C683" s="851"/>
      <c r="D683" s="851"/>
      <c r="E683" s="869">
        <f>E684+E720+E721</f>
        <v>0</v>
      </c>
      <c r="F683" s="869">
        <f>F684+F720+F721</f>
        <v>0</v>
      </c>
      <c r="G683" s="852"/>
      <c r="H683" s="852"/>
      <c r="I683" s="851"/>
      <c r="J683" s="853"/>
      <c r="K683" s="851"/>
      <c r="L683" s="870">
        <f>L684+L720+L721</f>
        <v>0</v>
      </c>
      <c r="M683" s="869"/>
      <c r="N683" s="870">
        <f>N684+N720+N721</f>
        <v>0</v>
      </c>
      <c r="O683" s="851"/>
      <c r="P683" s="870">
        <f>P684+P720+P721</f>
        <v>0</v>
      </c>
      <c r="Q683" s="851"/>
      <c r="R683" s="870">
        <f>R684+R720+R721</f>
        <v>0</v>
      </c>
      <c r="S683" s="869"/>
      <c r="T683" s="869"/>
      <c r="U683" s="851"/>
      <c r="V683" s="870">
        <f>V684+V720+V721</f>
        <v>0</v>
      </c>
      <c r="W683" s="845"/>
    </row>
    <row r="684" spans="1:23" s="824" customFormat="1" ht="15" x14ac:dyDescent="0.2">
      <c r="A684" s="818" t="s">
        <v>751</v>
      </c>
      <c r="B684" s="868" t="s">
        <v>1394</v>
      </c>
      <c r="C684" s="851"/>
      <c r="D684" s="851"/>
      <c r="E684" s="869">
        <f>E685+E690+E695+E700+E705+E715</f>
        <v>0</v>
      </c>
      <c r="F684" s="869">
        <f>F685+F690+F695+F700+F705+F715</f>
        <v>0</v>
      </c>
      <c r="G684" s="852"/>
      <c r="H684" s="852"/>
      <c r="I684" s="851"/>
      <c r="J684" s="853"/>
      <c r="K684" s="851"/>
      <c r="L684" s="870">
        <f>L685+L690+L695+L700+L705+L715</f>
        <v>0</v>
      </c>
      <c r="M684" s="851"/>
      <c r="N684" s="870">
        <f>N685+N690+N695+N700+N705+N715</f>
        <v>0</v>
      </c>
      <c r="O684" s="851"/>
      <c r="P684" s="870">
        <f>P685+P690+P695+P700+P705+P715</f>
        <v>0</v>
      </c>
      <c r="Q684" s="851"/>
      <c r="R684" s="870">
        <f>R685+R690+R695+R700+R705+R715</f>
        <v>0</v>
      </c>
      <c r="S684" s="869"/>
      <c r="T684" s="869"/>
      <c r="U684" s="851"/>
      <c r="V684" s="870">
        <f>V685+V690+V695+V700+V705+V715</f>
        <v>0</v>
      </c>
      <c r="W684" s="832"/>
    </row>
    <row r="685" spans="1:23" s="824" customFormat="1" ht="15" x14ac:dyDescent="0.2">
      <c r="A685" s="833" t="s">
        <v>753</v>
      </c>
      <c r="B685" s="833" t="s">
        <v>754</v>
      </c>
      <c r="C685" s="834"/>
      <c r="D685" s="834"/>
      <c r="E685" s="835">
        <f>SUM(E686:E689)</f>
        <v>0</v>
      </c>
      <c r="F685" s="835">
        <f>SUM(F686:F689)</f>
        <v>0</v>
      </c>
      <c r="G685" s="836"/>
      <c r="H685" s="836"/>
      <c r="I685" s="834"/>
      <c r="J685" s="837"/>
      <c r="K685" s="834"/>
      <c r="L685" s="838">
        <f>SUM(L686:L689)</f>
        <v>0</v>
      </c>
      <c r="M685" s="834"/>
      <c r="N685" s="838">
        <f>SUM(N686:N689)</f>
        <v>0</v>
      </c>
      <c r="O685" s="834"/>
      <c r="P685" s="838">
        <f>SUM(P686:P689)</f>
        <v>0</v>
      </c>
      <c r="Q685" s="834"/>
      <c r="R685" s="838">
        <f>SUM(R686:R689)</f>
        <v>0</v>
      </c>
      <c r="S685" s="835"/>
      <c r="T685" s="835"/>
      <c r="U685" s="834"/>
      <c r="V685" s="838">
        <f>SUM(V686:V689)</f>
        <v>0</v>
      </c>
      <c r="W685" s="832"/>
    </row>
    <row r="686" spans="1:23" s="824" customFormat="1" ht="15" x14ac:dyDescent="0.2">
      <c r="A686" s="828" t="s">
        <v>1651</v>
      </c>
      <c r="B686" s="828" t="s">
        <v>1387</v>
      </c>
      <c r="C686" s="785"/>
      <c r="D686" s="785"/>
      <c r="E686" s="786"/>
      <c r="F686" s="786"/>
      <c r="G686" s="829"/>
      <c r="H686" s="829"/>
      <c r="I686" s="785"/>
      <c r="J686" s="830">
        <f t="shared" ref="J686:J755" si="313">I686/100000</f>
        <v>0</v>
      </c>
      <c r="K686" s="785"/>
      <c r="L686" s="831">
        <f>K686*J686</f>
        <v>0</v>
      </c>
      <c r="M686" s="785"/>
      <c r="N686" s="831">
        <f>M686*J686</f>
        <v>0</v>
      </c>
      <c r="O686" s="785"/>
      <c r="P686" s="831">
        <f>O686*J686</f>
        <v>0</v>
      </c>
      <c r="Q686" s="785"/>
      <c r="R686" s="831">
        <f>Q686*J686</f>
        <v>0</v>
      </c>
      <c r="S686" s="786"/>
      <c r="T686" s="786"/>
      <c r="U686" s="785">
        <f t="shared" ref="U686:V689" si="314">K686+M686+O686+Q686</f>
        <v>0</v>
      </c>
      <c r="V686" s="831">
        <f t="shared" si="314"/>
        <v>0</v>
      </c>
      <c r="W686" s="832"/>
    </row>
    <row r="687" spans="1:23" s="824" customFormat="1" ht="15" x14ac:dyDescent="0.2">
      <c r="A687" s="828" t="s">
        <v>1652</v>
      </c>
      <c r="B687" s="828" t="s">
        <v>1388</v>
      </c>
      <c r="C687" s="785"/>
      <c r="D687" s="785"/>
      <c r="E687" s="786"/>
      <c r="F687" s="786"/>
      <c r="G687" s="829"/>
      <c r="H687" s="829"/>
      <c r="I687" s="785"/>
      <c r="J687" s="830">
        <f t="shared" si="313"/>
        <v>0</v>
      </c>
      <c r="K687" s="785"/>
      <c r="L687" s="831">
        <f>K687*J687</f>
        <v>0</v>
      </c>
      <c r="M687" s="785"/>
      <c r="N687" s="831">
        <f>M687*J687</f>
        <v>0</v>
      </c>
      <c r="O687" s="785"/>
      <c r="P687" s="831">
        <f>O687*J687</f>
        <v>0</v>
      </c>
      <c r="Q687" s="785"/>
      <c r="R687" s="831">
        <f>Q687*J687</f>
        <v>0</v>
      </c>
      <c r="S687" s="786"/>
      <c r="T687" s="786"/>
      <c r="U687" s="785">
        <f t="shared" si="314"/>
        <v>0</v>
      </c>
      <c r="V687" s="831">
        <f t="shared" si="314"/>
        <v>0</v>
      </c>
      <c r="W687" s="832"/>
    </row>
    <row r="688" spans="1:23" s="824" customFormat="1" ht="15" x14ac:dyDescent="0.2">
      <c r="A688" s="828" t="s">
        <v>1653</v>
      </c>
      <c r="B688" s="828" t="s">
        <v>1389</v>
      </c>
      <c r="C688" s="785"/>
      <c r="D688" s="785"/>
      <c r="E688" s="786"/>
      <c r="F688" s="786"/>
      <c r="G688" s="829"/>
      <c r="H688" s="829"/>
      <c r="I688" s="785"/>
      <c r="J688" s="830">
        <f t="shared" si="313"/>
        <v>0</v>
      </c>
      <c r="K688" s="785"/>
      <c r="L688" s="831">
        <f>K688*J688</f>
        <v>0</v>
      </c>
      <c r="M688" s="785"/>
      <c r="N688" s="831">
        <f>M688*J688</f>
        <v>0</v>
      </c>
      <c r="O688" s="785"/>
      <c r="P688" s="831">
        <f>O688*J688</f>
        <v>0</v>
      </c>
      <c r="Q688" s="785"/>
      <c r="R688" s="831">
        <f>Q688*J688</f>
        <v>0</v>
      </c>
      <c r="S688" s="786"/>
      <c r="T688" s="786"/>
      <c r="U688" s="785">
        <f t="shared" si="314"/>
        <v>0</v>
      </c>
      <c r="V688" s="831">
        <f t="shared" si="314"/>
        <v>0</v>
      </c>
      <c r="W688" s="832"/>
    </row>
    <row r="689" spans="1:23" s="824" customFormat="1" ht="15" x14ac:dyDescent="0.2">
      <c r="A689" s="828" t="s">
        <v>1654</v>
      </c>
      <c r="B689" s="828" t="s">
        <v>1390</v>
      </c>
      <c r="C689" s="785"/>
      <c r="D689" s="785"/>
      <c r="E689" s="786"/>
      <c r="F689" s="786"/>
      <c r="G689" s="829"/>
      <c r="H689" s="829"/>
      <c r="I689" s="785"/>
      <c r="J689" s="830">
        <f t="shared" si="313"/>
        <v>0</v>
      </c>
      <c r="K689" s="785"/>
      <c r="L689" s="831">
        <f>K689*J689</f>
        <v>0</v>
      </c>
      <c r="M689" s="785"/>
      <c r="N689" s="831">
        <f>M689*J689</f>
        <v>0</v>
      </c>
      <c r="O689" s="785"/>
      <c r="P689" s="831">
        <f>O689*J689</f>
        <v>0</v>
      </c>
      <c r="Q689" s="785"/>
      <c r="R689" s="831">
        <f>Q689*J689</f>
        <v>0</v>
      </c>
      <c r="S689" s="786"/>
      <c r="T689" s="786"/>
      <c r="U689" s="785">
        <f t="shared" si="314"/>
        <v>0</v>
      </c>
      <c r="V689" s="831">
        <f t="shared" si="314"/>
        <v>0</v>
      </c>
      <c r="W689" s="832"/>
    </row>
    <row r="690" spans="1:23" s="824" customFormat="1" ht="15" x14ac:dyDescent="0.2">
      <c r="A690" s="833" t="s">
        <v>755</v>
      </c>
      <c r="B690" s="833" t="s">
        <v>744</v>
      </c>
      <c r="C690" s="834"/>
      <c r="D690" s="834"/>
      <c r="E690" s="835">
        <f>SUM(E691:E694)</f>
        <v>0</v>
      </c>
      <c r="F690" s="835">
        <f>SUM(F691:F694)</f>
        <v>0</v>
      </c>
      <c r="G690" s="836"/>
      <c r="H690" s="836"/>
      <c r="I690" s="834"/>
      <c r="J690" s="837"/>
      <c r="K690" s="834"/>
      <c r="L690" s="838">
        <f>SUM(L691:L694)</f>
        <v>0</v>
      </c>
      <c r="M690" s="834"/>
      <c r="N690" s="838">
        <f>SUM(N691:N694)</f>
        <v>0</v>
      </c>
      <c r="O690" s="834"/>
      <c r="P690" s="838">
        <f>SUM(P691:P694)</f>
        <v>0</v>
      </c>
      <c r="Q690" s="834"/>
      <c r="R690" s="838">
        <f>SUM(R691:R694)</f>
        <v>0</v>
      </c>
      <c r="S690" s="835"/>
      <c r="T690" s="835"/>
      <c r="U690" s="834"/>
      <c r="V690" s="838">
        <f>SUM(V691:V694)</f>
        <v>0</v>
      </c>
      <c r="W690" s="832"/>
    </row>
    <row r="691" spans="1:23" s="824" customFormat="1" ht="15" x14ac:dyDescent="0.2">
      <c r="A691" s="828" t="s">
        <v>1655</v>
      </c>
      <c r="B691" s="828" t="s">
        <v>1387</v>
      </c>
      <c r="C691" s="785"/>
      <c r="D691" s="785"/>
      <c r="E691" s="786"/>
      <c r="F691" s="786"/>
      <c r="G691" s="829"/>
      <c r="H691" s="829"/>
      <c r="I691" s="785"/>
      <c r="J691" s="830">
        <f t="shared" si="313"/>
        <v>0</v>
      </c>
      <c r="K691" s="785"/>
      <c r="L691" s="831">
        <f>K691*J691</f>
        <v>0</v>
      </c>
      <c r="M691" s="785"/>
      <c r="N691" s="831">
        <f>M691*J691</f>
        <v>0</v>
      </c>
      <c r="O691" s="785"/>
      <c r="P691" s="831">
        <f>O691*J691</f>
        <v>0</v>
      </c>
      <c r="Q691" s="785"/>
      <c r="R691" s="831">
        <f>Q691*J691</f>
        <v>0</v>
      </c>
      <c r="S691" s="786"/>
      <c r="T691" s="786"/>
      <c r="U691" s="785">
        <f t="shared" ref="U691:V694" si="315">K691+M691+O691+Q691</f>
        <v>0</v>
      </c>
      <c r="V691" s="831">
        <f t="shared" si="315"/>
        <v>0</v>
      </c>
      <c r="W691" s="832"/>
    </row>
    <row r="692" spans="1:23" s="824" customFormat="1" ht="15" x14ac:dyDescent="0.2">
      <c r="A692" s="828" t="s">
        <v>1656</v>
      </c>
      <c r="B692" s="828" t="s">
        <v>1388</v>
      </c>
      <c r="C692" s="785"/>
      <c r="D692" s="785"/>
      <c r="E692" s="786"/>
      <c r="F692" s="786"/>
      <c r="G692" s="829"/>
      <c r="H692" s="829"/>
      <c r="I692" s="785"/>
      <c r="J692" s="830">
        <f t="shared" si="313"/>
        <v>0</v>
      </c>
      <c r="K692" s="785"/>
      <c r="L692" s="831">
        <f>K692*J692</f>
        <v>0</v>
      </c>
      <c r="M692" s="785"/>
      <c r="N692" s="831">
        <f>M692*J692</f>
        <v>0</v>
      </c>
      <c r="O692" s="785"/>
      <c r="P692" s="831">
        <f>O692*J692</f>
        <v>0</v>
      </c>
      <c r="Q692" s="785"/>
      <c r="R692" s="831">
        <f>Q692*J692</f>
        <v>0</v>
      </c>
      <c r="S692" s="786"/>
      <c r="T692" s="786"/>
      <c r="U692" s="785">
        <f t="shared" si="315"/>
        <v>0</v>
      </c>
      <c r="V692" s="831">
        <f t="shared" si="315"/>
        <v>0</v>
      </c>
      <c r="W692" s="832"/>
    </row>
    <row r="693" spans="1:23" s="824" customFormat="1" ht="15" x14ac:dyDescent="0.2">
      <c r="A693" s="828" t="s">
        <v>1657</v>
      </c>
      <c r="B693" s="828" t="s">
        <v>1389</v>
      </c>
      <c r="C693" s="785"/>
      <c r="D693" s="785"/>
      <c r="E693" s="786"/>
      <c r="F693" s="786"/>
      <c r="G693" s="829"/>
      <c r="H693" s="829"/>
      <c r="I693" s="785"/>
      <c r="J693" s="830">
        <f t="shared" si="313"/>
        <v>0</v>
      </c>
      <c r="K693" s="785"/>
      <c r="L693" s="831">
        <f>K693*J693</f>
        <v>0</v>
      </c>
      <c r="M693" s="785"/>
      <c r="N693" s="831">
        <f>M693*J693</f>
        <v>0</v>
      </c>
      <c r="O693" s="785"/>
      <c r="P693" s="831">
        <f>O693*J693</f>
        <v>0</v>
      </c>
      <c r="Q693" s="785"/>
      <c r="R693" s="831">
        <f>Q693*J693</f>
        <v>0</v>
      </c>
      <c r="S693" s="786"/>
      <c r="T693" s="786"/>
      <c r="U693" s="785">
        <f t="shared" si="315"/>
        <v>0</v>
      </c>
      <c r="V693" s="831">
        <f t="shared" si="315"/>
        <v>0</v>
      </c>
      <c r="W693" s="832"/>
    </row>
    <row r="694" spans="1:23" s="824" customFormat="1" ht="15" x14ac:dyDescent="0.2">
      <c r="A694" s="828" t="s">
        <v>1658</v>
      </c>
      <c r="B694" s="828" t="s">
        <v>1390</v>
      </c>
      <c r="C694" s="785"/>
      <c r="D694" s="785"/>
      <c r="E694" s="786"/>
      <c r="F694" s="786"/>
      <c r="G694" s="829"/>
      <c r="H694" s="829"/>
      <c r="I694" s="785"/>
      <c r="J694" s="830">
        <f t="shared" si="313"/>
        <v>0</v>
      </c>
      <c r="K694" s="785"/>
      <c r="L694" s="831">
        <f>K694*J694</f>
        <v>0</v>
      </c>
      <c r="M694" s="785"/>
      <c r="N694" s="831">
        <f>M694*J694</f>
        <v>0</v>
      </c>
      <c r="O694" s="785"/>
      <c r="P694" s="831">
        <f>O694*J694</f>
        <v>0</v>
      </c>
      <c r="Q694" s="785"/>
      <c r="R694" s="831">
        <f>Q694*J694</f>
        <v>0</v>
      </c>
      <c r="S694" s="786"/>
      <c r="T694" s="786"/>
      <c r="U694" s="785">
        <f t="shared" si="315"/>
        <v>0</v>
      </c>
      <c r="V694" s="831">
        <f t="shared" si="315"/>
        <v>0</v>
      </c>
      <c r="W694" s="832"/>
    </row>
    <row r="695" spans="1:23" s="824" customFormat="1" ht="15" x14ac:dyDescent="0.2">
      <c r="A695" s="833" t="s">
        <v>756</v>
      </c>
      <c r="B695" s="833" t="s">
        <v>746</v>
      </c>
      <c r="C695" s="834"/>
      <c r="D695" s="834"/>
      <c r="E695" s="835">
        <f>SUM(E696:E699)</f>
        <v>0</v>
      </c>
      <c r="F695" s="835">
        <f>SUM(F696:F699)</f>
        <v>0</v>
      </c>
      <c r="G695" s="836"/>
      <c r="H695" s="836"/>
      <c r="I695" s="834"/>
      <c r="J695" s="837"/>
      <c r="K695" s="834"/>
      <c r="L695" s="838">
        <f>SUM(L696:L699)</f>
        <v>0</v>
      </c>
      <c r="M695" s="834"/>
      <c r="N695" s="838">
        <f>SUM(N696:N699)</f>
        <v>0</v>
      </c>
      <c r="O695" s="834"/>
      <c r="P695" s="838">
        <f>SUM(P696:P699)</f>
        <v>0</v>
      </c>
      <c r="Q695" s="834"/>
      <c r="R695" s="838">
        <f>SUM(R696:R699)</f>
        <v>0</v>
      </c>
      <c r="S695" s="835"/>
      <c r="T695" s="835"/>
      <c r="U695" s="834"/>
      <c r="V695" s="838">
        <f>SUM(V696:V699)</f>
        <v>0</v>
      </c>
      <c r="W695" s="832"/>
    </row>
    <row r="696" spans="1:23" s="824" customFormat="1" ht="15" x14ac:dyDescent="0.2">
      <c r="A696" s="828" t="s">
        <v>1659</v>
      </c>
      <c r="B696" s="828" t="s">
        <v>1387</v>
      </c>
      <c r="C696" s="785"/>
      <c r="D696" s="785"/>
      <c r="E696" s="786"/>
      <c r="F696" s="786"/>
      <c r="G696" s="829"/>
      <c r="H696" s="829"/>
      <c r="I696" s="785"/>
      <c r="J696" s="830">
        <f t="shared" si="313"/>
        <v>0</v>
      </c>
      <c r="K696" s="785"/>
      <c r="L696" s="831">
        <f>K696*J696</f>
        <v>0</v>
      </c>
      <c r="M696" s="785"/>
      <c r="N696" s="831">
        <f>M696*J696</f>
        <v>0</v>
      </c>
      <c r="O696" s="785"/>
      <c r="P696" s="831">
        <f>O696*J696</f>
        <v>0</v>
      </c>
      <c r="Q696" s="785"/>
      <c r="R696" s="831">
        <f>Q696*J696</f>
        <v>0</v>
      </c>
      <c r="S696" s="786"/>
      <c r="T696" s="786"/>
      <c r="U696" s="785">
        <f t="shared" ref="U696:V699" si="316">K696+M696+O696+Q696</f>
        <v>0</v>
      </c>
      <c r="V696" s="831">
        <f t="shared" si="316"/>
        <v>0</v>
      </c>
      <c r="W696" s="832"/>
    </row>
    <row r="697" spans="1:23" s="824" customFormat="1" ht="15" x14ac:dyDescent="0.2">
      <c r="A697" s="828" t="s">
        <v>1660</v>
      </c>
      <c r="B697" s="828" t="s">
        <v>1388</v>
      </c>
      <c r="C697" s="785"/>
      <c r="D697" s="785"/>
      <c r="E697" s="786"/>
      <c r="F697" s="786"/>
      <c r="G697" s="829"/>
      <c r="H697" s="829"/>
      <c r="I697" s="785"/>
      <c r="J697" s="830">
        <f t="shared" si="313"/>
        <v>0</v>
      </c>
      <c r="K697" s="785"/>
      <c r="L697" s="831">
        <f>K697*J697</f>
        <v>0</v>
      </c>
      <c r="M697" s="785"/>
      <c r="N697" s="831">
        <f>M697*J697</f>
        <v>0</v>
      </c>
      <c r="O697" s="785"/>
      <c r="P697" s="831">
        <f>O697*J697</f>
        <v>0</v>
      </c>
      <c r="Q697" s="785"/>
      <c r="R697" s="831">
        <f>Q697*J697</f>
        <v>0</v>
      </c>
      <c r="S697" s="786"/>
      <c r="T697" s="786"/>
      <c r="U697" s="785">
        <f t="shared" si="316"/>
        <v>0</v>
      </c>
      <c r="V697" s="831">
        <f t="shared" si="316"/>
        <v>0</v>
      </c>
      <c r="W697" s="832"/>
    </row>
    <row r="698" spans="1:23" s="824" customFormat="1" ht="15" x14ac:dyDescent="0.2">
      <c r="A698" s="828" t="s">
        <v>1661</v>
      </c>
      <c r="B698" s="828" t="s">
        <v>1389</v>
      </c>
      <c r="C698" s="785"/>
      <c r="D698" s="785"/>
      <c r="E698" s="786"/>
      <c r="F698" s="786"/>
      <c r="G698" s="829"/>
      <c r="H698" s="829"/>
      <c r="I698" s="785"/>
      <c r="J698" s="830">
        <f t="shared" si="313"/>
        <v>0</v>
      </c>
      <c r="K698" s="785"/>
      <c r="L698" s="831">
        <f>K698*J698</f>
        <v>0</v>
      </c>
      <c r="M698" s="785"/>
      <c r="N698" s="831">
        <f>M698*J698</f>
        <v>0</v>
      </c>
      <c r="O698" s="785"/>
      <c r="P698" s="831">
        <f>O698*J698</f>
        <v>0</v>
      </c>
      <c r="Q698" s="785"/>
      <c r="R698" s="831">
        <f>Q698*J698</f>
        <v>0</v>
      </c>
      <c r="S698" s="786"/>
      <c r="T698" s="786"/>
      <c r="U698" s="785">
        <f t="shared" si="316"/>
        <v>0</v>
      </c>
      <c r="V698" s="831">
        <f t="shared" si="316"/>
        <v>0</v>
      </c>
      <c r="W698" s="832"/>
    </row>
    <row r="699" spans="1:23" s="824" customFormat="1" ht="15" x14ac:dyDescent="0.2">
      <c r="A699" s="828" t="s">
        <v>1662</v>
      </c>
      <c r="B699" s="828" t="s">
        <v>1390</v>
      </c>
      <c r="C699" s="785"/>
      <c r="D699" s="785"/>
      <c r="E699" s="786"/>
      <c r="F699" s="786"/>
      <c r="G699" s="829"/>
      <c r="H699" s="829"/>
      <c r="I699" s="785"/>
      <c r="J699" s="830">
        <f t="shared" si="313"/>
        <v>0</v>
      </c>
      <c r="K699" s="785"/>
      <c r="L699" s="831">
        <f>K699*J699</f>
        <v>0</v>
      </c>
      <c r="M699" s="785"/>
      <c r="N699" s="831">
        <f>M699*J699</f>
        <v>0</v>
      </c>
      <c r="O699" s="785"/>
      <c r="P699" s="831">
        <f>O699*J699</f>
        <v>0</v>
      </c>
      <c r="Q699" s="785"/>
      <c r="R699" s="831">
        <f>Q699*J699</f>
        <v>0</v>
      </c>
      <c r="S699" s="786"/>
      <c r="T699" s="786"/>
      <c r="U699" s="785">
        <f t="shared" si="316"/>
        <v>0</v>
      </c>
      <c r="V699" s="831">
        <f t="shared" si="316"/>
        <v>0</v>
      </c>
      <c r="W699" s="832"/>
    </row>
    <row r="700" spans="1:23" s="824" customFormat="1" ht="15" x14ac:dyDescent="0.2">
      <c r="A700" s="833" t="s">
        <v>757</v>
      </c>
      <c r="B700" s="833" t="s">
        <v>748</v>
      </c>
      <c r="C700" s="834"/>
      <c r="D700" s="834"/>
      <c r="E700" s="835">
        <f>SUM(E701:E704)</f>
        <v>0</v>
      </c>
      <c r="F700" s="835">
        <f>SUM(F701:F704)</f>
        <v>0</v>
      </c>
      <c r="G700" s="836"/>
      <c r="H700" s="836"/>
      <c r="I700" s="834"/>
      <c r="J700" s="837"/>
      <c r="K700" s="834"/>
      <c r="L700" s="838">
        <f>SUM(L701:L704)</f>
        <v>0</v>
      </c>
      <c r="M700" s="834"/>
      <c r="N700" s="838">
        <f>SUM(N701:N704)</f>
        <v>0</v>
      </c>
      <c r="O700" s="834"/>
      <c r="P700" s="838">
        <f>SUM(P701:P704)</f>
        <v>0</v>
      </c>
      <c r="Q700" s="834"/>
      <c r="R700" s="838">
        <f>SUM(R701:R704)</f>
        <v>0</v>
      </c>
      <c r="S700" s="835"/>
      <c r="T700" s="835"/>
      <c r="U700" s="834"/>
      <c r="V700" s="838">
        <f>SUM(V701:V704)</f>
        <v>0</v>
      </c>
      <c r="W700" s="832"/>
    </row>
    <row r="701" spans="1:23" s="824" customFormat="1" ht="15" x14ac:dyDescent="0.2">
      <c r="A701" s="828" t="s">
        <v>1663</v>
      </c>
      <c r="B701" s="828" t="s">
        <v>1387</v>
      </c>
      <c r="C701" s="785"/>
      <c r="D701" s="785"/>
      <c r="E701" s="786"/>
      <c r="F701" s="786"/>
      <c r="G701" s="829"/>
      <c r="H701" s="829"/>
      <c r="I701" s="785"/>
      <c r="J701" s="830">
        <f t="shared" si="313"/>
        <v>0</v>
      </c>
      <c r="K701" s="785"/>
      <c r="L701" s="831">
        <f>K701*J701</f>
        <v>0</v>
      </c>
      <c r="M701" s="785"/>
      <c r="N701" s="831">
        <f>M701*J701</f>
        <v>0</v>
      </c>
      <c r="O701" s="785"/>
      <c r="P701" s="831">
        <f>O701*J701</f>
        <v>0</v>
      </c>
      <c r="Q701" s="785"/>
      <c r="R701" s="831">
        <f>Q701*J701</f>
        <v>0</v>
      </c>
      <c r="S701" s="786"/>
      <c r="T701" s="786"/>
      <c r="U701" s="785">
        <f t="shared" ref="U701:V704" si="317">K701+M701+O701+Q701</f>
        <v>0</v>
      </c>
      <c r="V701" s="831">
        <f t="shared" si="317"/>
        <v>0</v>
      </c>
      <c r="W701" s="832"/>
    </row>
    <row r="702" spans="1:23" s="824" customFormat="1" ht="15" x14ac:dyDescent="0.2">
      <c r="A702" s="828" t="s">
        <v>1664</v>
      </c>
      <c r="B702" s="828" t="s">
        <v>1388</v>
      </c>
      <c r="C702" s="785"/>
      <c r="D702" s="785"/>
      <c r="E702" s="786"/>
      <c r="F702" s="786"/>
      <c r="G702" s="829"/>
      <c r="H702" s="829"/>
      <c r="I702" s="785"/>
      <c r="J702" s="830">
        <f t="shared" si="313"/>
        <v>0</v>
      </c>
      <c r="K702" s="785"/>
      <c r="L702" s="831">
        <f>K702*J702</f>
        <v>0</v>
      </c>
      <c r="M702" s="785"/>
      <c r="N702" s="831">
        <f>M702*J702</f>
        <v>0</v>
      </c>
      <c r="O702" s="785"/>
      <c r="P702" s="831">
        <f>O702*J702</f>
        <v>0</v>
      </c>
      <c r="Q702" s="785"/>
      <c r="R702" s="831">
        <f>Q702*J702</f>
        <v>0</v>
      </c>
      <c r="S702" s="786"/>
      <c r="T702" s="786"/>
      <c r="U702" s="785">
        <f t="shared" si="317"/>
        <v>0</v>
      </c>
      <c r="V702" s="831">
        <f t="shared" si="317"/>
        <v>0</v>
      </c>
      <c r="W702" s="832"/>
    </row>
    <row r="703" spans="1:23" s="824" customFormat="1" ht="15" x14ac:dyDescent="0.2">
      <c r="A703" s="828" t="s">
        <v>1665</v>
      </c>
      <c r="B703" s="828" t="s">
        <v>1389</v>
      </c>
      <c r="C703" s="785"/>
      <c r="D703" s="785"/>
      <c r="E703" s="786"/>
      <c r="F703" s="786"/>
      <c r="G703" s="829"/>
      <c r="H703" s="829"/>
      <c r="I703" s="785"/>
      <c r="J703" s="830">
        <f t="shared" si="313"/>
        <v>0</v>
      </c>
      <c r="K703" s="785"/>
      <c r="L703" s="831">
        <f>K703*J703</f>
        <v>0</v>
      </c>
      <c r="M703" s="785"/>
      <c r="N703" s="831">
        <f>M703*J703</f>
        <v>0</v>
      </c>
      <c r="O703" s="785"/>
      <c r="P703" s="831">
        <f>O703*J703</f>
        <v>0</v>
      </c>
      <c r="Q703" s="785"/>
      <c r="R703" s="831">
        <f>Q703*J703</f>
        <v>0</v>
      </c>
      <c r="S703" s="786"/>
      <c r="T703" s="786"/>
      <c r="U703" s="785">
        <f t="shared" si="317"/>
        <v>0</v>
      </c>
      <c r="V703" s="831">
        <f t="shared" si="317"/>
        <v>0</v>
      </c>
      <c r="W703" s="832"/>
    </row>
    <row r="704" spans="1:23" s="824" customFormat="1" ht="15" x14ac:dyDescent="0.2">
      <c r="A704" s="828" t="s">
        <v>1666</v>
      </c>
      <c r="B704" s="828" t="s">
        <v>1395</v>
      </c>
      <c r="C704" s="785"/>
      <c r="D704" s="785"/>
      <c r="E704" s="786"/>
      <c r="F704" s="786"/>
      <c r="G704" s="829"/>
      <c r="H704" s="829"/>
      <c r="I704" s="785"/>
      <c r="J704" s="830">
        <f t="shared" si="313"/>
        <v>0</v>
      </c>
      <c r="K704" s="785"/>
      <c r="L704" s="831">
        <f>K704*J704</f>
        <v>0</v>
      </c>
      <c r="M704" s="785"/>
      <c r="N704" s="831">
        <f>M704*J704</f>
        <v>0</v>
      </c>
      <c r="O704" s="785"/>
      <c r="P704" s="831">
        <f>O704*J704</f>
        <v>0</v>
      </c>
      <c r="Q704" s="785"/>
      <c r="R704" s="831">
        <f>Q704*J704</f>
        <v>0</v>
      </c>
      <c r="S704" s="786"/>
      <c r="T704" s="786"/>
      <c r="U704" s="785">
        <f t="shared" si="317"/>
        <v>0</v>
      </c>
      <c r="V704" s="831">
        <f t="shared" si="317"/>
        <v>0</v>
      </c>
      <c r="W704" s="832"/>
    </row>
    <row r="705" spans="1:23" s="824" customFormat="1" ht="15" x14ac:dyDescent="0.2">
      <c r="A705" s="833" t="s">
        <v>758</v>
      </c>
      <c r="B705" s="833" t="s">
        <v>1392</v>
      </c>
      <c r="C705" s="834"/>
      <c r="D705" s="834"/>
      <c r="E705" s="835">
        <f>SUM(E706:E709)</f>
        <v>0</v>
      </c>
      <c r="F705" s="835">
        <f>SUM(F706:F709)</f>
        <v>0</v>
      </c>
      <c r="G705" s="836"/>
      <c r="H705" s="836"/>
      <c r="I705" s="834"/>
      <c r="J705" s="837"/>
      <c r="K705" s="834"/>
      <c r="L705" s="838">
        <f>SUM(L706:L709)</f>
        <v>0</v>
      </c>
      <c r="M705" s="834"/>
      <c r="N705" s="838">
        <f>SUM(N706:N709)</f>
        <v>0</v>
      </c>
      <c r="O705" s="834"/>
      <c r="P705" s="838">
        <f>SUM(P706:P709)</f>
        <v>0</v>
      </c>
      <c r="Q705" s="834"/>
      <c r="R705" s="838">
        <f>SUM(R706:R709)</f>
        <v>0</v>
      </c>
      <c r="S705" s="835"/>
      <c r="T705" s="835"/>
      <c r="U705" s="834"/>
      <c r="V705" s="838">
        <f>SUM(V706:V709)</f>
        <v>0</v>
      </c>
      <c r="W705" s="832"/>
    </row>
    <row r="706" spans="1:23" s="824" customFormat="1" ht="15" x14ac:dyDescent="0.2">
      <c r="A706" s="828" t="s">
        <v>1667</v>
      </c>
      <c r="B706" s="828" t="s">
        <v>3407</v>
      </c>
      <c r="C706" s="785"/>
      <c r="D706" s="785"/>
      <c r="E706" s="786"/>
      <c r="F706" s="786"/>
      <c r="G706" s="829"/>
      <c r="H706" s="829"/>
      <c r="I706" s="785"/>
      <c r="J706" s="830">
        <f t="shared" si="313"/>
        <v>0</v>
      </c>
      <c r="K706" s="785"/>
      <c r="L706" s="831">
        <f>K706*J706</f>
        <v>0</v>
      </c>
      <c r="M706" s="785"/>
      <c r="N706" s="831">
        <f>M706*J706</f>
        <v>0</v>
      </c>
      <c r="O706" s="785"/>
      <c r="P706" s="831">
        <f>O706*J706</f>
        <v>0</v>
      </c>
      <c r="Q706" s="785"/>
      <c r="R706" s="831">
        <f>Q706*J706</f>
        <v>0</v>
      </c>
      <c r="S706" s="786"/>
      <c r="T706" s="786"/>
      <c r="U706" s="785">
        <f t="shared" ref="U706:V708" si="318">K706+M706+O706+Q706</f>
        <v>0</v>
      </c>
      <c r="V706" s="831">
        <f t="shared" si="318"/>
        <v>0</v>
      </c>
      <c r="W706" s="832"/>
    </row>
    <row r="707" spans="1:23" s="824" customFormat="1" ht="15" x14ac:dyDescent="0.2">
      <c r="A707" s="828" t="s">
        <v>1668</v>
      </c>
      <c r="B707" s="881" t="s">
        <v>1503</v>
      </c>
      <c r="C707" s="785"/>
      <c r="D707" s="785"/>
      <c r="E707" s="786"/>
      <c r="F707" s="786"/>
      <c r="G707" s="829"/>
      <c r="H707" s="829"/>
      <c r="I707" s="785"/>
      <c r="J707" s="830">
        <f t="shared" si="313"/>
        <v>0</v>
      </c>
      <c r="K707" s="785"/>
      <c r="L707" s="831">
        <f>K707*J707</f>
        <v>0</v>
      </c>
      <c r="M707" s="785"/>
      <c r="N707" s="831">
        <f>M707*J707</f>
        <v>0</v>
      </c>
      <c r="O707" s="785"/>
      <c r="P707" s="831">
        <f>O707*J707</f>
        <v>0</v>
      </c>
      <c r="Q707" s="785"/>
      <c r="R707" s="831">
        <f>Q707*J707</f>
        <v>0</v>
      </c>
      <c r="S707" s="786"/>
      <c r="T707" s="786"/>
      <c r="U707" s="785">
        <f t="shared" si="318"/>
        <v>0</v>
      </c>
      <c r="V707" s="831">
        <f t="shared" si="318"/>
        <v>0</v>
      </c>
      <c r="W707" s="832"/>
    </row>
    <row r="708" spans="1:23" s="824" customFormat="1" ht="15" x14ac:dyDescent="0.2">
      <c r="A708" s="828" t="s">
        <v>1669</v>
      </c>
      <c r="B708" s="828" t="s">
        <v>1940</v>
      </c>
      <c r="C708" s="785"/>
      <c r="D708" s="785"/>
      <c r="E708" s="786"/>
      <c r="F708" s="786"/>
      <c r="G708" s="829"/>
      <c r="H708" s="829"/>
      <c r="I708" s="785"/>
      <c r="J708" s="830">
        <f t="shared" si="313"/>
        <v>0</v>
      </c>
      <c r="K708" s="785"/>
      <c r="L708" s="831">
        <f>K708*J708</f>
        <v>0</v>
      </c>
      <c r="M708" s="785"/>
      <c r="N708" s="831">
        <f>M708*J708</f>
        <v>0</v>
      </c>
      <c r="O708" s="785"/>
      <c r="P708" s="831">
        <f>O708*J708</f>
        <v>0</v>
      </c>
      <c r="Q708" s="785"/>
      <c r="R708" s="831">
        <f>Q708*J708</f>
        <v>0</v>
      </c>
      <c r="S708" s="786"/>
      <c r="T708" s="786"/>
      <c r="U708" s="785">
        <f t="shared" si="318"/>
        <v>0</v>
      </c>
      <c r="V708" s="831">
        <f t="shared" si="318"/>
        <v>0</v>
      </c>
      <c r="W708" s="832"/>
    </row>
    <row r="709" spans="1:23" s="824" customFormat="1" ht="15" x14ac:dyDescent="0.2">
      <c r="A709" s="858" t="s">
        <v>1670</v>
      </c>
      <c r="B709" s="858" t="s">
        <v>1400</v>
      </c>
      <c r="C709" s="859"/>
      <c r="D709" s="859"/>
      <c r="E709" s="860">
        <f>SUM(E710:E714)</f>
        <v>0</v>
      </c>
      <c r="F709" s="860">
        <f>SUM(F710:F714)</f>
        <v>0</v>
      </c>
      <c r="G709" s="861"/>
      <c r="H709" s="861"/>
      <c r="I709" s="859"/>
      <c r="J709" s="862"/>
      <c r="K709" s="859"/>
      <c r="L709" s="863">
        <f>SUM(L710:L714)</f>
        <v>0</v>
      </c>
      <c r="M709" s="859"/>
      <c r="N709" s="863">
        <f>SUM(N710:N714)</f>
        <v>0</v>
      </c>
      <c r="O709" s="859"/>
      <c r="P709" s="863">
        <f>SUM(P710:P714)</f>
        <v>0</v>
      </c>
      <c r="Q709" s="859"/>
      <c r="R709" s="863">
        <f>SUM(R710:R714)</f>
        <v>0</v>
      </c>
      <c r="S709" s="860"/>
      <c r="T709" s="860"/>
      <c r="U709" s="859"/>
      <c r="V709" s="863">
        <f>SUM(V710:V714)</f>
        <v>0</v>
      </c>
      <c r="W709" s="832"/>
    </row>
    <row r="710" spans="1:23" s="824" customFormat="1" ht="15" x14ac:dyDescent="0.2">
      <c r="A710" s="828" t="s">
        <v>2004</v>
      </c>
      <c r="B710" s="842"/>
      <c r="C710" s="785"/>
      <c r="D710" s="785"/>
      <c r="E710" s="786"/>
      <c r="F710" s="786"/>
      <c r="G710" s="829"/>
      <c r="H710" s="829"/>
      <c r="I710" s="785"/>
      <c r="J710" s="830">
        <f t="shared" si="313"/>
        <v>0</v>
      </c>
      <c r="K710" s="785"/>
      <c r="L710" s="831">
        <f>K710*J710</f>
        <v>0</v>
      </c>
      <c r="M710" s="785"/>
      <c r="N710" s="831">
        <f>M710*J710</f>
        <v>0</v>
      </c>
      <c r="O710" s="785"/>
      <c r="P710" s="831">
        <f>O710*J710</f>
        <v>0</v>
      </c>
      <c r="Q710" s="785"/>
      <c r="R710" s="831">
        <f>Q710*J710</f>
        <v>0</v>
      </c>
      <c r="S710" s="786"/>
      <c r="T710" s="786"/>
      <c r="U710" s="785">
        <f t="shared" ref="U710:V714" si="319">K710+M710+O710+Q710</f>
        <v>0</v>
      </c>
      <c r="V710" s="831">
        <f t="shared" si="319"/>
        <v>0</v>
      </c>
      <c r="W710" s="832"/>
    </row>
    <row r="711" spans="1:23" s="824" customFormat="1" ht="15" x14ac:dyDescent="0.2">
      <c r="A711" s="828" t="s">
        <v>2005</v>
      </c>
      <c r="B711" s="842"/>
      <c r="C711" s="785"/>
      <c r="D711" s="785"/>
      <c r="E711" s="786"/>
      <c r="F711" s="786"/>
      <c r="G711" s="829"/>
      <c r="H711" s="829"/>
      <c r="I711" s="785"/>
      <c r="J711" s="830">
        <f t="shared" si="313"/>
        <v>0</v>
      </c>
      <c r="K711" s="785"/>
      <c r="L711" s="831">
        <f>K711*J711</f>
        <v>0</v>
      </c>
      <c r="M711" s="785"/>
      <c r="N711" s="831">
        <f>M711*J711</f>
        <v>0</v>
      </c>
      <c r="O711" s="785"/>
      <c r="P711" s="831">
        <f>O711*J711</f>
        <v>0</v>
      </c>
      <c r="Q711" s="785"/>
      <c r="R711" s="831">
        <f>Q711*J711</f>
        <v>0</v>
      </c>
      <c r="S711" s="786"/>
      <c r="T711" s="786"/>
      <c r="U711" s="785">
        <f t="shared" si="319"/>
        <v>0</v>
      </c>
      <c r="V711" s="831">
        <f t="shared" si="319"/>
        <v>0</v>
      </c>
      <c r="W711" s="832"/>
    </row>
    <row r="712" spans="1:23" s="824" customFormat="1" ht="15" x14ac:dyDescent="0.2">
      <c r="A712" s="828" t="s">
        <v>2006</v>
      </c>
      <c r="B712" s="842"/>
      <c r="C712" s="785"/>
      <c r="D712" s="785"/>
      <c r="E712" s="786"/>
      <c r="F712" s="786"/>
      <c r="G712" s="829"/>
      <c r="H712" s="829"/>
      <c r="I712" s="785"/>
      <c r="J712" s="830">
        <f t="shared" si="313"/>
        <v>0</v>
      </c>
      <c r="K712" s="785"/>
      <c r="L712" s="831">
        <f>K712*J712</f>
        <v>0</v>
      </c>
      <c r="M712" s="785"/>
      <c r="N712" s="831">
        <f>M712*J712</f>
        <v>0</v>
      </c>
      <c r="O712" s="785"/>
      <c r="P712" s="831">
        <f>O712*J712</f>
        <v>0</v>
      </c>
      <c r="Q712" s="785"/>
      <c r="R712" s="831">
        <f>Q712*J712</f>
        <v>0</v>
      </c>
      <c r="S712" s="786"/>
      <c r="T712" s="786"/>
      <c r="U712" s="785">
        <f t="shared" si="319"/>
        <v>0</v>
      </c>
      <c r="V712" s="831">
        <f t="shared" si="319"/>
        <v>0</v>
      </c>
      <c r="W712" s="832"/>
    </row>
    <row r="713" spans="1:23" s="824" customFormat="1" ht="15" x14ac:dyDescent="0.2">
      <c r="A713" s="828" t="s">
        <v>2007</v>
      </c>
      <c r="B713" s="842"/>
      <c r="C713" s="785"/>
      <c r="D713" s="785"/>
      <c r="E713" s="786"/>
      <c r="F713" s="786"/>
      <c r="G713" s="829"/>
      <c r="H713" s="829"/>
      <c r="I713" s="785"/>
      <c r="J713" s="830">
        <f t="shared" si="313"/>
        <v>0</v>
      </c>
      <c r="K713" s="785"/>
      <c r="L713" s="831">
        <f>K713*J713</f>
        <v>0</v>
      </c>
      <c r="M713" s="785"/>
      <c r="N713" s="831">
        <f>M713*J713</f>
        <v>0</v>
      </c>
      <c r="O713" s="785"/>
      <c r="P713" s="831">
        <f>O713*J713</f>
        <v>0</v>
      </c>
      <c r="Q713" s="785"/>
      <c r="R713" s="831">
        <f>Q713*J713</f>
        <v>0</v>
      </c>
      <c r="S713" s="786"/>
      <c r="T713" s="786"/>
      <c r="U713" s="785">
        <f t="shared" si="319"/>
        <v>0</v>
      </c>
      <c r="V713" s="831">
        <f t="shared" si="319"/>
        <v>0</v>
      </c>
      <c r="W713" s="832"/>
    </row>
    <row r="714" spans="1:23" s="824" customFormat="1" ht="15" x14ac:dyDescent="0.2">
      <c r="A714" s="828" t="s">
        <v>2008</v>
      </c>
      <c r="B714" s="842"/>
      <c r="C714" s="785"/>
      <c r="D714" s="785"/>
      <c r="E714" s="786"/>
      <c r="F714" s="786"/>
      <c r="G714" s="829"/>
      <c r="H714" s="829"/>
      <c r="I714" s="785"/>
      <c r="J714" s="830">
        <f t="shared" si="313"/>
        <v>0</v>
      </c>
      <c r="K714" s="785"/>
      <c r="L714" s="831">
        <f>K714*J714</f>
        <v>0</v>
      </c>
      <c r="M714" s="785"/>
      <c r="N714" s="831">
        <f>M714*J714</f>
        <v>0</v>
      </c>
      <c r="O714" s="785"/>
      <c r="P714" s="831">
        <f>O714*J714</f>
        <v>0</v>
      </c>
      <c r="Q714" s="785"/>
      <c r="R714" s="831">
        <f>Q714*J714</f>
        <v>0</v>
      </c>
      <c r="S714" s="786"/>
      <c r="T714" s="786"/>
      <c r="U714" s="785">
        <f t="shared" si="319"/>
        <v>0</v>
      </c>
      <c r="V714" s="831">
        <f t="shared" si="319"/>
        <v>0</v>
      </c>
      <c r="W714" s="832"/>
    </row>
    <row r="715" spans="1:23" s="824" customFormat="1" ht="15" x14ac:dyDescent="0.2">
      <c r="A715" s="833" t="s">
        <v>1671</v>
      </c>
      <c r="B715" s="872" t="s">
        <v>1384</v>
      </c>
      <c r="C715" s="834"/>
      <c r="D715" s="834"/>
      <c r="E715" s="835">
        <f>SUM(E716:E719)</f>
        <v>0</v>
      </c>
      <c r="F715" s="835">
        <f>SUM(F716:F719)</f>
        <v>0</v>
      </c>
      <c r="G715" s="836"/>
      <c r="H715" s="836"/>
      <c r="I715" s="834"/>
      <c r="J715" s="837"/>
      <c r="K715" s="834"/>
      <c r="L715" s="838">
        <f>SUM(L716:L719)</f>
        <v>0</v>
      </c>
      <c r="M715" s="834"/>
      <c r="N715" s="838">
        <f>SUM(N716:N719)</f>
        <v>0</v>
      </c>
      <c r="O715" s="834"/>
      <c r="P715" s="838">
        <f>SUM(P716:P719)</f>
        <v>0</v>
      </c>
      <c r="Q715" s="834"/>
      <c r="R715" s="838">
        <f>SUM(R716:R719)</f>
        <v>0</v>
      </c>
      <c r="S715" s="835"/>
      <c r="T715" s="835"/>
      <c r="U715" s="834"/>
      <c r="V715" s="838">
        <f>SUM(V716:V719)</f>
        <v>0</v>
      </c>
      <c r="W715" s="832"/>
    </row>
    <row r="716" spans="1:23" s="824" customFormat="1" ht="15" x14ac:dyDescent="0.2">
      <c r="A716" s="828" t="s">
        <v>1672</v>
      </c>
      <c r="B716" s="864" t="s">
        <v>1387</v>
      </c>
      <c r="C716" s="785"/>
      <c r="D716" s="785"/>
      <c r="E716" s="786"/>
      <c r="F716" s="786"/>
      <c r="G716" s="829"/>
      <c r="H716" s="829"/>
      <c r="I716" s="785"/>
      <c r="J716" s="830">
        <f t="shared" si="313"/>
        <v>0</v>
      </c>
      <c r="K716" s="785"/>
      <c r="L716" s="831">
        <f t="shared" ref="L716:L721" si="320">K716*J716</f>
        <v>0</v>
      </c>
      <c r="M716" s="785"/>
      <c r="N716" s="831">
        <f t="shared" ref="N716:N721" si="321">M716*J716</f>
        <v>0</v>
      </c>
      <c r="O716" s="785"/>
      <c r="P716" s="831">
        <f t="shared" ref="P716:P721" si="322">O716*J716</f>
        <v>0</v>
      </c>
      <c r="Q716" s="785"/>
      <c r="R716" s="831">
        <f t="shared" ref="R716:R721" si="323">Q716*J716</f>
        <v>0</v>
      </c>
      <c r="S716" s="786"/>
      <c r="T716" s="786"/>
      <c r="U716" s="785">
        <f t="shared" ref="U716:V721" si="324">K716+M716+O716+Q716</f>
        <v>0</v>
      </c>
      <c r="V716" s="831">
        <f t="shared" si="324"/>
        <v>0</v>
      </c>
      <c r="W716" s="832"/>
    </row>
    <row r="717" spans="1:23" s="824" customFormat="1" ht="15" x14ac:dyDescent="0.2">
      <c r="A717" s="828" t="s">
        <v>1673</v>
      </c>
      <c r="B717" s="864" t="s">
        <v>1388</v>
      </c>
      <c r="C717" s="785"/>
      <c r="D717" s="785"/>
      <c r="E717" s="786"/>
      <c r="F717" s="786"/>
      <c r="G717" s="829"/>
      <c r="H717" s="829"/>
      <c r="I717" s="785"/>
      <c r="J717" s="830">
        <f t="shared" si="313"/>
        <v>0</v>
      </c>
      <c r="K717" s="785"/>
      <c r="L717" s="831">
        <f t="shared" si="320"/>
        <v>0</v>
      </c>
      <c r="M717" s="785"/>
      <c r="N717" s="831">
        <f t="shared" si="321"/>
        <v>0</v>
      </c>
      <c r="O717" s="785"/>
      <c r="P717" s="831">
        <f t="shared" si="322"/>
        <v>0</v>
      </c>
      <c r="Q717" s="785"/>
      <c r="R717" s="831">
        <f t="shared" si="323"/>
        <v>0</v>
      </c>
      <c r="S717" s="786"/>
      <c r="T717" s="786"/>
      <c r="U717" s="785">
        <f t="shared" si="324"/>
        <v>0</v>
      </c>
      <c r="V717" s="831">
        <f t="shared" si="324"/>
        <v>0</v>
      </c>
      <c r="W717" s="832"/>
    </row>
    <row r="718" spans="1:23" s="824" customFormat="1" ht="15" x14ac:dyDescent="0.2">
      <c r="A718" s="828" t="s">
        <v>1674</v>
      </c>
      <c r="B718" s="864" t="s">
        <v>1389</v>
      </c>
      <c r="C718" s="785"/>
      <c r="D718" s="785"/>
      <c r="E718" s="786"/>
      <c r="F718" s="786"/>
      <c r="G718" s="829"/>
      <c r="H718" s="829"/>
      <c r="I718" s="785"/>
      <c r="J718" s="830">
        <f t="shared" si="313"/>
        <v>0</v>
      </c>
      <c r="K718" s="785"/>
      <c r="L718" s="831">
        <f t="shared" si="320"/>
        <v>0</v>
      </c>
      <c r="M718" s="785"/>
      <c r="N718" s="831">
        <f t="shared" si="321"/>
        <v>0</v>
      </c>
      <c r="O718" s="785"/>
      <c r="P718" s="831">
        <f t="shared" si="322"/>
        <v>0</v>
      </c>
      <c r="Q718" s="785"/>
      <c r="R718" s="831">
        <f t="shared" si="323"/>
        <v>0</v>
      </c>
      <c r="S718" s="786"/>
      <c r="T718" s="786"/>
      <c r="U718" s="785">
        <f t="shared" si="324"/>
        <v>0</v>
      </c>
      <c r="V718" s="831">
        <f t="shared" si="324"/>
        <v>0</v>
      </c>
      <c r="W718" s="832"/>
    </row>
    <row r="719" spans="1:23" s="824" customFormat="1" ht="15" x14ac:dyDescent="0.2">
      <c r="A719" s="828" t="s">
        <v>1675</v>
      </c>
      <c r="B719" s="864" t="s">
        <v>1390</v>
      </c>
      <c r="C719" s="785"/>
      <c r="D719" s="785"/>
      <c r="E719" s="786"/>
      <c r="F719" s="786"/>
      <c r="G719" s="829"/>
      <c r="H719" s="829"/>
      <c r="I719" s="785"/>
      <c r="J719" s="830">
        <f t="shared" si="313"/>
        <v>0</v>
      </c>
      <c r="K719" s="785"/>
      <c r="L719" s="831">
        <f t="shared" si="320"/>
        <v>0</v>
      </c>
      <c r="M719" s="785"/>
      <c r="N719" s="831">
        <f t="shared" si="321"/>
        <v>0</v>
      </c>
      <c r="O719" s="785"/>
      <c r="P719" s="831">
        <f t="shared" si="322"/>
        <v>0</v>
      </c>
      <c r="Q719" s="785"/>
      <c r="R719" s="831">
        <f t="shared" si="323"/>
        <v>0</v>
      </c>
      <c r="S719" s="786"/>
      <c r="T719" s="786"/>
      <c r="U719" s="785">
        <f t="shared" si="324"/>
        <v>0</v>
      </c>
      <c r="V719" s="831">
        <f t="shared" si="324"/>
        <v>0</v>
      </c>
      <c r="W719" s="832"/>
    </row>
    <row r="720" spans="1:23" s="824" customFormat="1" ht="30" x14ac:dyDescent="0.2">
      <c r="A720" s="818" t="s">
        <v>760</v>
      </c>
      <c r="B720" s="818" t="s">
        <v>761</v>
      </c>
      <c r="C720" s="819"/>
      <c r="D720" s="819"/>
      <c r="E720" s="820"/>
      <c r="F720" s="820"/>
      <c r="G720" s="821"/>
      <c r="H720" s="821"/>
      <c r="I720" s="819"/>
      <c r="J720" s="822">
        <f t="shared" si="313"/>
        <v>0</v>
      </c>
      <c r="K720" s="819"/>
      <c r="L720" s="823">
        <f t="shared" si="320"/>
        <v>0</v>
      </c>
      <c r="M720" s="819"/>
      <c r="N720" s="823">
        <f t="shared" si="321"/>
        <v>0</v>
      </c>
      <c r="O720" s="819"/>
      <c r="P720" s="823">
        <f t="shared" si="322"/>
        <v>0</v>
      </c>
      <c r="Q720" s="819"/>
      <c r="R720" s="823">
        <f t="shared" si="323"/>
        <v>0</v>
      </c>
      <c r="S720" s="820"/>
      <c r="T720" s="820"/>
      <c r="U720" s="819">
        <f t="shared" si="324"/>
        <v>0</v>
      </c>
      <c r="V720" s="823">
        <f t="shared" si="324"/>
        <v>0</v>
      </c>
      <c r="W720" s="832"/>
    </row>
    <row r="721" spans="1:23" s="824" customFormat="1" ht="15" x14ac:dyDescent="0.2">
      <c r="A721" s="818" t="s">
        <v>762</v>
      </c>
      <c r="B721" s="818" t="s">
        <v>763</v>
      </c>
      <c r="C721" s="819"/>
      <c r="D721" s="819"/>
      <c r="E721" s="820"/>
      <c r="F721" s="820"/>
      <c r="G721" s="821"/>
      <c r="H721" s="821"/>
      <c r="I721" s="819"/>
      <c r="J721" s="822">
        <f t="shared" si="313"/>
        <v>0</v>
      </c>
      <c r="K721" s="819"/>
      <c r="L721" s="823">
        <f t="shared" si="320"/>
        <v>0</v>
      </c>
      <c r="M721" s="819"/>
      <c r="N721" s="823">
        <f t="shared" si="321"/>
        <v>0</v>
      </c>
      <c r="O721" s="819"/>
      <c r="P721" s="823">
        <f t="shared" si="322"/>
        <v>0</v>
      </c>
      <c r="Q721" s="819"/>
      <c r="R721" s="823">
        <f t="shared" si="323"/>
        <v>0</v>
      </c>
      <c r="S721" s="820"/>
      <c r="T721" s="820"/>
      <c r="U721" s="819">
        <f t="shared" si="324"/>
        <v>0</v>
      </c>
      <c r="V721" s="823">
        <f t="shared" si="324"/>
        <v>0</v>
      </c>
      <c r="W721" s="832"/>
    </row>
    <row r="722" spans="1:23" s="824" customFormat="1" ht="15" x14ac:dyDescent="0.2">
      <c r="A722" s="844"/>
      <c r="B722" s="844"/>
      <c r="C722" s="878"/>
      <c r="D722" s="878"/>
      <c r="E722" s="880"/>
      <c r="F722" s="880"/>
      <c r="G722" s="895"/>
      <c r="H722" s="895"/>
      <c r="I722" s="878"/>
      <c r="J722" s="896"/>
      <c r="K722" s="878"/>
      <c r="L722" s="897"/>
      <c r="M722" s="878"/>
      <c r="N722" s="897"/>
      <c r="O722" s="878"/>
      <c r="P722" s="897"/>
      <c r="Q722" s="878"/>
      <c r="R722" s="897"/>
      <c r="S722" s="880"/>
      <c r="T722" s="880"/>
      <c r="U722" s="878"/>
      <c r="V722" s="897"/>
      <c r="W722" s="832"/>
    </row>
    <row r="723" spans="1:23" s="826" customFormat="1" ht="15" x14ac:dyDescent="0.2">
      <c r="A723" s="818" t="s">
        <v>766</v>
      </c>
      <c r="B723" s="818" t="s">
        <v>3408</v>
      </c>
      <c r="C723" s="819"/>
      <c r="D723" s="819"/>
      <c r="E723" s="820">
        <f>E724+E727+E730+E733+E736+E737+E741+E742+E743+E744+E753+E756+E759</f>
        <v>0</v>
      </c>
      <c r="F723" s="820">
        <f>F724+F727+F730+F733+F736+F737+F741+F742+F743+F744+F753+F756+F759</f>
        <v>0</v>
      </c>
      <c r="G723" s="821"/>
      <c r="H723" s="821"/>
      <c r="I723" s="819"/>
      <c r="J723" s="822"/>
      <c r="K723" s="819"/>
      <c r="L723" s="823">
        <f>L724+L727+L730+L733+L736+L737+L741+L742+L743+L744+L753+L756+L759</f>
        <v>0</v>
      </c>
      <c r="M723" s="819"/>
      <c r="N723" s="823">
        <f>N724+N727+N730+N733+N736+N737+N741+N742+N743+N744+N753+N756+N759</f>
        <v>0</v>
      </c>
      <c r="O723" s="819"/>
      <c r="P723" s="823">
        <f>P724+P727+P730+P733+P736+P737+P741+P742+P743+P744+P753+P756+P759</f>
        <v>0</v>
      </c>
      <c r="Q723" s="819"/>
      <c r="R723" s="823">
        <f>R724+R727+R730+R733+R736+R737+R741+R742+R743+R744+R753+R756+R759</f>
        <v>0</v>
      </c>
      <c r="S723" s="820"/>
      <c r="T723" s="820"/>
      <c r="U723" s="819"/>
      <c r="V723" s="823">
        <f>V724+V727+V730+V733+V736+V737+V741+V742+V743+V744+V753+V756+V759</f>
        <v>0</v>
      </c>
      <c r="W723" s="856"/>
    </row>
    <row r="724" spans="1:23" s="824" customFormat="1" ht="15" x14ac:dyDescent="0.2">
      <c r="A724" s="818" t="s">
        <v>768</v>
      </c>
      <c r="B724" s="818" t="s">
        <v>744</v>
      </c>
      <c r="C724" s="819"/>
      <c r="D724" s="819"/>
      <c r="E724" s="820">
        <f>SUM(E725:E726)</f>
        <v>0</v>
      </c>
      <c r="F724" s="820">
        <f>SUM(F725:F726)</f>
        <v>0</v>
      </c>
      <c r="G724" s="821"/>
      <c r="H724" s="821"/>
      <c r="I724" s="819"/>
      <c r="J724" s="822"/>
      <c r="K724" s="819"/>
      <c r="L724" s="823">
        <f>SUM(L725:L726)</f>
        <v>0</v>
      </c>
      <c r="M724" s="819"/>
      <c r="N724" s="823">
        <f>SUM(N725:N726)</f>
        <v>0</v>
      </c>
      <c r="O724" s="819"/>
      <c r="P724" s="823">
        <f>SUM(P725:P726)</f>
        <v>0</v>
      </c>
      <c r="Q724" s="819"/>
      <c r="R724" s="823">
        <f>SUM(R725:R726)</f>
        <v>0</v>
      </c>
      <c r="S724" s="820"/>
      <c r="T724" s="820"/>
      <c r="U724" s="819"/>
      <c r="V724" s="823">
        <f>SUM(V725:V726)</f>
        <v>0</v>
      </c>
      <c r="W724" s="832"/>
    </row>
    <row r="725" spans="1:23" s="824" customFormat="1" ht="15" x14ac:dyDescent="0.2">
      <c r="A725" s="828" t="s">
        <v>3409</v>
      </c>
      <c r="B725" s="828" t="s">
        <v>3410</v>
      </c>
      <c r="C725" s="785"/>
      <c r="D725" s="785"/>
      <c r="E725" s="786"/>
      <c r="F725" s="786"/>
      <c r="G725" s="829"/>
      <c r="H725" s="829"/>
      <c r="I725" s="785"/>
      <c r="J725" s="830">
        <f t="shared" ref="J725:J726" si="325">I725/100000</f>
        <v>0</v>
      </c>
      <c r="K725" s="785"/>
      <c r="L725" s="831">
        <f t="shared" ref="L725:L726" si="326">K725*J725</f>
        <v>0</v>
      </c>
      <c r="M725" s="785"/>
      <c r="N725" s="831">
        <f t="shared" ref="N725:N726" si="327">M725*J725</f>
        <v>0</v>
      </c>
      <c r="O725" s="785"/>
      <c r="P725" s="831">
        <f t="shared" ref="P725:P726" si="328">O725*J725</f>
        <v>0</v>
      </c>
      <c r="Q725" s="785"/>
      <c r="R725" s="831">
        <f t="shared" ref="R725:R726" si="329">Q725*J725</f>
        <v>0</v>
      </c>
      <c r="S725" s="786"/>
      <c r="T725" s="786"/>
      <c r="U725" s="785">
        <f t="shared" ref="U725:V726" si="330">K725+M725+O725+Q725</f>
        <v>0</v>
      </c>
      <c r="V725" s="831">
        <f t="shared" si="330"/>
        <v>0</v>
      </c>
      <c r="W725" s="832"/>
    </row>
    <row r="726" spans="1:23" s="824" customFormat="1" ht="30" x14ac:dyDescent="0.2">
      <c r="A726" s="854" t="s">
        <v>3411</v>
      </c>
      <c r="B726" s="854" t="s">
        <v>3412</v>
      </c>
      <c r="C726" s="785"/>
      <c r="D726" s="785"/>
      <c r="E726" s="786"/>
      <c r="F726" s="786"/>
      <c r="G726" s="829"/>
      <c r="H726" s="829"/>
      <c r="I726" s="785"/>
      <c r="J726" s="830">
        <f t="shared" si="325"/>
        <v>0</v>
      </c>
      <c r="K726" s="785"/>
      <c r="L726" s="831">
        <f t="shared" si="326"/>
        <v>0</v>
      </c>
      <c r="M726" s="785"/>
      <c r="N726" s="831">
        <f t="shared" si="327"/>
        <v>0</v>
      </c>
      <c r="O726" s="785"/>
      <c r="P726" s="831">
        <f t="shared" si="328"/>
        <v>0</v>
      </c>
      <c r="Q726" s="785"/>
      <c r="R726" s="831">
        <f t="shared" si="329"/>
        <v>0</v>
      </c>
      <c r="S726" s="786"/>
      <c r="T726" s="786"/>
      <c r="U726" s="785">
        <f t="shared" si="330"/>
        <v>0</v>
      </c>
      <c r="V726" s="831">
        <f t="shared" si="330"/>
        <v>0</v>
      </c>
      <c r="W726" s="832"/>
    </row>
    <row r="727" spans="1:23" s="824" customFormat="1" ht="15" x14ac:dyDescent="0.2">
      <c r="A727" s="818" t="s">
        <v>769</v>
      </c>
      <c r="B727" s="818" t="s">
        <v>746</v>
      </c>
      <c r="C727" s="819"/>
      <c r="D727" s="819"/>
      <c r="E727" s="820">
        <f>SUM(E728:E729)</f>
        <v>0</v>
      </c>
      <c r="F727" s="820">
        <f>SUM(F728:F729)</f>
        <v>0</v>
      </c>
      <c r="G727" s="821"/>
      <c r="H727" s="821"/>
      <c r="I727" s="819"/>
      <c r="J727" s="822"/>
      <c r="K727" s="819"/>
      <c r="L727" s="823">
        <f>SUM(L728:L729)</f>
        <v>0</v>
      </c>
      <c r="M727" s="819"/>
      <c r="N727" s="823">
        <f>SUM(N728:N729)</f>
        <v>0</v>
      </c>
      <c r="O727" s="819"/>
      <c r="P727" s="823">
        <f>SUM(P728:P729)</f>
        <v>0</v>
      </c>
      <c r="Q727" s="819"/>
      <c r="R727" s="823">
        <f>SUM(R728:R729)</f>
        <v>0</v>
      </c>
      <c r="S727" s="820"/>
      <c r="T727" s="820"/>
      <c r="U727" s="819"/>
      <c r="V727" s="823">
        <f>SUM(V728:V729)</f>
        <v>0</v>
      </c>
      <c r="W727" s="832"/>
    </row>
    <row r="728" spans="1:23" s="824" customFormat="1" ht="15" x14ac:dyDescent="0.2">
      <c r="A728" s="828" t="s">
        <v>3413</v>
      </c>
      <c r="B728" s="828" t="s">
        <v>3410</v>
      </c>
      <c r="C728" s="785"/>
      <c r="D728" s="785"/>
      <c r="E728" s="786"/>
      <c r="F728" s="786"/>
      <c r="G728" s="829"/>
      <c r="H728" s="829"/>
      <c r="I728" s="785"/>
      <c r="J728" s="830">
        <f t="shared" ref="J728:J732" si="331">I728/100000</f>
        <v>0</v>
      </c>
      <c r="K728" s="785"/>
      <c r="L728" s="831">
        <f t="shared" ref="L728:L732" si="332">K728*J728</f>
        <v>0</v>
      </c>
      <c r="M728" s="785"/>
      <c r="N728" s="831">
        <f t="shared" ref="N728:N732" si="333">M728*J728</f>
        <v>0</v>
      </c>
      <c r="O728" s="785"/>
      <c r="P728" s="831">
        <f t="shared" ref="P728:P732" si="334">O728*J728</f>
        <v>0</v>
      </c>
      <c r="Q728" s="785"/>
      <c r="R728" s="831">
        <f t="shared" ref="R728:R732" si="335">Q728*J728</f>
        <v>0</v>
      </c>
      <c r="S728" s="786"/>
      <c r="T728" s="786"/>
      <c r="U728" s="785">
        <f t="shared" ref="U728:V732" si="336">K728+M728+O728+Q728</f>
        <v>0</v>
      </c>
      <c r="V728" s="831">
        <f t="shared" si="336"/>
        <v>0</v>
      </c>
      <c r="W728" s="832"/>
    </row>
    <row r="729" spans="1:23" s="824" customFormat="1" ht="30" x14ac:dyDescent="0.2">
      <c r="A729" s="854" t="s">
        <v>3414</v>
      </c>
      <c r="B729" s="854" t="s">
        <v>3412</v>
      </c>
      <c r="C729" s="785"/>
      <c r="D729" s="785"/>
      <c r="E729" s="786"/>
      <c r="F729" s="786"/>
      <c r="G729" s="829"/>
      <c r="H729" s="829"/>
      <c r="I729" s="785"/>
      <c r="J729" s="830">
        <f t="shared" si="331"/>
        <v>0</v>
      </c>
      <c r="K729" s="785"/>
      <c r="L729" s="831">
        <f t="shared" si="332"/>
        <v>0</v>
      </c>
      <c r="M729" s="785"/>
      <c r="N729" s="831">
        <f t="shared" si="333"/>
        <v>0</v>
      </c>
      <c r="O729" s="785"/>
      <c r="P729" s="831">
        <f t="shared" si="334"/>
        <v>0</v>
      </c>
      <c r="Q729" s="785"/>
      <c r="R729" s="831">
        <f t="shared" si="335"/>
        <v>0</v>
      </c>
      <c r="S729" s="786"/>
      <c r="T729" s="786"/>
      <c r="U729" s="785">
        <f t="shared" si="336"/>
        <v>0</v>
      </c>
      <c r="V729" s="831">
        <f t="shared" si="336"/>
        <v>0</v>
      </c>
      <c r="W729" s="832"/>
    </row>
    <row r="730" spans="1:23" s="824" customFormat="1" ht="15" x14ac:dyDescent="0.2">
      <c r="A730" s="818" t="s">
        <v>770</v>
      </c>
      <c r="B730" s="818" t="s">
        <v>771</v>
      </c>
      <c r="C730" s="819"/>
      <c r="D730" s="819"/>
      <c r="E730" s="820">
        <f>SUM(E731:E732)</f>
        <v>0</v>
      </c>
      <c r="F730" s="820">
        <f>SUM(F731:F732)</f>
        <v>0</v>
      </c>
      <c r="G730" s="821"/>
      <c r="H730" s="821"/>
      <c r="I730" s="819"/>
      <c r="J730" s="822"/>
      <c r="K730" s="819"/>
      <c r="L730" s="823">
        <f>SUM(L731:L732)</f>
        <v>0</v>
      </c>
      <c r="M730" s="819"/>
      <c r="N730" s="823">
        <f>SUM(N731:N732)</f>
        <v>0</v>
      </c>
      <c r="O730" s="819"/>
      <c r="P730" s="823">
        <f>SUM(P731:P732)</f>
        <v>0</v>
      </c>
      <c r="Q730" s="819"/>
      <c r="R730" s="823">
        <f>SUM(R731:R732)</f>
        <v>0</v>
      </c>
      <c r="S730" s="820"/>
      <c r="T730" s="820"/>
      <c r="U730" s="819"/>
      <c r="V730" s="823">
        <f>SUM(V731:V732)</f>
        <v>0</v>
      </c>
      <c r="W730" s="832"/>
    </row>
    <row r="731" spans="1:23" s="824" customFormat="1" ht="15" x14ac:dyDescent="0.2">
      <c r="A731" s="828" t="s">
        <v>3415</v>
      </c>
      <c r="B731" s="828" t="s">
        <v>3410</v>
      </c>
      <c r="C731" s="785"/>
      <c r="D731" s="785"/>
      <c r="E731" s="786"/>
      <c r="F731" s="786"/>
      <c r="G731" s="829"/>
      <c r="H731" s="829"/>
      <c r="I731" s="785"/>
      <c r="J731" s="830">
        <f t="shared" si="331"/>
        <v>0</v>
      </c>
      <c r="K731" s="785"/>
      <c r="L731" s="831">
        <f t="shared" si="332"/>
        <v>0</v>
      </c>
      <c r="M731" s="785"/>
      <c r="N731" s="831">
        <f t="shared" si="333"/>
        <v>0</v>
      </c>
      <c r="O731" s="785"/>
      <c r="P731" s="831">
        <f t="shared" si="334"/>
        <v>0</v>
      </c>
      <c r="Q731" s="785"/>
      <c r="R731" s="831">
        <f t="shared" si="335"/>
        <v>0</v>
      </c>
      <c r="S731" s="786"/>
      <c r="T731" s="786"/>
      <c r="U731" s="785">
        <f t="shared" si="336"/>
        <v>0</v>
      </c>
      <c r="V731" s="831">
        <f t="shared" si="336"/>
        <v>0</v>
      </c>
      <c r="W731" s="832"/>
    </row>
    <row r="732" spans="1:23" s="824" customFormat="1" ht="30" x14ac:dyDescent="0.2">
      <c r="A732" s="854" t="s">
        <v>3416</v>
      </c>
      <c r="B732" s="854" t="s">
        <v>3412</v>
      </c>
      <c r="C732" s="785"/>
      <c r="D732" s="785"/>
      <c r="E732" s="786"/>
      <c r="F732" s="786"/>
      <c r="G732" s="829"/>
      <c r="H732" s="829"/>
      <c r="I732" s="785"/>
      <c r="J732" s="830">
        <f t="shared" si="331"/>
        <v>0</v>
      </c>
      <c r="K732" s="785"/>
      <c r="L732" s="831">
        <f t="shared" si="332"/>
        <v>0</v>
      </c>
      <c r="M732" s="785"/>
      <c r="N732" s="831">
        <f t="shared" si="333"/>
        <v>0</v>
      </c>
      <c r="O732" s="785"/>
      <c r="P732" s="831">
        <f t="shared" si="334"/>
        <v>0</v>
      </c>
      <c r="Q732" s="785"/>
      <c r="R732" s="831">
        <f t="shared" si="335"/>
        <v>0</v>
      </c>
      <c r="S732" s="786"/>
      <c r="T732" s="786"/>
      <c r="U732" s="785">
        <f t="shared" si="336"/>
        <v>0</v>
      </c>
      <c r="V732" s="831">
        <f t="shared" si="336"/>
        <v>0</v>
      </c>
      <c r="W732" s="832"/>
    </row>
    <row r="733" spans="1:23" s="824" customFormat="1" ht="15" x14ac:dyDescent="0.2">
      <c r="A733" s="818" t="s">
        <v>772</v>
      </c>
      <c r="B733" s="818" t="s">
        <v>773</v>
      </c>
      <c r="C733" s="819"/>
      <c r="D733" s="819"/>
      <c r="E733" s="820">
        <f>SUM(E734:E735)</f>
        <v>0</v>
      </c>
      <c r="F733" s="820">
        <f>SUM(F734:F736)</f>
        <v>0</v>
      </c>
      <c r="G733" s="821"/>
      <c r="H733" s="821"/>
      <c r="I733" s="819"/>
      <c r="J733" s="822"/>
      <c r="K733" s="819"/>
      <c r="L733" s="823">
        <f>SUM(L734:L735)</f>
        <v>0</v>
      </c>
      <c r="M733" s="819"/>
      <c r="N733" s="823">
        <f>SUM(N734:N736)</f>
        <v>0</v>
      </c>
      <c r="O733" s="819"/>
      <c r="P733" s="823">
        <f>SUM(P734:P736)</f>
        <v>0</v>
      </c>
      <c r="Q733" s="819"/>
      <c r="R733" s="823">
        <f>SUM(R734:R736)</f>
        <v>0</v>
      </c>
      <c r="S733" s="820"/>
      <c r="T733" s="820"/>
      <c r="U733" s="819"/>
      <c r="V733" s="823">
        <f>SUM(V734:V736)</f>
        <v>0</v>
      </c>
      <c r="W733" s="832"/>
    </row>
    <row r="734" spans="1:23" s="824" customFormat="1" ht="15" x14ac:dyDescent="0.2">
      <c r="A734" s="828" t="s">
        <v>1948</v>
      </c>
      <c r="B734" s="864" t="s">
        <v>1537</v>
      </c>
      <c r="C734" s="785"/>
      <c r="D734" s="785"/>
      <c r="E734" s="786"/>
      <c r="F734" s="786"/>
      <c r="G734" s="829"/>
      <c r="H734" s="829"/>
      <c r="I734" s="785"/>
      <c r="J734" s="830">
        <f t="shared" si="313"/>
        <v>0</v>
      </c>
      <c r="K734" s="785"/>
      <c r="L734" s="831">
        <f>K734*J734</f>
        <v>0</v>
      </c>
      <c r="M734" s="785"/>
      <c r="N734" s="831">
        <f>M734*J734</f>
        <v>0</v>
      </c>
      <c r="O734" s="785"/>
      <c r="P734" s="831">
        <f>O734*J734</f>
        <v>0</v>
      </c>
      <c r="Q734" s="785"/>
      <c r="R734" s="831">
        <f>Q734*J734</f>
        <v>0</v>
      </c>
      <c r="S734" s="786"/>
      <c r="T734" s="786"/>
      <c r="U734" s="785">
        <f t="shared" ref="U734:V736" si="337">K734+M734+O734+Q734</f>
        <v>0</v>
      </c>
      <c r="V734" s="831">
        <f t="shared" si="337"/>
        <v>0</v>
      </c>
      <c r="W734" s="832"/>
    </row>
    <row r="735" spans="1:23" s="824" customFormat="1" ht="15" x14ac:dyDescent="0.2">
      <c r="A735" s="828" t="s">
        <v>1949</v>
      </c>
      <c r="B735" s="864" t="s">
        <v>1538</v>
      </c>
      <c r="C735" s="785"/>
      <c r="D735" s="785"/>
      <c r="E735" s="786"/>
      <c r="F735" s="786"/>
      <c r="G735" s="829"/>
      <c r="H735" s="829"/>
      <c r="I735" s="785"/>
      <c r="J735" s="830">
        <f t="shared" si="313"/>
        <v>0</v>
      </c>
      <c r="K735" s="785"/>
      <c r="L735" s="831">
        <f>K735*J735</f>
        <v>0</v>
      </c>
      <c r="M735" s="785"/>
      <c r="N735" s="831">
        <f>M735*J735</f>
        <v>0</v>
      </c>
      <c r="O735" s="785"/>
      <c r="P735" s="831">
        <f>O735*J735</f>
        <v>0</v>
      </c>
      <c r="Q735" s="785"/>
      <c r="R735" s="831">
        <f>Q735*J735</f>
        <v>0</v>
      </c>
      <c r="S735" s="786"/>
      <c r="T735" s="786"/>
      <c r="U735" s="785">
        <f t="shared" si="337"/>
        <v>0</v>
      </c>
      <c r="V735" s="831">
        <f t="shared" si="337"/>
        <v>0</v>
      </c>
      <c r="W735" s="832"/>
    </row>
    <row r="736" spans="1:23" s="824" customFormat="1" ht="15" x14ac:dyDescent="0.2">
      <c r="A736" s="818" t="s">
        <v>774</v>
      </c>
      <c r="B736" s="818" t="s">
        <v>3417</v>
      </c>
      <c r="C736" s="819"/>
      <c r="D736" s="819"/>
      <c r="E736" s="820"/>
      <c r="F736" s="820"/>
      <c r="G736" s="821"/>
      <c r="H736" s="821"/>
      <c r="I736" s="819"/>
      <c r="J736" s="822">
        <f t="shared" si="313"/>
        <v>0</v>
      </c>
      <c r="K736" s="819"/>
      <c r="L736" s="823">
        <f>K736*J736</f>
        <v>0</v>
      </c>
      <c r="M736" s="819"/>
      <c r="N736" s="823">
        <f>M736*J736</f>
        <v>0</v>
      </c>
      <c r="O736" s="819"/>
      <c r="P736" s="823">
        <f>O736*J736</f>
        <v>0</v>
      </c>
      <c r="Q736" s="819"/>
      <c r="R736" s="823">
        <f>Q736*J736</f>
        <v>0</v>
      </c>
      <c r="S736" s="820"/>
      <c r="T736" s="820"/>
      <c r="U736" s="819">
        <f t="shared" si="337"/>
        <v>0</v>
      </c>
      <c r="V736" s="823">
        <f t="shared" si="337"/>
        <v>0</v>
      </c>
      <c r="W736" s="832"/>
    </row>
    <row r="737" spans="1:23" s="824" customFormat="1" ht="15" x14ac:dyDescent="0.2">
      <c r="A737" s="818" t="s">
        <v>776</v>
      </c>
      <c r="B737" s="818" t="s">
        <v>2110</v>
      </c>
      <c r="C737" s="819"/>
      <c r="D737" s="819"/>
      <c r="E737" s="820">
        <f>SUM(E738:E740)</f>
        <v>0</v>
      </c>
      <c r="F737" s="820">
        <f>SUM(F738:F740)</f>
        <v>0</v>
      </c>
      <c r="G737" s="821"/>
      <c r="H737" s="821"/>
      <c r="I737" s="819"/>
      <c r="J737" s="822"/>
      <c r="K737" s="819"/>
      <c r="L737" s="823">
        <f>SUM(L738:L740)</f>
        <v>0</v>
      </c>
      <c r="M737" s="819"/>
      <c r="N737" s="823">
        <f>SUM(N738:N740)</f>
        <v>0</v>
      </c>
      <c r="O737" s="819"/>
      <c r="P737" s="823">
        <f>SUM(P738:P740)</f>
        <v>0</v>
      </c>
      <c r="Q737" s="819"/>
      <c r="R737" s="823">
        <f>SUM(R738:R740)</f>
        <v>0</v>
      </c>
      <c r="S737" s="820"/>
      <c r="T737" s="820"/>
      <c r="U737" s="819"/>
      <c r="V737" s="823">
        <f>SUM(V738:V740)</f>
        <v>0</v>
      </c>
      <c r="W737" s="832"/>
    </row>
    <row r="738" spans="1:23" s="824" customFormat="1" ht="15" x14ac:dyDescent="0.2">
      <c r="A738" s="828" t="s">
        <v>1950</v>
      </c>
      <c r="B738" s="864" t="s">
        <v>3418</v>
      </c>
      <c r="C738" s="785"/>
      <c r="D738" s="785"/>
      <c r="E738" s="786"/>
      <c r="F738" s="786"/>
      <c r="G738" s="829"/>
      <c r="H738" s="829"/>
      <c r="I738" s="785"/>
      <c r="J738" s="830">
        <f t="shared" si="313"/>
        <v>0</v>
      </c>
      <c r="K738" s="785"/>
      <c r="L738" s="831">
        <f t="shared" ref="L738:L743" si="338">K738*J738</f>
        <v>0</v>
      </c>
      <c r="M738" s="785"/>
      <c r="N738" s="831">
        <f t="shared" ref="N738:N743" si="339">M738*J738</f>
        <v>0</v>
      </c>
      <c r="O738" s="785"/>
      <c r="P738" s="831">
        <f t="shared" ref="P738:P743" si="340">O738*J738</f>
        <v>0</v>
      </c>
      <c r="Q738" s="785"/>
      <c r="R738" s="831">
        <f t="shared" ref="R738:R743" si="341">Q738*J738</f>
        <v>0</v>
      </c>
      <c r="S738" s="786"/>
      <c r="T738" s="786"/>
      <c r="U738" s="785">
        <f t="shared" ref="U738:V743" si="342">K738+M738+O738+Q738</f>
        <v>0</v>
      </c>
      <c r="V738" s="831">
        <f t="shared" si="342"/>
        <v>0</v>
      </c>
      <c r="W738" s="832"/>
    </row>
    <row r="739" spans="1:23" s="824" customFormat="1" ht="30" x14ac:dyDescent="0.2">
      <c r="A739" s="828" t="s">
        <v>1951</v>
      </c>
      <c r="B739" s="828" t="s">
        <v>1504</v>
      </c>
      <c r="C739" s="785"/>
      <c r="D739" s="785"/>
      <c r="E739" s="786"/>
      <c r="F739" s="786"/>
      <c r="G739" s="829"/>
      <c r="H739" s="829"/>
      <c r="I739" s="785"/>
      <c r="J739" s="830">
        <f t="shared" si="313"/>
        <v>0</v>
      </c>
      <c r="K739" s="785"/>
      <c r="L739" s="831">
        <f t="shared" si="338"/>
        <v>0</v>
      </c>
      <c r="M739" s="785"/>
      <c r="N739" s="831">
        <f t="shared" si="339"/>
        <v>0</v>
      </c>
      <c r="O739" s="785"/>
      <c r="P739" s="831">
        <f t="shared" si="340"/>
        <v>0</v>
      </c>
      <c r="Q739" s="785"/>
      <c r="R739" s="831">
        <f t="shared" si="341"/>
        <v>0</v>
      </c>
      <c r="S739" s="786"/>
      <c r="T739" s="786"/>
      <c r="U739" s="785">
        <f t="shared" si="342"/>
        <v>0</v>
      </c>
      <c r="V739" s="831">
        <f t="shared" si="342"/>
        <v>0</v>
      </c>
      <c r="W739" s="832"/>
    </row>
    <row r="740" spans="1:23" s="824" customFormat="1" ht="15" x14ac:dyDescent="0.2">
      <c r="A740" s="828" t="s">
        <v>1952</v>
      </c>
      <c r="B740" s="828" t="s">
        <v>1843</v>
      </c>
      <c r="C740" s="785"/>
      <c r="D740" s="785"/>
      <c r="E740" s="786"/>
      <c r="F740" s="786"/>
      <c r="G740" s="829"/>
      <c r="H740" s="829"/>
      <c r="I740" s="785"/>
      <c r="J740" s="830">
        <f t="shared" si="313"/>
        <v>0</v>
      </c>
      <c r="K740" s="785"/>
      <c r="L740" s="831">
        <f t="shared" si="338"/>
        <v>0</v>
      </c>
      <c r="M740" s="785"/>
      <c r="N740" s="831">
        <f t="shared" si="339"/>
        <v>0</v>
      </c>
      <c r="O740" s="785"/>
      <c r="P740" s="831">
        <f t="shared" si="340"/>
        <v>0</v>
      </c>
      <c r="Q740" s="785"/>
      <c r="R740" s="831">
        <f t="shared" si="341"/>
        <v>0</v>
      </c>
      <c r="S740" s="786"/>
      <c r="T740" s="786"/>
      <c r="U740" s="785">
        <f t="shared" si="342"/>
        <v>0</v>
      </c>
      <c r="V740" s="831">
        <f t="shared" si="342"/>
        <v>0</v>
      </c>
      <c r="W740" s="832"/>
    </row>
    <row r="741" spans="1:23" s="824" customFormat="1" ht="15" x14ac:dyDescent="0.2">
      <c r="A741" s="818" t="s">
        <v>778</v>
      </c>
      <c r="B741" s="818" t="s">
        <v>779</v>
      </c>
      <c r="C741" s="819"/>
      <c r="D741" s="819"/>
      <c r="E741" s="820"/>
      <c r="F741" s="820"/>
      <c r="G741" s="821"/>
      <c r="H741" s="821"/>
      <c r="I741" s="819"/>
      <c r="J741" s="822">
        <f t="shared" si="313"/>
        <v>0</v>
      </c>
      <c r="K741" s="819"/>
      <c r="L741" s="823">
        <f t="shared" si="338"/>
        <v>0</v>
      </c>
      <c r="M741" s="819"/>
      <c r="N741" s="823">
        <f t="shared" si="339"/>
        <v>0</v>
      </c>
      <c r="O741" s="819"/>
      <c r="P741" s="823">
        <f t="shared" si="340"/>
        <v>0</v>
      </c>
      <c r="Q741" s="819"/>
      <c r="R741" s="823">
        <f t="shared" si="341"/>
        <v>0</v>
      </c>
      <c r="S741" s="820"/>
      <c r="T741" s="820"/>
      <c r="U741" s="819">
        <f t="shared" si="342"/>
        <v>0</v>
      </c>
      <c r="V741" s="823">
        <f t="shared" si="342"/>
        <v>0</v>
      </c>
      <c r="W741" s="832"/>
    </row>
    <row r="742" spans="1:23" s="824" customFormat="1" ht="30" x14ac:dyDescent="0.2">
      <c r="A742" s="818" t="s">
        <v>780</v>
      </c>
      <c r="B742" s="818" t="s">
        <v>781</v>
      </c>
      <c r="C742" s="819"/>
      <c r="D742" s="819"/>
      <c r="E742" s="820"/>
      <c r="F742" s="820"/>
      <c r="G742" s="821"/>
      <c r="H742" s="821"/>
      <c r="I742" s="819"/>
      <c r="J742" s="822">
        <f t="shared" si="313"/>
        <v>0</v>
      </c>
      <c r="K742" s="819"/>
      <c r="L742" s="823">
        <f t="shared" si="338"/>
        <v>0</v>
      </c>
      <c r="M742" s="819"/>
      <c r="N742" s="823">
        <f t="shared" si="339"/>
        <v>0</v>
      </c>
      <c r="O742" s="819"/>
      <c r="P742" s="823">
        <f t="shared" si="340"/>
        <v>0</v>
      </c>
      <c r="Q742" s="819"/>
      <c r="R742" s="823">
        <f t="shared" si="341"/>
        <v>0</v>
      </c>
      <c r="S742" s="820"/>
      <c r="T742" s="820"/>
      <c r="U742" s="819">
        <f t="shared" si="342"/>
        <v>0</v>
      </c>
      <c r="V742" s="823">
        <f t="shared" si="342"/>
        <v>0</v>
      </c>
      <c r="W742" s="832"/>
    </row>
    <row r="743" spans="1:23" s="824" customFormat="1" ht="30" x14ac:dyDescent="0.2">
      <c r="A743" s="818" t="s">
        <v>782</v>
      </c>
      <c r="B743" s="818" t="s">
        <v>783</v>
      </c>
      <c r="C743" s="819"/>
      <c r="D743" s="819"/>
      <c r="E743" s="820"/>
      <c r="F743" s="820"/>
      <c r="G743" s="821"/>
      <c r="H743" s="821"/>
      <c r="I743" s="819"/>
      <c r="J743" s="822">
        <f t="shared" si="313"/>
        <v>0</v>
      </c>
      <c r="K743" s="819"/>
      <c r="L743" s="823">
        <f t="shared" si="338"/>
        <v>0</v>
      </c>
      <c r="M743" s="819"/>
      <c r="N743" s="823">
        <f t="shared" si="339"/>
        <v>0</v>
      </c>
      <c r="O743" s="819"/>
      <c r="P743" s="823">
        <f t="shared" si="340"/>
        <v>0</v>
      </c>
      <c r="Q743" s="819"/>
      <c r="R743" s="823">
        <f t="shared" si="341"/>
        <v>0</v>
      </c>
      <c r="S743" s="820"/>
      <c r="T743" s="820"/>
      <c r="U743" s="819">
        <f t="shared" si="342"/>
        <v>0</v>
      </c>
      <c r="V743" s="823">
        <f t="shared" si="342"/>
        <v>0</v>
      </c>
      <c r="W743" s="832"/>
    </row>
    <row r="744" spans="1:23" s="824" customFormat="1" ht="15" x14ac:dyDescent="0.2">
      <c r="A744" s="818" t="s">
        <v>784</v>
      </c>
      <c r="B744" s="818" t="s">
        <v>785</v>
      </c>
      <c r="C744" s="819"/>
      <c r="D744" s="819"/>
      <c r="E744" s="820">
        <f>E745+E750+E751+E752</f>
        <v>0</v>
      </c>
      <c r="F744" s="820">
        <f>F745+F750+F751+F752</f>
        <v>0</v>
      </c>
      <c r="G744" s="821"/>
      <c r="H744" s="821"/>
      <c r="I744" s="819"/>
      <c r="J744" s="822"/>
      <c r="K744" s="819"/>
      <c r="L744" s="823">
        <f>L745+L750+L751+L752</f>
        <v>0</v>
      </c>
      <c r="M744" s="819"/>
      <c r="N744" s="823">
        <f>N745+N750+N751+N752</f>
        <v>0</v>
      </c>
      <c r="O744" s="819"/>
      <c r="P744" s="823">
        <f>P745+P750+P751+P752</f>
        <v>0</v>
      </c>
      <c r="Q744" s="819"/>
      <c r="R744" s="823">
        <f>R745+R750+R751+R752</f>
        <v>0</v>
      </c>
      <c r="S744" s="820"/>
      <c r="T744" s="820"/>
      <c r="U744" s="819"/>
      <c r="V744" s="823">
        <f>V745+V750+V751+V752</f>
        <v>0</v>
      </c>
      <c r="W744" s="832"/>
    </row>
    <row r="745" spans="1:23" s="824" customFormat="1" ht="30" x14ac:dyDescent="0.2">
      <c r="A745" s="858" t="s">
        <v>786</v>
      </c>
      <c r="B745" s="858" t="s">
        <v>1467</v>
      </c>
      <c r="C745" s="859"/>
      <c r="D745" s="859"/>
      <c r="E745" s="860">
        <f>SUM(E746:E749)</f>
        <v>0</v>
      </c>
      <c r="F745" s="860">
        <f>SUM(F746:F749)</f>
        <v>0</v>
      </c>
      <c r="G745" s="861"/>
      <c r="H745" s="861"/>
      <c r="I745" s="859"/>
      <c r="J745" s="862"/>
      <c r="K745" s="859"/>
      <c r="L745" s="863">
        <f>SUM(L746:L749)</f>
        <v>0</v>
      </c>
      <c r="M745" s="859"/>
      <c r="N745" s="863">
        <f>SUM(N746:N749)</f>
        <v>0</v>
      </c>
      <c r="O745" s="859"/>
      <c r="P745" s="863">
        <f>SUM(P746:P749)</f>
        <v>0</v>
      </c>
      <c r="Q745" s="859"/>
      <c r="R745" s="863">
        <f>SUM(R746:R749)</f>
        <v>0</v>
      </c>
      <c r="S745" s="860"/>
      <c r="T745" s="860"/>
      <c r="U745" s="860"/>
      <c r="V745" s="863">
        <f>SUM(V746:V749)</f>
        <v>0</v>
      </c>
      <c r="W745" s="832"/>
    </row>
    <row r="746" spans="1:23" s="824" customFormat="1" ht="15" x14ac:dyDescent="0.2">
      <c r="A746" s="828" t="s">
        <v>1953</v>
      </c>
      <c r="B746" s="828" t="s">
        <v>1387</v>
      </c>
      <c r="C746" s="785"/>
      <c r="D746" s="785"/>
      <c r="E746" s="786"/>
      <c r="F746" s="786"/>
      <c r="G746" s="829"/>
      <c r="H746" s="829"/>
      <c r="I746" s="785"/>
      <c r="J746" s="830">
        <f t="shared" si="313"/>
        <v>0</v>
      </c>
      <c r="K746" s="785"/>
      <c r="L746" s="831">
        <f t="shared" ref="L746:L755" si="343">K746*J746</f>
        <v>0</v>
      </c>
      <c r="M746" s="785"/>
      <c r="N746" s="831">
        <f t="shared" ref="N746:N755" si="344">M746*J746</f>
        <v>0</v>
      </c>
      <c r="O746" s="785"/>
      <c r="P746" s="831">
        <f t="shared" ref="P746:P755" si="345">O746*J746</f>
        <v>0</v>
      </c>
      <c r="Q746" s="785"/>
      <c r="R746" s="831">
        <f t="shared" ref="R746:R755" si="346">Q746*J746</f>
        <v>0</v>
      </c>
      <c r="S746" s="786"/>
      <c r="T746" s="786"/>
      <c r="U746" s="785">
        <f t="shared" ref="U746:V755" si="347">K746+M746+O746+Q746</f>
        <v>0</v>
      </c>
      <c r="V746" s="831">
        <f t="shared" si="347"/>
        <v>0</v>
      </c>
      <c r="W746" s="832"/>
    </row>
    <row r="747" spans="1:23" s="824" customFormat="1" ht="15" x14ac:dyDescent="0.2">
      <c r="A747" s="828" t="s">
        <v>1954</v>
      </c>
      <c r="B747" s="828" t="s">
        <v>1388</v>
      </c>
      <c r="C747" s="785"/>
      <c r="D747" s="785"/>
      <c r="E747" s="786"/>
      <c r="F747" s="786"/>
      <c r="G747" s="829"/>
      <c r="H747" s="829"/>
      <c r="I747" s="785"/>
      <c r="J747" s="830">
        <f t="shared" si="313"/>
        <v>0</v>
      </c>
      <c r="K747" s="785"/>
      <c r="L747" s="831">
        <f t="shared" si="343"/>
        <v>0</v>
      </c>
      <c r="M747" s="785"/>
      <c r="N747" s="831">
        <f t="shared" si="344"/>
        <v>0</v>
      </c>
      <c r="O747" s="785"/>
      <c r="P747" s="831">
        <f t="shared" si="345"/>
        <v>0</v>
      </c>
      <c r="Q747" s="785"/>
      <c r="R747" s="831">
        <f t="shared" si="346"/>
        <v>0</v>
      </c>
      <c r="S747" s="786"/>
      <c r="T747" s="786"/>
      <c r="U747" s="785">
        <f t="shared" si="347"/>
        <v>0</v>
      </c>
      <c r="V747" s="831">
        <f t="shared" si="347"/>
        <v>0</v>
      </c>
      <c r="W747" s="832"/>
    </row>
    <row r="748" spans="1:23" s="824" customFormat="1" ht="15" x14ac:dyDescent="0.2">
      <c r="A748" s="828" t="s">
        <v>1955</v>
      </c>
      <c r="B748" s="828" t="s">
        <v>1389</v>
      </c>
      <c r="C748" s="785"/>
      <c r="D748" s="785"/>
      <c r="E748" s="786"/>
      <c r="F748" s="786"/>
      <c r="G748" s="829"/>
      <c r="H748" s="829"/>
      <c r="I748" s="785"/>
      <c r="J748" s="830">
        <f t="shared" si="313"/>
        <v>0</v>
      </c>
      <c r="K748" s="785"/>
      <c r="L748" s="831">
        <f t="shared" si="343"/>
        <v>0</v>
      </c>
      <c r="M748" s="785"/>
      <c r="N748" s="831">
        <f t="shared" si="344"/>
        <v>0</v>
      </c>
      <c r="O748" s="785"/>
      <c r="P748" s="831">
        <f t="shared" si="345"/>
        <v>0</v>
      </c>
      <c r="Q748" s="785"/>
      <c r="R748" s="831">
        <f t="shared" si="346"/>
        <v>0</v>
      </c>
      <c r="S748" s="786"/>
      <c r="T748" s="786"/>
      <c r="U748" s="785">
        <f t="shared" si="347"/>
        <v>0</v>
      </c>
      <c r="V748" s="831">
        <f t="shared" si="347"/>
        <v>0</v>
      </c>
      <c r="W748" s="832"/>
    </row>
    <row r="749" spans="1:23" s="824" customFormat="1" ht="15" x14ac:dyDescent="0.2">
      <c r="A749" s="828" t="s">
        <v>1956</v>
      </c>
      <c r="B749" s="828" t="s">
        <v>1396</v>
      </c>
      <c r="C749" s="785"/>
      <c r="D749" s="785"/>
      <c r="E749" s="786"/>
      <c r="F749" s="786"/>
      <c r="G749" s="829"/>
      <c r="H749" s="829"/>
      <c r="I749" s="785"/>
      <c r="J749" s="830">
        <f t="shared" si="313"/>
        <v>0</v>
      </c>
      <c r="K749" s="785"/>
      <c r="L749" s="831">
        <f t="shared" si="343"/>
        <v>0</v>
      </c>
      <c r="M749" s="785"/>
      <c r="N749" s="831">
        <f t="shared" si="344"/>
        <v>0</v>
      </c>
      <c r="O749" s="785"/>
      <c r="P749" s="831">
        <f t="shared" si="345"/>
        <v>0</v>
      </c>
      <c r="Q749" s="785"/>
      <c r="R749" s="831">
        <f t="shared" si="346"/>
        <v>0</v>
      </c>
      <c r="S749" s="786"/>
      <c r="T749" s="786"/>
      <c r="U749" s="785">
        <f t="shared" si="347"/>
        <v>0</v>
      </c>
      <c r="V749" s="831">
        <f t="shared" si="347"/>
        <v>0</v>
      </c>
      <c r="W749" s="832"/>
    </row>
    <row r="750" spans="1:23" s="824" customFormat="1" ht="15" x14ac:dyDescent="0.2">
      <c r="A750" s="828" t="s">
        <v>788</v>
      </c>
      <c r="B750" s="828" t="s">
        <v>2881</v>
      </c>
      <c r="C750" s="785"/>
      <c r="D750" s="785"/>
      <c r="E750" s="786"/>
      <c r="F750" s="786"/>
      <c r="G750" s="829"/>
      <c r="H750" s="829"/>
      <c r="I750" s="785"/>
      <c r="J750" s="830">
        <f t="shared" si="313"/>
        <v>0</v>
      </c>
      <c r="K750" s="785"/>
      <c r="L750" s="831">
        <f t="shared" si="343"/>
        <v>0</v>
      </c>
      <c r="M750" s="785"/>
      <c r="N750" s="831">
        <f t="shared" si="344"/>
        <v>0</v>
      </c>
      <c r="O750" s="785"/>
      <c r="P750" s="831">
        <f t="shared" si="345"/>
        <v>0</v>
      </c>
      <c r="Q750" s="785"/>
      <c r="R750" s="831">
        <f t="shared" si="346"/>
        <v>0</v>
      </c>
      <c r="S750" s="786"/>
      <c r="T750" s="786"/>
      <c r="U750" s="785">
        <f t="shared" si="347"/>
        <v>0</v>
      </c>
      <c r="V750" s="831">
        <f t="shared" si="347"/>
        <v>0</v>
      </c>
      <c r="W750" s="832"/>
    </row>
    <row r="751" spans="1:23" s="824" customFormat="1" ht="15" x14ac:dyDescent="0.2">
      <c r="A751" s="828" t="s">
        <v>3419</v>
      </c>
      <c r="B751" s="828" t="s">
        <v>3410</v>
      </c>
      <c r="C751" s="785"/>
      <c r="D751" s="785"/>
      <c r="E751" s="786"/>
      <c r="F751" s="786"/>
      <c r="G751" s="829"/>
      <c r="H751" s="829"/>
      <c r="I751" s="785"/>
      <c r="J751" s="830">
        <f t="shared" si="313"/>
        <v>0</v>
      </c>
      <c r="K751" s="785"/>
      <c r="L751" s="831">
        <f t="shared" si="343"/>
        <v>0</v>
      </c>
      <c r="M751" s="785"/>
      <c r="N751" s="831">
        <f t="shared" si="344"/>
        <v>0</v>
      </c>
      <c r="O751" s="785"/>
      <c r="P751" s="831">
        <f t="shared" si="345"/>
        <v>0</v>
      </c>
      <c r="Q751" s="785"/>
      <c r="R751" s="831">
        <f t="shared" si="346"/>
        <v>0</v>
      </c>
      <c r="S751" s="786"/>
      <c r="T751" s="786"/>
      <c r="U751" s="785">
        <f t="shared" si="347"/>
        <v>0</v>
      </c>
      <c r="V751" s="831">
        <f t="shared" si="347"/>
        <v>0</v>
      </c>
      <c r="W751" s="832"/>
    </row>
    <row r="752" spans="1:23" s="824" customFormat="1" ht="30" x14ac:dyDescent="0.2">
      <c r="A752" s="854" t="s">
        <v>3420</v>
      </c>
      <c r="B752" s="854" t="s">
        <v>3412</v>
      </c>
      <c r="C752" s="785"/>
      <c r="D752" s="785"/>
      <c r="E752" s="786"/>
      <c r="F752" s="786"/>
      <c r="G752" s="829"/>
      <c r="H752" s="829"/>
      <c r="I752" s="785"/>
      <c r="J752" s="830">
        <f t="shared" si="313"/>
        <v>0</v>
      </c>
      <c r="K752" s="785"/>
      <c r="L752" s="831">
        <f t="shared" si="343"/>
        <v>0</v>
      </c>
      <c r="M752" s="785"/>
      <c r="N752" s="831">
        <f t="shared" si="344"/>
        <v>0</v>
      </c>
      <c r="O752" s="785"/>
      <c r="P752" s="831">
        <f t="shared" si="345"/>
        <v>0</v>
      </c>
      <c r="Q752" s="785"/>
      <c r="R752" s="831">
        <f t="shared" si="346"/>
        <v>0</v>
      </c>
      <c r="S752" s="786"/>
      <c r="T752" s="786"/>
      <c r="U752" s="785">
        <f t="shared" si="347"/>
        <v>0</v>
      </c>
      <c r="V752" s="831">
        <f t="shared" si="347"/>
        <v>0</v>
      </c>
      <c r="W752" s="832"/>
    </row>
    <row r="753" spans="1:23" s="824" customFormat="1" ht="15" x14ac:dyDescent="0.2">
      <c r="A753" s="818" t="s">
        <v>1676</v>
      </c>
      <c r="B753" s="818" t="s">
        <v>1384</v>
      </c>
      <c r="C753" s="819"/>
      <c r="D753" s="819"/>
      <c r="E753" s="820">
        <f>SUM(E754:E755)</f>
        <v>0</v>
      </c>
      <c r="F753" s="820">
        <f>SUM(F754:F755)</f>
        <v>0</v>
      </c>
      <c r="G753" s="821"/>
      <c r="H753" s="821"/>
      <c r="I753" s="819"/>
      <c r="J753" s="822"/>
      <c r="K753" s="819"/>
      <c r="L753" s="823">
        <f>SUM(L754:L755)</f>
        <v>0</v>
      </c>
      <c r="M753" s="819"/>
      <c r="N753" s="823">
        <f>SUM(N754:N755)</f>
        <v>0</v>
      </c>
      <c r="O753" s="819"/>
      <c r="P753" s="823">
        <f>SUM(P754:P755)</f>
        <v>0</v>
      </c>
      <c r="Q753" s="819"/>
      <c r="R753" s="823">
        <f>SUM(R754:R755)</f>
        <v>0</v>
      </c>
      <c r="S753" s="820"/>
      <c r="T753" s="820"/>
      <c r="U753" s="819"/>
      <c r="V753" s="823">
        <f>SUM(V754:V755)</f>
        <v>0</v>
      </c>
      <c r="W753" s="832"/>
    </row>
    <row r="754" spans="1:23" s="824" customFormat="1" ht="15" x14ac:dyDescent="0.2">
      <c r="A754" s="828" t="s">
        <v>3421</v>
      </c>
      <c r="B754" s="828" t="s">
        <v>3410</v>
      </c>
      <c r="C754" s="785"/>
      <c r="D754" s="785"/>
      <c r="E754" s="786"/>
      <c r="F754" s="786"/>
      <c r="G754" s="829"/>
      <c r="H754" s="829"/>
      <c r="I754" s="785"/>
      <c r="J754" s="830">
        <f t="shared" si="313"/>
        <v>0</v>
      </c>
      <c r="K754" s="785"/>
      <c r="L754" s="831">
        <f t="shared" si="343"/>
        <v>0</v>
      </c>
      <c r="M754" s="785"/>
      <c r="N754" s="831">
        <f t="shared" si="344"/>
        <v>0</v>
      </c>
      <c r="O754" s="785"/>
      <c r="P754" s="831">
        <f t="shared" si="345"/>
        <v>0</v>
      </c>
      <c r="Q754" s="785"/>
      <c r="R754" s="831">
        <f t="shared" si="346"/>
        <v>0</v>
      </c>
      <c r="S754" s="786"/>
      <c r="T754" s="786"/>
      <c r="U754" s="785">
        <f t="shared" si="347"/>
        <v>0</v>
      </c>
      <c r="V754" s="831">
        <f t="shared" si="347"/>
        <v>0</v>
      </c>
      <c r="W754" s="832"/>
    </row>
    <row r="755" spans="1:23" s="824" customFormat="1" ht="30" x14ac:dyDescent="0.2">
      <c r="A755" s="854" t="s">
        <v>3422</v>
      </c>
      <c r="B755" s="854" t="s">
        <v>3412</v>
      </c>
      <c r="C755" s="785"/>
      <c r="D755" s="785"/>
      <c r="E755" s="786"/>
      <c r="F755" s="786"/>
      <c r="G755" s="829"/>
      <c r="H755" s="829"/>
      <c r="I755" s="785"/>
      <c r="J755" s="830">
        <f t="shared" si="313"/>
        <v>0</v>
      </c>
      <c r="K755" s="785"/>
      <c r="L755" s="831">
        <f t="shared" si="343"/>
        <v>0</v>
      </c>
      <c r="M755" s="785"/>
      <c r="N755" s="831">
        <f t="shared" si="344"/>
        <v>0</v>
      </c>
      <c r="O755" s="785"/>
      <c r="P755" s="831">
        <f t="shared" si="345"/>
        <v>0</v>
      </c>
      <c r="Q755" s="785"/>
      <c r="R755" s="831">
        <f t="shared" si="346"/>
        <v>0</v>
      </c>
      <c r="S755" s="786"/>
      <c r="T755" s="786"/>
      <c r="U755" s="785">
        <f t="shared" si="347"/>
        <v>0</v>
      </c>
      <c r="V755" s="831">
        <f t="shared" si="347"/>
        <v>0</v>
      </c>
      <c r="W755" s="832"/>
    </row>
    <row r="756" spans="1:23" s="824" customFormat="1" ht="15" x14ac:dyDescent="0.2">
      <c r="A756" s="818" t="s">
        <v>1844</v>
      </c>
      <c r="B756" s="818" t="s">
        <v>1393</v>
      </c>
      <c r="C756" s="819"/>
      <c r="D756" s="819"/>
      <c r="E756" s="820">
        <f>SUM(E757:E758)</f>
        <v>0</v>
      </c>
      <c r="F756" s="820">
        <f>SUM(F757:F758)</f>
        <v>0</v>
      </c>
      <c r="G756" s="821"/>
      <c r="H756" s="821"/>
      <c r="I756" s="819"/>
      <c r="J756" s="822"/>
      <c r="K756" s="819"/>
      <c r="L756" s="823">
        <f>SUM(L757:L758)</f>
        <v>0</v>
      </c>
      <c r="M756" s="819"/>
      <c r="N756" s="823">
        <f>SUM(N757:N758)</f>
        <v>0</v>
      </c>
      <c r="O756" s="819"/>
      <c r="P756" s="823">
        <f>SUM(P757:P758)</f>
        <v>0</v>
      </c>
      <c r="Q756" s="819"/>
      <c r="R756" s="823">
        <f>SUM(R757:R758)</f>
        <v>0</v>
      </c>
      <c r="S756" s="820"/>
      <c r="T756" s="820"/>
      <c r="U756" s="819"/>
      <c r="V756" s="823">
        <f>SUM(V757:V758)</f>
        <v>0</v>
      </c>
      <c r="W756" s="832"/>
    </row>
    <row r="757" spans="1:23" s="824" customFormat="1" ht="15" x14ac:dyDescent="0.2">
      <c r="A757" s="828" t="s">
        <v>3423</v>
      </c>
      <c r="B757" s="828" t="s">
        <v>3410</v>
      </c>
      <c r="C757" s="785"/>
      <c r="D757" s="785"/>
      <c r="E757" s="786"/>
      <c r="F757" s="786"/>
      <c r="G757" s="829"/>
      <c r="H757" s="829"/>
      <c r="I757" s="785"/>
      <c r="J757" s="830">
        <f t="shared" ref="J757:J758" si="348">I757/100000</f>
        <v>0</v>
      </c>
      <c r="K757" s="785"/>
      <c r="L757" s="831">
        <f t="shared" ref="L757:L758" si="349">K757*J757</f>
        <v>0</v>
      </c>
      <c r="M757" s="785"/>
      <c r="N757" s="831">
        <f t="shared" ref="N757:N758" si="350">M757*J757</f>
        <v>0</v>
      </c>
      <c r="O757" s="785"/>
      <c r="P757" s="831">
        <f t="shared" ref="P757:P758" si="351">O757*J757</f>
        <v>0</v>
      </c>
      <c r="Q757" s="785"/>
      <c r="R757" s="831">
        <f t="shared" ref="R757:R758" si="352">Q757*J757</f>
        <v>0</v>
      </c>
      <c r="S757" s="786"/>
      <c r="T757" s="786"/>
      <c r="U757" s="785">
        <f t="shared" ref="U757:V758" si="353">K757+M757+O757+Q757</f>
        <v>0</v>
      </c>
      <c r="V757" s="831">
        <f t="shared" si="353"/>
        <v>0</v>
      </c>
      <c r="W757" s="832"/>
    </row>
    <row r="758" spans="1:23" s="824" customFormat="1" ht="30" x14ac:dyDescent="0.2">
      <c r="A758" s="854" t="s">
        <v>3424</v>
      </c>
      <c r="B758" s="854" t="s">
        <v>3412</v>
      </c>
      <c r="C758" s="785"/>
      <c r="D758" s="785"/>
      <c r="E758" s="786"/>
      <c r="F758" s="786"/>
      <c r="G758" s="829"/>
      <c r="H758" s="829"/>
      <c r="I758" s="785"/>
      <c r="J758" s="830">
        <f t="shared" si="348"/>
        <v>0</v>
      </c>
      <c r="K758" s="785"/>
      <c r="L758" s="831">
        <f t="shared" si="349"/>
        <v>0</v>
      </c>
      <c r="M758" s="785"/>
      <c r="N758" s="831">
        <f t="shared" si="350"/>
        <v>0</v>
      </c>
      <c r="O758" s="785"/>
      <c r="P758" s="831">
        <f t="shared" si="351"/>
        <v>0</v>
      </c>
      <c r="Q758" s="785"/>
      <c r="R758" s="831">
        <f t="shared" si="352"/>
        <v>0</v>
      </c>
      <c r="S758" s="786"/>
      <c r="T758" s="786"/>
      <c r="U758" s="785">
        <f t="shared" si="353"/>
        <v>0</v>
      </c>
      <c r="V758" s="831">
        <f t="shared" si="353"/>
        <v>0</v>
      </c>
      <c r="W758" s="832"/>
    </row>
    <row r="759" spans="1:23" s="824" customFormat="1" ht="15" x14ac:dyDescent="0.2">
      <c r="A759" s="818" t="s">
        <v>2882</v>
      </c>
      <c r="B759" s="818" t="s">
        <v>2883</v>
      </c>
      <c r="C759" s="819"/>
      <c r="D759" s="819"/>
      <c r="E759" s="820">
        <f>SUM(E760:E761)</f>
        <v>0</v>
      </c>
      <c r="F759" s="820">
        <f>SUM(F760:F761)</f>
        <v>0</v>
      </c>
      <c r="G759" s="821"/>
      <c r="H759" s="821"/>
      <c r="I759" s="819"/>
      <c r="J759" s="822"/>
      <c r="K759" s="819"/>
      <c r="L759" s="823">
        <f>SUM(L760:L761)</f>
        <v>0</v>
      </c>
      <c r="M759" s="819"/>
      <c r="N759" s="823">
        <f>SUM(N760:N761)</f>
        <v>0</v>
      </c>
      <c r="O759" s="819"/>
      <c r="P759" s="823">
        <f>SUM(P760:P761)</f>
        <v>0</v>
      </c>
      <c r="Q759" s="819"/>
      <c r="R759" s="823">
        <f>SUM(R760:R761)</f>
        <v>0</v>
      </c>
      <c r="S759" s="820"/>
      <c r="T759" s="820"/>
      <c r="U759" s="819"/>
      <c r="V759" s="823">
        <f>SUM(V760:V761)</f>
        <v>0</v>
      </c>
      <c r="W759" s="832"/>
    </row>
    <row r="760" spans="1:23" s="824" customFormat="1" ht="15" x14ac:dyDescent="0.2">
      <c r="A760" s="828" t="s">
        <v>3425</v>
      </c>
      <c r="B760" s="828" t="s">
        <v>3410</v>
      </c>
      <c r="C760" s="785"/>
      <c r="D760" s="785"/>
      <c r="E760" s="786"/>
      <c r="F760" s="786"/>
      <c r="G760" s="829"/>
      <c r="H760" s="829"/>
      <c r="I760" s="785"/>
      <c r="J760" s="830">
        <f t="shared" ref="J760:J761" si="354">I760/100000</f>
        <v>0</v>
      </c>
      <c r="K760" s="785"/>
      <c r="L760" s="831">
        <f t="shared" ref="L760:L761" si="355">K760*J760</f>
        <v>0</v>
      </c>
      <c r="M760" s="785"/>
      <c r="N760" s="831">
        <f t="shared" ref="N760:N761" si="356">M760*J760</f>
        <v>0</v>
      </c>
      <c r="O760" s="785"/>
      <c r="P760" s="831">
        <f t="shared" ref="P760:P761" si="357">O760*J760</f>
        <v>0</v>
      </c>
      <c r="Q760" s="785"/>
      <c r="R760" s="831">
        <f t="shared" ref="R760:R761" si="358">Q760*J760</f>
        <v>0</v>
      </c>
      <c r="S760" s="786"/>
      <c r="T760" s="786"/>
      <c r="U760" s="785">
        <f t="shared" ref="U760:V761" si="359">K760+M760+O760+Q760</f>
        <v>0</v>
      </c>
      <c r="V760" s="831">
        <f t="shared" si="359"/>
        <v>0</v>
      </c>
      <c r="W760" s="832"/>
    </row>
    <row r="761" spans="1:23" s="824" customFormat="1" ht="15" x14ac:dyDescent="0.2">
      <c r="A761" s="854" t="s">
        <v>3426</v>
      </c>
      <c r="B761" s="854" t="s">
        <v>3427</v>
      </c>
      <c r="C761" s="785"/>
      <c r="D761" s="785"/>
      <c r="E761" s="786"/>
      <c r="F761" s="786"/>
      <c r="G761" s="829"/>
      <c r="H761" s="829"/>
      <c r="I761" s="785"/>
      <c r="J761" s="830">
        <f t="shared" si="354"/>
        <v>0</v>
      </c>
      <c r="K761" s="785"/>
      <c r="L761" s="831">
        <f t="shared" si="355"/>
        <v>0</v>
      </c>
      <c r="M761" s="785"/>
      <c r="N761" s="831">
        <f t="shared" si="356"/>
        <v>0</v>
      </c>
      <c r="O761" s="785"/>
      <c r="P761" s="831">
        <f t="shared" si="357"/>
        <v>0</v>
      </c>
      <c r="Q761" s="785"/>
      <c r="R761" s="831">
        <f t="shared" si="358"/>
        <v>0</v>
      </c>
      <c r="S761" s="786"/>
      <c r="T761" s="786"/>
      <c r="U761" s="785">
        <f t="shared" si="359"/>
        <v>0</v>
      </c>
      <c r="V761" s="831">
        <f t="shared" si="359"/>
        <v>0</v>
      </c>
      <c r="W761" s="832"/>
    </row>
    <row r="762" spans="1:23" s="824" customFormat="1" ht="15" x14ac:dyDescent="0.2">
      <c r="A762" s="854"/>
      <c r="B762" s="854"/>
      <c r="C762" s="785"/>
      <c r="D762" s="785"/>
      <c r="E762" s="786"/>
      <c r="F762" s="786"/>
      <c r="G762" s="829"/>
      <c r="H762" s="829"/>
      <c r="I762" s="785"/>
      <c r="J762" s="830"/>
      <c r="K762" s="785"/>
      <c r="L762" s="831"/>
      <c r="M762" s="785"/>
      <c r="N762" s="831"/>
      <c r="O762" s="785"/>
      <c r="P762" s="831"/>
      <c r="Q762" s="785"/>
      <c r="R762" s="831"/>
      <c r="S762" s="786"/>
      <c r="T762" s="786"/>
      <c r="U762" s="785"/>
      <c r="V762" s="831"/>
      <c r="W762" s="832"/>
    </row>
    <row r="763" spans="1:23" s="826" customFormat="1" ht="15" x14ac:dyDescent="0.2">
      <c r="A763" s="818" t="s">
        <v>2884</v>
      </c>
      <c r="B763" s="818" t="s">
        <v>3734</v>
      </c>
      <c r="C763" s="819"/>
      <c r="D763" s="819"/>
      <c r="E763" s="820">
        <f>SUM(E764:E767)</f>
        <v>0</v>
      </c>
      <c r="F763" s="820">
        <f>SUM(F764:F767)</f>
        <v>0</v>
      </c>
      <c r="G763" s="821"/>
      <c r="H763" s="821"/>
      <c r="I763" s="819"/>
      <c r="J763" s="822"/>
      <c r="K763" s="819"/>
      <c r="L763" s="823">
        <f>SUM(L764:L767)</f>
        <v>0</v>
      </c>
      <c r="M763" s="819"/>
      <c r="N763" s="823">
        <f>SUM(N764:N767)</f>
        <v>0</v>
      </c>
      <c r="O763" s="819"/>
      <c r="P763" s="823">
        <f>SUM(P764:P767)</f>
        <v>0</v>
      </c>
      <c r="Q763" s="819"/>
      <c r="R763" s="823">
        <f>SUM(R764:R767)</f>
        <v>0</v>
      </c>
      <c r="S763" s="820"/>
      <c r="T763" s="820"/>
      <c r="U763" s="819"/>
      <c r="V763" s="823">
        <f>SUM(V764:V767)</f>
        <v>0</v>
      </c>
      <c r="W763" s="825"/>
    </row>
    <row r="764" spans="1:23" s="824" customFormat="1" ht="15" x14ac:dyDescent="0.2">
      <c r="A764" s="849" t="s">
        <v>792</v>
      </c>
      <c r="B764" s="854" t="s">
        <v>982</v>
      </c>
      <c r="C764" s="785"/>
      <c r="D764" s="785"/>
      <c r="E764" s="786"/>
      <c r="F764" s="786"/>
      <c r="G764" s="829"/>
      <c r="H764" s="829"/>
      <c r="I764" s="785"/>
      <c r="J764" s="830">
        <f t="shared" ref="J764:J767" si="360">I764/100000</f>
        <v>0</v>
      </c>
      <c r="K764" s="785"/>
      <c r="L764" s="831">
        <f t="shared" ref="L764:L767" si="361">K764*J764</f>
        <v>0</v>
      </c>
      <c r="M764" s="785"/>
      <c r="N764" s="831">
        <f t="shared" ref="N764:N767" si="362">M764*J764</f>
        <v>0</v>
      </c>
      <c r="O764" s="785"/>
      <c r="P764" s="831">
        <f t="shared" ref="P764:P767" si="363">O764*J764</f>
        <v>0</v>
      </c>
      <c r="Q764" s="785"/>
      <c r="R764" s="831">
        <f t="shared" ref="R764:R767" si="364">Q764*J764</f>
        <v>0</v>
      </c>
      <c r="S764" s="786"/>
      <c r="T764" s="786"/>
      <c r="U764" s="785"/>
      <c r="V764" s="831">
        <f t="shared" ref="U764:V767" si="365">L764+N764+P764+R764</f>
        <v>0</v>
      </c>
      <c r="W764" s="832"/>
    </row>
    <row r="765" spans="1:23" s="824" customFormat="1" ht="15" x14ac:dyDescent="0.2">
      <c r="A765" s="849" t="s">
        <v>794</v>
      </c>
      <c r="B765" s="854" t="s">
        <v>972</v>
      </c>
      <c r="C765" s="785"/>
      <c r="D765" s="785"/>
      <c r="E765" s="786"/>
      <c r="F765" s="786"/>
      <c r="G765" s="829"/>
      <c r="H765" s="829"/>
      <c r="I765" s="785"/>
      <c r="J765" s="830">
        <f t="shared" si="360"/>
        <v>0</v>
      </c>
      <c r="K765" s="785"/>
      <c r="L765" s="831">
        <f t="shared" si="361"/>
        <v>0</v>
      </c>
      <c r="M765" s="785"/>
      <c r="N765" s="831">
        <f t="shared" si="362"/>
        <v>0</v>
      </c>
      <c r="O765" s="785"/>
      <c r="P765" s="831">
        <f t="shared" si="363"/>
        <v>0</v>
      </c>
      <c r="Q765" s="785"/>
      <c r="R765" s="831">
        <f t="shared" si="364"/>
        <v>0</v>
      </c>
      <c r="S765" s="786"/>
      <c r="T765" s="786"/>
      <c r="U765" s="785">
        <f t="shared" si="365"/>
        <v>0</v>
      </c>
      <c r="V765" s="831">
        <f t="shared" si="365"/>
        <v>0</v>
      </c>
      <c r="W765" s="832"/>
    </row>
    <row r="766" spans="1:23" s="824" customFormat="1" ht="15" x14ac:dyDescent="0.2">
      <c r="A766" s="849" t="s">
        <v>795</v>
      </c>
      <c r="B766" s="854" t="s">
        <v>1252</v>
      </c>
      <c r="C766" s="785"/>
      <c r="D766" s="785"/>
      <c r="E766" s="786"/>
      <c r="F766" s="786"/>
      <c r="G766" s="829"/>
      <c r="H766" s="829"/>
      <c r="I766" s="785"/>
      <c r="J766" s="830">
        <f t="shared" si="360"/>
        <v>0</v>
      </c>
      <c r="K766" s="785"/>
      <c r="L766" s="831">
        <f t="shared" si="361"/>
        <v>0</v>
      </c>
      <c r="M766" s="785"/>
      <c r="N766" s="831">
        <f t="shared" si="362"/>
        <v>0</v>
      </c>
      <c r="O766" s="785"/>
      <c r="P766" s="831">
        <f t="shared" si="363"/>
        <v>0</v>
      </c>
      <c r="Q766" s="785"/>
      <c r="R766" s="831">
        <f t="shared" si="364"/>
        <v>0</v>
      </c>
      <c r="S766" s="786"/>
      <c r="T766" s="786"/>
      <c r="U766" s="785">
        <f t="shared" si="365"/>
        <v>0</v>
      </c>
      <c r="V766" s="831">
        <f t="shared" si="365"/>
        <v>0</v>
      </c>
      <c r="W766" s="832"/>
    </row>
    <row r="767" spans="1:23" s="824" customFormat="1" ht="15" x14ac:dyDescent="0.2">
      <c r="A767" s="849" t="s">
        <v>796</v>
      </c>
      <c r="B767" s="854" t="s">
        <v>759</v>
      </c>
      <c r="C767" s="785"/>
      <c r="D767" s="785"/>
      <c r="E767" s="786"/>
      <c r="F767" s="786"/>
      <c r="G767" s="829"/>
      <c r="H767" s="829"/>
      <c r="I767" s="785"/>
      <c r="J767" s="830">
        <f t="shared" si="360"/>
        <v>0</v>
      </c>
      <c r="K767" s="785"/>
      <c r="L767" s="831">
        <f t="shared" si="361"/>
        <v>0</v>
      </c>
      <c r="M767" s="785"/>
      <c r="N767" s="831">
        <f t="shared" si="362"/>
        <v>0</v>
      </c>
      <c r="O767" s="785"/>
      <c r="P767" s="831">
        <f t="shared" si="363"/>
        <v>0</v>
      </c>
      <c r="Q767" s="785"/>
      <c r="R767" s="831">
        <f t="shared" si="364"/>
        <v>0</v>
      </c>
      <c r="S767" s="786"/>
      <c r="T767" s="786"/>
      <c r="U767" s="785">
        <f t="shared" si="365"/>
        <v>0</v>
      </c>
      <c r="V767" s="831">
        <f t="shared" si="365"/>
        <v>0</v>
      </c>
      <c r="W767" s="832"/>
    </row>
    <row r="768" spans="1:23" s="824" customFormat="1" ht="15" x14ac:dyDescent="0.2">
      <c r="A768" s="849"/>
      <c r="B768" s="849"/>
      <c r="C768" s="785"/>
      <c r="D768" s="785"/>
      <c r="E768" s="786"/>
      <c r="F768" s="786"/>
      <c r="G768" s="829"/>
      <c r="H768" s="829"/>
      <c r="I768" s="785"/>
      <c r="J768" s="830"/>
      <c r="K768" s="785"/>
      <c r="L768" s="831"/>
      <c r="M768" s="785"/>
      <c r="N768" s="831"/>
      <c r="O768" s="785"/>
      <c r="P768" s="831"/>
      <c r="Q768" s="785"/>
      <c r="R768" s="831"/>
      <c r="S768" s="786"/>
      <c r="T768" s="786"/>
      <c r="U768" s="785"/>
      <c r="V768" s="831"/>
      <c r="W768" s="832"/>
    </row>
    <row r="769" spans="1:23" s="826" customFormat="1" ht="15" x14ac:dyDescent="0.2">
      <c r="A769" s="818" t="s">
        <v>798</v>
      </c>
      <c r="B769" s="818" t="s">
        <v>1484</v>
      </c>
      <c r="C769" s="819"/>
      <c r="D769" s="819"/>
      <c r="E769" s="820">
        <f>SUM(E770:E772)</f>
        <v>0</v>
      </c>
      <c r="F769" s="820">
        <f>SUM(F770:F772)</f>
        <v>0</v>
      </c>
      <c r="G769" s="821"/>
      <c r="H769" s="821"/>
      <c r="I769" s="819"/>
      <c r="J769" s="822"/>
      <c r="K769" s="819"/>
      <c r="L769" s="823">
        <f>SUM(L770:L772)</f>
        <v>0</v>
      </c>
      <c r="M769" s="819"/>
      <c r="N769" s="823">
        <f>SUM(N770:N772)</f>
        <v>0</v>
      </c>
      <c r="O769" s="819"/>
      <c r="P769" s="823">
        <f>SUM(P770:P772)</f>
        <v>0</v>
      </c>
      <c r="Q769" s="819"/>
      <c r="R769" s="823">
        <f>SUM(R770:R772)</f>
        <v>0</v>
      </c>
      <c r="S769" s="820"/>
      <c r="T769" s="820"/>
      <c r="U769" s="819"/>
      <c r="V769" s="823">
        <f>SUM(V770:V772)</f>
        <v>0</v>
      </c>
      <c r="W769" s="825"/>
    </row>
    <row r="770" spans="1:23" s="824" customFormat="1" ht="15" x14ac:dyDescent="0.2">
      <c r="A770" s="828" t="s">
        <v>1488</v>
      </c>
      <c r="B770" s="828" t="s">
        <v>1485</v>
      </c>
      <c r="C770" s="785"/>
      <c r="D770" s="785"/>
      <c r="E770" s="786"/>
      <c r="F770" s="786"/>
      <c r="G770" s="829"/>
      <c r="H770" s="829"/>
      <c r="I770" s="785"/>
      <c r="J770" s="830">
        <f t="shared" ref="J770:J782" si="366">I770/100000</f>
        <v>0</v>
      </c>
      <c r="K770" s="785"/>
      <c r="L770" s="831">
        <f>K770*J770</f>
        <v>0</v>
      </c>
      <c r="M770" s="785"/>
      <c r="N770" s="831">
        <f>M770*J770</f>
        <v>0</v>
      </c>
      <c r="O770" s="785"/>
      <c r="P770" s="831">
        <f>O770*J770</f>
        <v>0</v>
      </c>
      <c r="Q770" s="785"/>
      <c r="R770" s="831">
        <f>Q770*J770</f>
        <v>0</v>
      </c>
      <c r="S770" s="786"/>
      <c r="T770" s="786"/>
      <c r="U770" s="785">
        <f t="shared" ref="U770:V772" si="367">K770+M770+O770+Q770</f>
        <v>0</v>
      </c>
      <c r="V770" s="831">
        <f t="shared" si="367"/>
        <v>0</v>
      </c>
      <c r="W770" s="832"/>
    </row>
    <row r="771" spans="1:23" s="824" customFormat="1" ht="15" x14ac:dyDescent="0.2">
      <c r="A771" s="828" t="s">
        <v>1489</v>
      </c>
      <c r="B771" s="828" t="s">
        <v>1487</v>
      </c>
      <c r="C771" s="785"/>
      <c r="D771" s="785"/>
      <c r="E771" s="786"/>
      <c r="F771" s="786"/>
      <c r="G771" s="829"/>
      <c r="H771" s="829"/>
      <c r="I771" s="785"/>
      <c r="J771" s="830">
        <f t="shared" si="366"/>
        <v>0</v>
      </c>
      <c r="K771" s="785"/>
      <c r="L771" s="831">
        <f>K771*J771</f>
        <v>0</v>
      </c>
      <c r="M771" s="785"/>
      <c r="N771" s="831">
        <f>M771*J771</f>
        <v>0</v>
      </c>
      <c r="O771" s="785"/>
      <c r="P771" s="831">
        <f>O771*J771</f>
        <v>0</v>
      </c>
      <c r="Q771" s="785"/>
      <c r="R771" s="831">
        <f>Q771*J771</f>
        <v>0</v>
      </c>
      <c r="S771" s="786"/>
      <c r="T771" s="786"/>
      <c r="U771" s="785">
        <f t="shared" si="367"/>
        <v>0</v>
      </c>
      <c r="V771" s="831">
        <f t="shared" si="367"/>
        <v>0</v>
      </c>
      <c r="W771" s="832"/>
    </row>
    <row r="772" spans="1:23" s="824" customFormat="1" ht="15" x14ac:dyDescent="0.2">
      <c r="A772" s="828" t="s">
        <v>1490</v>
      </c>
      <c r="B772" s="828" t="s">
        <v>1486</v>
      </c>
      <c r="C772" s="785"/>
      <c r="D772" s="785"/>
      <c r="E772" s="786"/>
      <c r="F772" s="786"/>
      <c r="G772" s="829"/>
      <c r="H772" s="829"/>
      <c r="I772" s="785"/>
      <c r="J772" s="830">
        <f t="shared" si="366"/>
        <v>0</v>
      </c>
      <c r="K772" s="785"/>
      <c r="L772" s="831">
        <f>K772*J772</f>
        <v>0</v>
      </c>
      <c r="M772" s="785"/>
      <c r="N772" s="831">
        <f>M772*J772</f>
        <v>0</v>
      </c>
      <c r="O772" s="785"/>
      <c r="P772" s="831">
        <f>O772*J772</f>
        <v>0</v>
      </c>
      <c r="Q772" s="785"/>
      <c r="R772" s="831">
        <f>Q772*J772</f>
        <v>0</v>
      </c>
      <c r="S772" s="786"/>
      <c r="T772" s="786"/>
      <c r="U772" s="785">
        <f t="shared" si="367"/>
        <v>0</v>
      </c>
      <c r="V772" s="831">
        <f t="shared" si="367"/>
        <v>0</v>
      </c>
      <c r="W772" s="832"/>
    </row>
    <row r="773" spans="1:23" s="824" customFormat="1" ht="15" x14ac:dyDescent="0.2">
      <c r="A773" s="828"/>
      <c r="B773" s="828"/>
      <c r="C773" s="785"/>
      <c r="D773" s="785"/>
      <c r="E773" s="786"/>
      <c r="F773" s="786"/>
      <c r="G773" s="829"/>
      <c r="H773" s="829"/>
      <c r="I773" s="785"/>
      <c r="J773" s="830"/>
      <c r="K773" s="785"/>
      <c r="L773" s="831"/>
      <c r="M773" s="785"/>
      <c r="N773" s="831"/>
      <c r="O773" s="785"/>
      <c r="P773" s="831"/>
      <c r="Q773" s="785"/>
      <c r="R773" s="831"/>
      <c r="S773" s="786"/>
      <c r="T773" s="786"/>
      <c r="U773" s="785"/>
      <c r="V773" s="831"/>
      <c r="W773" s="832"/>
    </row>
    <row r="774" spans="1:23" s="826" customFormat="1" ht="15" x14ac:dyDescent="0.2">
      <c r="A774" s="818" t="s">
        <v>800</v>
      </c>
      <c r="B774" s="889" t="s">
        <v>3878</v>
      </c>
      <c r="C774" s="819"/>
      <c r="D774" s="819"/>
      <c r="E774" s="820">
        <f>SUM(E775:E777)</f>
        <v>0</v>
      </c>
      <c r="F774" s="820">
        <f>SUM(F775:F777)</f>
        <v>0</v>
      </c>
      <c r="G774" s="821"/>
      <c r="H774" s="821"/>
      <c r="I774" s="819"/>
      <c r="J774" s="822"/>
      <c r="K774" s="819"/>
      <c r="L774" s="823">
        <f>SUM(L775:L777)</f>
        <v>0</v>
      </c>
      <c r="M774" s="819"/>
      <c r="N774" s="823">
        <f>SUM(N775:N777)</f>
        <v>0</v>
      </c>
      <c r="O774" s="819"/>
      <c r="P774" s="823">
        <f>SUM(P775:P777)</f>
        <v>0</v>
      </c>
      <c r="Q774" s="819"/>
      <c r="R774" s="823">
        <f>SUM(R775:R777)</f>
        <v>0</v>
      </c>
      <c r="S774" s="820"/>
      <c r="T774" s="820"/>
      <c r="U774" s="819"/>
      <c r="V774" s="823">
        <f>SUM(V775:V777)</f>
        <v>0</v>
      </c>
      <c r="W774" s="825"/>
    </row>
    <row r="775" spans="1:23" s="824" customFormat="1" ht="15" x14ac:dyDescent="0.2">
      <c r="A775" s="828" t="s">
        <v>802</v>
      </c>
      <c r="B775" s="935" t="s">
        <v>3898</v>
      </c>
      <c r="C775" s="785"/>
      <c r="D775" s="785"/>
      <c r="E775" s="786"/>
      <c r="F775" s="786"/>
      <c r="G775" s="829"/>
      <c r="H775" s="829"/>
      <c r="I775" s="785"/>
      <c r="J775" s="830">
        <f t="shared" si="366"/>
        <v>0</v>
      </c>
      <c r="K775" s="785"/>
      <c r="L775" s="831">
        <f>K775*J775</f>
        <v>0</v>
      </c>
      <c r="M775" s="785"/>
      <c r="N775" s="831">
        <f>M775*J775</f>
        <v>0</v>
      </c>
      <c r="O775" s="785"/>
      <c r="P775" s="831">
        <f>O775*J775</f>
        <v>0</v>
      </c>
      <c r="Q775" s="785"/>
      <c r="R775" s="831">
        <f>Q775*J775</f>
        <v>0</v>
      </c>
      <c r="S775" s="786"/>
      <c r="T775" s="786"/>
      <c r="U775" s="785">
        <f>K775+M775+O775+Q775</f>
        <v>0</v>
      </c>
      <c r="V775" s="831">
        <f>L775+N775+P775+R775</f>
        <v>0</v>
      </c>
      <c r="W775" s="832"/>
    </row>
    <row r="776" spans="1:23" s="824" customFormat="1" ht="30" x14ac:dyDescent="0.2">
      <c r="A776" s="828" t="s">
        <v>804</v>
      </c>
      <c r="B776" s="935" t="s">
        <v>3899</v>
      </c>
      <c r="C776" s="785"/>
      <c r="D776" s="785"/>
      <c r="E776" s="786"/>
      <c r="F776" s="786"/>
      <c r="G776" s="829"/>
      <c r="H776" s="829"/>
      <c r="I776" s="785"/>
      <c r="J776" s="830">
        <f t="shared" si="366"/>
        <v>0</v>
      </c>
      <c r="K776" s="785"/>
      <c r="L776" s="831">
        <f>K776*J776</f>
        <v>0</v>
      </c>
      <c r="M776" s="785"/>
      <c r="N776" s="831">
        <f>M776*J776</f>
        <v>0</v>
      </c>
      <c r="O776" s="785"/>
      <c r="P776" s="831">
        <f>O776*J776</f>
        <v>0</v>
      </c>
      <c r="Q776" s="785"/>
      <c r="R776" s="831">
        <f>Q776*J776</f>
        <v>0</v>
      </c>
      <c r="S776" s="786"/>
      <c r="T776" s="786"/>
      <c r="U776" s="785">
        <f>K776+M776+O776+Q776</f>
        <v>0</v>
      </c>
      <c r="V776" s="831">
        <f>L776+N776+P776+R776</f>
        <v>0</v>
      </c>
      <c r="W776" s="832"/>
    </row>
    <row r="777" spans="1:23" s="824" customFormat="1" ht="15" x14ac:dyDescent="0.2">
      <c r="A777" s="868" t="s">
        <v>806</v>
      </c>
      <c r="B777" s="868" t="s">
        <v>759</v>
      </c>
      <c r="C777" s="851"/>
      <c r="D777" s="851"/>
      <c r="E777" s="869">
        <f>SUM(E778:E782)</f>
        <v>0</v>
      </c>
      <c r="F777" s="869">
        <f>SUM(F778:F782)</f>
        <v>0</v>
      </c>
      <c r="G777" s="852"/>
      <c r="H777" s="852"/>
      <c r="I777" s="851"/>
      <c r="J777" s="853"/>
      <c r="K777" s="851"/>
      <c r="L777" s="870">
        <f>SUM(L778:L782)</f>
        <v>0</v>
      </c>
      <c r="M777" s="851"/>
      <c r="N777" s="870">
        <f>SUM(N778:N782)</f>
        <v>0</v>
      </c>
      <c r="O777" s="851"/>
      <c r="P777" s="870">
        <f>SUM(P778:P782)</f>
        <v>0</v>
      </c>
      <c r="Q777" s="851"/>
      <c r="R777" s="870">
        <f>SUM(R778:R782)</f>
        <v>0</v>
      </c>
      <c r="S777" s="869"/>
      <c r="T777" s="869"/>
      <c r="U777" s="851"/>
      <c r="V777" s="870">
        <f>SUM(V778:V782)</f>
        <v>0</v>
      </c>
      <c r="W777" s="832"/>
    </row>
    <row r="778" spans="1:23" s="824" customFormat="1" ht="15" x14ac:dyDescent="0.2">
      <c r="A778" s="828" t="s">
        <v>2009</v>
      </c>
      <c r="B778" s="842"/>
      <c r="C778" s="785"/>
      <c r="D778" s="785"/>
      <c r="E778" s="786"/>
      <c r="F778" s="786"/>
      <c r="G778" s="829"/>
      <c r="H778" s="829"/>
      <c r="I778" s="785"/>
      <c r="J778" s="830">
        <f t="shared" si="366"/>
        <v>0</v>
      </c>
      <c r="K778" s="785"/>
      <c r="L778" s="831">
        <f>K778*J778</f>
        <v>0</v>
      </c>
      <c r="M778" s="785"/>
      <c r="N778" s="831">
        <f>M778*J778</f>
        <v>0</v>
      </c>
      <c r="O778" s="785"/>
      <c r="P778" s="831">
        <f>O778*J778</f>
        <v>0</v>
      </c>
      <c r="Q778" s="785"/>
      <c r="R778" s="831">
        <f>Q778*J778</f>
        <v>0</v>
      </c>
      <c r="S778" s="786"/>
      <c r="T778" s="786"/>
      <c r="U778" s="785">
        <f t="shared" ref="U778:V782" si="368">K778+M778+O778+Q778</f>
        <v>0</v>
      </c>
      <c r="V778" s="831">
        <f t="shared" si="368"/>
        <v>0</v>
      </c>
      <c r="W778" s="832"/>
    </row>
    <row r="779" spans="1:23" s="824" customFormat="1" ht="15" x14ac:dyDescent="0.2">
      <c r="A779" s="828" t="s">
        <v>2010</v>
      </c>
      <c r="B779" s="842"/>
      <c r="C779" s="785"/>
      <c r="D779" s="785"/>
      <c r="E779" s="786"/>
      <c r="F779" s="786"/>
      <c r="G779" s="829"/>
      <c r="H779" s="829"/>
      <c r="I779" s="785"/>
      <c r="J779" s="830">
        <f t="shared" si="366"/>
        <v>0</v>
      </c>
      <c r="K779" s="785"/>
      <c r="L779" s="831">
        <f>K779*J779</f>
        <v>0</v>
      </c>
      <c r="M779" s="785"/>
      <c r="N779" s="831">
        <f>M779*J779</f>
        <v>0</v>
      </c>
      <c r="O779" s="785"/>
      <c r="P779" s="831">
        <f>O779*J779</f>
        <v>0</v>
      </c>
      <c r="Q779" s="785"/>
      <c r="R779" s="831">
        <f>Q779*J779</f>
        <v>0</v>
      </c>
      <c r="S779" s="786"/>
      <c r="T779" s="786"/>
      <c r="U779" s="785">
        <f t="shared" si="368"/>
        <v>0</v>
      </c>
      <c r="V779" s="831">
        <f t="shared" si="368"/>
        <v>0</v>
      </c>
      <c r="W779" s="832"/>
    </row>
    <row r="780" spans="1:23" s="824" customFormat="1" ht="15" x14ac:dyDescent="0.2">
      <c r="A780" s="828" t="s">
        <v>2011</v>
      </c>
      <c r="B780" s="842"/>
      <c r="C780" s="785"/>
      <c r="D780" s="785"/>
      <c r="E780" s="786"/>
      <c r="F780" s="786"/>
      <c r="G780" s="829"/>
      <c r="H780" s="829"/>
      <c r="I780" s="785"/>
      <c r="J780" s="830">
        <f t="shared" si="366"/>
        <v>0</v>
      </c>
      <c r="K780" s="785"/>
      <c r="L780" s="831">
        <f>K780*J780</f>
        <v>0</v>
      </c>
      <c r="M780" s="785"/>
      <c r="N780" s="831">
        <f>M780*J780</f>
        <v>0</v>
      </c>
      <c r="O780" s="785"/>
      <c r="P780" s="831">
        <f>O780*J780</f>
        <v>0</v>
      </c>
      <c r="Q780" s="785"/>
      <c r="R780" s="831">
        <f>Q780*J780</f>
        <v>0</v>
      </c>
      <c r="S780" s="786"/>
      <c r="T780" s="786"/>
      <c r="U780" s="785">
        <f t="shared" si="368"/>
        <v>0</v>
      </c>
      <c r="V780" s="831">
        <f t="shared" si="368"/>
        <v>0</v>
      </c>
      <c r="W780" s="832"/>
    </row>
    <row r="781" spans="1:23" s="824" customFormat="1" ht="15" x14ac:dyDescent="0.2">
      <c r="A781" s="828" t="s">
        <v>2177</v>
      </c>
      <c r="B781" s="842"/>
      <c r="C781" s="785"/>
      <c r="D781" s="785"/>
      <c r="E781" s="786"/>
      <c r="F781" s="786"/>
      <c r="G781" s="829"/>
      <c r="H781" s="829"/>
      <c r="I781" s="785"/>
      <c r="J781" s="830">
        <f t="shared" si="366"/>
        <v>0</v>
      </c>
      <c r="K781" s="785"/>
      <c r="L781" s="831">
        <f>K781*J781</f>
        <v>0</v>
      </c>
      <c r="M781" s="785"/>
      <c r="N781" s="831">
        <f>M781*J781</f>
        <v>0</v>
      </c>
      <c r="O781" s="785"/>
      <c r="P781" s="831">
        <f>O781*J781</f>
        <v>0</v>
      </c>
      <c r="Q781" s="785"/>
      <c r="R781" s="831">
        <f>Q781*J781</f>
        <v>0</v>
      </c>
      <c r="S781" s="786"/>
      <c r="T781" s="786"/>
      <c r="U781" s="785">
        <f t="shared" si="368"/>
        <v>0</v>
      </c>
      <c r="V781" s="831">
        <f t="shared" si="368"/>
        <v>0</v>
      </c>
      <c r="W781" s="832"/>
    </row>
    <row r="782" spans="1:23" s="824" customFormat="1" ht="15" x14ac:dyDescent="0.2">
      <c r="A782" s="828" t="s">
        <v>2178</v>
      </c>
      <c r="B782" s="842"/>
      <c r="C782" s="785"/>
      <c r="D782" s="785"/>
      <c r="E782" s="786"/>
      <c r="F782" s="786"/>
      <c r="G782" s="829"/>
      <c r="H782" s="829"/>
      <c r="I782" s="785"/>
      <c r="J782" s="830">
        <f t="shared" si="366"/>
        <v>0</v>
      </c>
      <c r="K782" s="785"/>
      <c r="L782" s="831">
        <f>K782*J782</f>
        <v>0</v>
      </c>
      <c r="M782" s="785"/>
      <c r="N782" s="831">
        <f>M782*J782</f>
        <v>0</v>
      </c>
      <c r="O782" s="785"/>
      <c r="P782" s="831">
        <f>O782*J782</f>
        <v>0</v>
      </c>
      <c r="Q782" s="785"/>
      <c r="R782" s="831">
        <f>Q782*J782</f>
        <v>0</v>
      </c>
      <c r="S782" s="786"/>
      <c r="T782" s="786"/>
      <c r="U782" s="785">
        <f t="shared" si="368"/>
        <v>0</v>
      </c>
      <c r="V782" s="831">
        <f t="shared" si="368"/>
        <v>0</v>
      </c>
      <c r="W782" s="832"/>
    </row>
    <row r="783" spans="1:23" s="824" customFormat="1" ht="15" x14ac:dyDescent="0.2">
      <c r="A783" s="828"/>
      <c r="B783" s="842"/>
      <c r="C783" s="785"/>
      <c r="D783" s="785"/>
      <c r="E783" s="786"/>
      <c r="F783" s="786"/>
      <c r="G783" s="829"/>
      <c r="H783" s="829"/>
      <c r="I783" s="785"/>
      <c r="J783" s="830"/>
      <c r="K783" s="785"/>
      <c r="L783" s="831"/>
      <c r="M783" s="785"/>
      <c r="N783" s="831"/>
      <c r="O783" s="785"/>
      <c r="P783" s="831"/>
      <c r="Q783" s="785"/>
      <c r="R783" s="831"/>
      <c r="S783" s="786"/>
      <c r="T783" s="786"/>
      <c r="U783" s="785"/>
      <c r="V783" s="831"/>
      <c r="W783" s="832"/>
    </row>
    <row r="784" spans="1:23" s="826" customFormat="1" ht="15" x14ac:dyDescent="0.2">
      <c r="A784" s="818" t="s">
        <v>807</v>
      </c>
      <c r="B784" s="818" t="s">
        <v>808</v>
      </c>
      <c r="C784" s="819"/>
      <c r="D784" s="819"/>
      <c r="E784" s="820">
        <f>E785+E791+E798+E804</f>
        <v>0</v>
      </c>
      <c r="F784" s="820">
        <f>F785+F791+F798+F804</f>
        <v>0</v>
      </c>
      <c r="G784" s="821"/>
      <c r="H784" s="821"/>
      <c r="I784" s="819"/>
      <c r="J784" s="822"/>
      <c r="K784" s="819"/>
      <c r="L784" s="823">
        <f>L785+L791+L798+L804</f>
        <v>0</v>
      </c>
      <c r="M784" s="819"/>
      <c r="N784" s="823">
        <f>N785+N791+N798+N804</f>
        <v>0</v>
      </c>
      <c r="O784" s="819"/>
      <c r="P784" s="823">
        <f>P785+P791+P798+P804</f>
        <v>0</v>
      </c>
      <c r="Q784" s="819"/>
      <c r="R784" s="823">
        <f>R785+R791+R798+R804</f>
        <v>0</v>
      </c>
      <c r="S784" s="820"/>
      <c r="T784" s="820"/>
      <c r="U784" s="819"/>
      <c r="V784" s="823">
        <f>V785+V791+V798+V804</f>
        <v>0</v>
      </c>
      <c r="W784" s="825"/>
    </row>
    <row r="785" spans="1:23" s="824" customFormat="1" ht="15" x14ac:dyDescent="0.2">
      <c r="A785" s="818" t="s">
        <v>809</v>
      </c>
      <c r="B785" s="818" t="s">
        <v>810</v>
      </c>
      <c r="C785" s="851"/>
      <c r="D785" s="851"/>
      <c r="E785" s="869">
        <f>SUM(E786:E790)</f>
        <v>0</v>
      </c>
      <c r="F785" s="869">
        <f>SUM(F786:F790)</f>
        <v>0</v>
      </c>
      <c r="G785" s="852"/>
      <c r="H785" s="852"/>
      <c r="I785" s="851"/>
      <c r="J785" s="853"/>
      <c r="K785" s="851"/>
      <c r="L785" s="870">
        <f>SUM(L786:L790)</f>
        <v>0</v>
      </c>
      <c r="M785" s="851"/>
      <c r="N785" s="870">
        <f>SUM(N786:N790)</f>
        <v>0</v>
      </c>
      <c r="O785" s="851"/>
      <c r="P785" s="870">
        <f>SUM(P786:P790)</f>
        <v>0</v>
      </c>
      <c r="Q785" s="851"/>
      <c r="R785" s="870">
        <f>SUM(R786:R790)</f>
        <v>0</v>
      </c>
      <c r="S785" s="869"/>
      <c r="T785" s="869"/>
      <c r="U785" s="851"/>
      <c r="V785" s="870">
        <f>SUM(V786:V790)</f>
        <v>0</v>
      </c>
      <c r="W785" s="832"/>
    </row>
    <row r="786" spans="1:23" s="824" customFormat="1" ht="15" x14ac:dyDescent="0.2">
      <c r="A786" s="828" t="s">
        <v>1677</v>
      </c>
      <c r="B786" s="864" t="s">
        <v>1393</v>
      </c>
      <c r="C786" s="785"/>
      <c r="D786" s="785"/>
      <c r="E786" s="786"/>
      <c r="F786" s="786"/>
      <c r="G786" s="829"/>
      <c r="H786" s="829"/>
      <c r="I786" s="785"/>
      <c r="J786" s="830">
        <f t="shared" ref="J786:J804" si="369">I786/100000</f>
        <v>0</v>
      </c>
      <c r="K786" s="785"/>
      <c r="L786" s="831">
        <f>K786*J786</f>
        <v>0</v>
      </c>
      <c r="M786" s="785"/>
      <c r="N786" s="831">
        <f>M786*J786</f>
        <v>0</v>
      </c>
      <c r="O786" s="785"/>
      <c r="P786" s="831">
        <f>O786*J786</f>
        <v>0</v>
      </c>
      <c r="Q786" s="785"/>
      <c r="R786" s="831">
        <f>Q786*J786</f>
        <v>0</v>
      </c>
      <c r="S786" s="786"/>
      <c r="T786" s="786"/>
      <c r="U786" s="785"/>
      <c r="V786" s="831">
        <f t="shared" ref="V786:V790" si="370">L786+N786+P786+R786</f>
        <v>0</v>
      </c>
      <c r="W786" s="832"/>
    </row>
    <row r="787" spans="1:23" s="824" customFormat="1" ht="15" x14ac:dyDescent="0.2">
      <c r="A787" s="828" t="s">
        <v>1678</v>
      </c>
      <c r="B787" s="864" t="s">
        <v>1506</v>
      </c>
      <c r="C787" s="785"/>
      <c r="D787" s="785"/>
      <c r="E787" s="786"/>
      <c r="F787" s="786"/>
      <c r="G787" s="829"/>
      <c r="H787" s="829"/>
      <c r="I787" s="785"/>
      <c r="J787" s="830">
        <f t="shared" si="369"/>
        <v>0</v>
      </c>
      <c r="K787" s="785"/>
      <c r="L787" s="831">
        <f>K787*J787</f>
        <v>0</v>
      </c>
      <c r="M787" s="785"/>
      <c r="N787" s="831">
        <f>M787*J787</f>
        <v>0</v>
      </c>
      <c r="O787" s="785"/>
      <c r="P787" s="831">
        <f>O787*J787</f>
        <v>0</v>
      </c>
      <c r="Q787" s="785"/>
      <c r="R787" s="831">
        <f>Q787*J787</f>
        <v>0</v>
      </c>
      <c r="S787" s="786"/>
      <c r="T787" s="786"/>
      <c r="U787" s="785"/>
      <c r="V787" s="831">
        <f t="shared" si="370"/>
        <v>0</v>
      </c>
      <c r="W787" s="832"/>
    </row>
    <row r="788" spans="1:23" s="824" customFormat="1" ht="15" x14ac:dyDescent="0.2">
      <c r="A788" s="828" t="s">
        <v>1679</v>
      </c>
      <c r="B788" s="864" t="s">
        <v>1507</v>
      </c>
      <c r="C788" s="785"/>
      <c r="D788" s="785"/>
      <c r="E788" s="786"/>
      <c r="F788" s="786"/>
      <c r="G788" s="829"/>
      <c r="H788" s="829"/>
      <c r="I788" s="785"/>
      <c r="J788" s="830">
        <f t="shared" si="369"/>
        <v>0</v>
      </c>
      <c r="K788" s="785"/>
      <c r="L788" s="831">
        <f>K788*J788</f>
        <v>0</v>
      </c>
      <c r="M788" s="785"/>
      <c r="N788" s="831">
        <f>M788*J788</f>
        <v>0</v>
      </c>
      <c r="O788" s="785"/>
      <c r="P788" s="831">
        <f>O788*J788</f>
        <v>0</v>
      </c>
      <c r="Q788" s="785"/>
      <c r="R788" s="831">
        <f>Q788*J788</f>
        <v>0</v>
      </c>
      <c r="S788" s="786"/>
      <c r="T788" s="786"/>
      <c r="U788" s="785"/>
      <c r="V788" s="831">
        <f t="shared" si="370"/>
        <v>0</v>
      </c>
      <c r="W788" s="832"/>
    </row>
    <row r="789" spans="1:23" s="824" customFormat="1" ht="15" x14ac:dyDescent="0.2">
      <c r="A789" s="828" t="s">
        <v>1680</v>
      </c>
      <c r="B789" s="864" t="s">
        <v>1513</v>
      </c>
      <c r="C789" s="785"/>
      <c r="D789" s="785"/>
      <c r="E789" s="786"/>
      <c r="F789" s="786"/>
      <c r="G789" s="829"/>
      <c r="H789" s="829"/>
      <c r="I789" s="785"/>
      <c r="J789" s="830">
        <f t="shared" si="369"/>
        <v>0</v>
      </c>
      <c r="K789" s="785"/>
      <c r="L789" s="831">
        <f>K789*J789</f>
        <v>0</v>
      </c>
      <c r="M789" s="785"/>
      <c r="N789" s="831">
        <f>M789*J789</f>
        <v>0</v>
      </c>
      <c r="O789" s="785"/>
      <c r="P789" s="831">
        <f>O789*J789</f>
        <v>0</v>
      </c>
      <c r="Q789" s="785"/>
      <c r="R789" s="831">
        <f>Q789*J789</f>
        <v>0</v>
      </c>
      <c r="S789" s="786"/>
      <c r="T789" s="786"/>
      <c r="U789" s="785"/>
      <c r="V789" s="831">
        <f t="shared" si="370"/>
        <v>0</v>
      </c>
      <c r="W789" s="832"/>
    </row>
    <row r="790" spans="1:23" s="824" customFormat="1" ht="15" x14ac:dyDescent="0.2">
      <c r="A790" s="828" t="s">
        <v>1681</v>
      </c>
      <c r="B790" s="864" t="s">
        <v>1514</v>
      </c>
      <c r="C790" s="785"/>
      <c r="D790" s="785"/>
      <c r="E790" s="786"/>
      <c r="F790" s="786"/>
      <c r="G790" s="829"/>
      <c r="H790" s="829"/>
      <c r="I790" s="785"/>
      <c r="J790" s="830">
        <f t="shared" si="369"/>
        <v>0</v>
      </c>
      <c r="K790" s="785"/>
      <c r="L790" s="831">
        <f>K790*J790</f>
        <v>0</v>
      </c>
      <c r="M790" s="785"/>
      <c r="N790" s="831">
        <f>M790*J790</f>
        <v>0</v>
      </c>
      <c r="O790" s="785"/>
      <c r="P790" s="831">
        <f>O790*J790</f>
        <v>0</v>
      </c>
      <c r="Q790" s="785"/>
      <c r="R790" s="831">
        <f>Q790*J790</f>
        <v>0</v>
      </c>
      <c r="S790" s="786"/>
      <c r="T790" s="786"/>
      <c r="U790" s="785"/>
      <c r="V790" s="831">
        <f t="shared" si="370"/>
        <v>0</v>
      </c>
      <c r="W790" s="832"/>
    </row>
    <row r="791" spans="1:23" s="826" customFormat="1" ht="30" x14ac:dyDescent="0.2">
      <c r="A791" s="818" t="s">
        <v>811</v>
      </c>
      <c r="B791" s="818" t="s">
        <v>1627</v>
      </c>
      <c r="C791" s="819"/>
      <c r="D791" s="819"/>
      <c r="E791" s="820">
        <f>SUM(E792:E797)</f>
        <v>0</v>
      </c>
      <c r="F791" s="820">
        <f>SUM(F792:F797)</f>
        <v>0</v>
      </c>
      <c r="G791" s="821"/>
      <c r="H791" s="821"/>
      <c r="I791" s="819"/>
      <c r="J791" s="822"/>
      <c r="K791" s="819"/>
      <c r="L791" s="823">
        <f>SUM(L792:L797)</f>
        <v>0</v>
      </c>
      <c r="M791" s="819"/>
      <c r="N791" s="823">
        <f>SUM(N792:N797)</f>
        <v>0</v>
      </c>
      <c r="O791" s="819"/>
      <c r="P791" s="823">
        <f>SUM(P792:P797)</f>
        <v>0</v>
      </c>
      <c r="Q791" s="819"/>
      <c r="R791" s="823">
        <f>SUM(R792:R797)</f>
        <v>0</v>
      </c>
      <c r="S791" s="820"/>
      <c r="T791" s="820"/>
      <c r="U791" s="819"/>
      <c r="V791" s="823">
        <f>SUM(V792:V797)</f>
        <v>0</v>
      </c>
      <c r="W791" s="825"/>
    </row>
    <row r="792" spans="1:23" s="824" customFormat="1" ht="15" x14ac:dyDescent="0.2">
      <c r="A792" s="828" t="s">
        <v>1628</v>
      </c>
      <c r="B792" s="864" t="s">
        <v>1393</v>
      </c>
      <c r="C792" s="785"/>
      <c r="D792" s="785"/>
      <c r="E792" s="786"/>
      <c r="F792" s="786"/>
      <c r="G792" s="829"/>
      <c r="H792" s="829"/>
      <c r="I792" s="785"/>
      <c r="J792" s="830">
        <f t="shared" si="369"/>
        <v>0</v>
      </c>
      <c r="K792" s="785"/>
      <c r="L792" s="831">
        <f t="shared" ref="L792:L797" si="371">K792*J792</f>
        <v>0</v>
      </c>
      <c r="M792" s="785"/>
      <c r="N792" s="831">
        <f t="shared" ref="N792:N797" si="372">M792*J792</f>
        <v>0</v>
      </c>
      <c r="O792" s="785"/>
      <c r="P792" s="831">
        <f t="shared" ref="P792:P797" si="373">O792*J792</f>
        <v>0</v>
      </c>
      <c r="Q792" s="785"/>
      <c r="R792" s="831">
        <f t="shared" ref="R792:R797" si="374">Q792*J792</f>
        <v>0</v>
      </c>
      <c r="S792" s="786"/>
      <c r="T792" s="786"/>
      <c r="U792" s="785"/>
      <c r="V792" s="831">
        <f t="shared" ref="V792:V797" si="375">L792+N792+P792+R792</f>
        <v>0</v>
      </c>
      <c r="W792" s="832"/>
    </row>
    <row r="793" spans="1:23" s="824" customFormat="1" ht="15" x14ac:dyDescent="0.2">
      <c r="A793" s="828" t="s">
        <v>1629</v>
      </c>
      <c r="B793" s="864" t="s">
        <v>1506</v>
      </c>
      <c r="C793" s="785"/>
      <c r="D793" s="785"/>
      <c r="E793" s="786"/>
      <c r="F793" s="786"/>
      <c r="G793" s="829"/>
      <c r="H793" s="829"/>
      <c r="I793" s="785"/>
      <c r="J793" s="830">
        <f t="shared" si="369"/>
        <v>0</v>
      </c>
      <c r="K793" s="785"/>
      <c r="L793" s="831">
        <f t="shared" si="371"/>
        <v>0</v>
      </c>
      <c r="M793" s="785"/>
      <c r="N793" s="831">
        <f t="shared" si="372"/>
        <v>0</v>
      </c>
      <c r="O793" s="785"/>
      <c r="P793" s="831">
        <f t="shared" si="373"/>
        <v>0</v>
      </c>
      <c r="Q793" s="785"/>
      <c r="R793" s="831">
        <f t="shared" si="374"/>
        <v>0</v>
      </c>
      <c r="S793" s="786"/>
      <c r="T793" s="786"/>
      <c r="U793" s="785"/>
      <c r="V793" s="831">
        <f t="shared" si="375"/>
        <v>0</v>
      </c>
      <c r="W793" s="832"/>
    </row>
    <row r="794" spans="1:23" s="824" customFormat="1" ht="15" x14ac:dyDescent="0.2">
      <c r="A794" s="828" t="s">
        <v>1630</v>
      </c>
      <c r="B794" s="864" t="s">
        <v>1507</v>
      </c>
      <c r="C794" s="785"/>
      <c r="D794" s="785"/>
      <c r="E794" s="786"/>
      <c r="F794" s="786"/>
      <c r="G794" s="829"/>
      <c r="H794" s="829"/>
      <c r="I794" s="785"/>
      <c r="J794" s="830">
        <f t="shared" si="369"/>
        <v>0</v>
      </c>
      <c r="K794" s="785"/>
      <c r="L794" s="831">
        <f t="shared" si="371"/>
        <v>0</v>
      </c>
      <c r="M794" s="785"/>
      <c r="N794" s="831">
        <f t="shared" si="372"/>
        <v>0</v>
      </c>
      <c r="O794" s="785"/>
      <c r="P794" s="831">
        <f t="shared" si="373"/>
        <v>0</v>
      </c>
      <c r="Q794" s="785"/>
      <c r="R794" s="831">
        <f t="shared" si="374"/>
        <v>0</v>
      </c>
      <c r="S794" s="786"/>
      <c r="T794" s="786"/>
      <c r="U794" s="785"/>
      <c r="V794" s="831">
        <f t="shared" si="375"/>
        <v>0</v>
      </c>
      <c r="W794" s="832"/>
    </row>
    <row r="795" spans="1:23" s="824" customFormat="1" ht="15" x14ac:dyDescent="0.2">
      <c r="A795" s="828" t="s">
        <v>1631</v>
      </c>
      <c r="B795" s="864" t="s">
        <v>1513</v>
      </c>
      <c r="C795" s="785"/>
      <c r="D795" s="785"/>
      <c r="E795" s="786"/>
      <c r="F795" s="786"/>
      <c r="G795" s="829"/>
      <c r="H795" s="829"/>
      <c r="I795" s="785"/>
      <c r="J795" s="830">
        <f t="shared" si="369"/>
        <v>0</v>
      </c>
      <c r="K795" s="785"/>
      <c r="L795" s="831">
        <f t="shared" si="371"/>
        <v>0</v>
      </c>
      <c r="M795" s="785"/>
      <c r="N795" s="831">
        <f t="shared" si="372"/>
        <v>0</v>
      </c>
      <c r="O795" s="785"/>
      <c r="P795" s="831">
        <f t="shared" si="373"/>
        <v>0</v>
      </c>
      <c r="Q795" s="785"/>
      <c r="R795" s="831">
        <f t="shared" si="374"/>
        <v>0</v>
      </c>
      <c r="S795" s="786"/>
      <c r="T795" s="786"/>
      <c r="U795" s="785"/>
      <c r="V795" s="831">
        <f t="shared" si="375"/>
        <v>0</v>
      </c>
      <c r="W795" s="832"/>
    </row>
    <row r="796" spans="1:23" s="824" customFormat="1" ht="15" x14ac:dyDescent="0.2">
      <c r="A796" s="828" t="s">
        <v>1632</v>
      </c>
      <c r="B796" s="864" t="s">
        <v>1516</v>
      </c>
      <c r="C796" s="785"/>
      <c r="D796" s="785"/>
      <c r="E796" s="786"/>
      <c r="F796" s="786"/>
      <c r="G796" s="829"/>
      <c r="H796" s="829"/>
      <c r="I796" s="785"/>
      <c r="J796" s="830">
        <f t="shared" si="369"/>
        <v>0</v>
      </c>
      <c r="K796" s="785"/>
      <c r="L796" s="831">
        <f t="shared" si="371"/>
        <v>0</v>
      </c>
      <c r="M796" s="785"/>
      <c r="N796" s="831">
        <f t="shared" si="372"/>
        <v>0</v>
      </c>
      <c r="O796" s="785"/>
      <c r="P796" s="831">
        <f t="shared" si="373"/>
        <v>0</v>
      </c>
      <c r="Q796" s="785"/>
      <c r="R796" s="831">
        <f t="shared" si="374"/>
        <v>0</v>
      </c>
      <c r="S796" s="786"/>
      <c r="T796" s="786"/>
      <c r="U796" s="785"/>
      <c r="V796" s="831">
        <f t="shared" si="375"/>
        <v>0</v>
      </c>
      <c r="W796" s="832"/>
    </row>
    <row r="797" spans="1:23" s="824" customFormat="1" ht="15" x14ac:dyDescent="0.2">
      <c r="A797" s="828" t="s">
        <v>1633</v>
      </c>
      <c r="B797" s="864" t="s">
        <v>869</v>
      </c>
      <c r="C797" s="785"/>
      <c r="D797" s="785"/>
      <c r="E797" s="786"/>
      <c r="F797" s="786"/>
      <c r="G797" s="829"/>
      <c r="H797" s="829"/>
      <c r="I797" s="785"/>
      <c r="J797" s="830">
        <f t="shared" si="369"/>
        <v>0</v>
      </c>
      <c r="K797" s="785"/>
      <c r="L797" s="831">
        <f t="shared" si="371"/>
        <v>0</v>
      </c>
      <c r="M797" s="785"/>
      <c r="N797" s="831">
        <f t="shared" si="372"/>
        <v>0</v>
      </c>
      <c r="O797" s="785"/>
      <c r="P797" s="831">
        <f t="shared" si="373"/>
        <v>0</v>
      </c>
      <c r="Q797" s="785"/>
      <c r="R797" s="831">
        <f t="shared" si="374"/>
        <v>0</v>
      </c>
      <c r="S797" s="786"/>
      <c r="T797" s="786"/>
      <c r="U797" s="785"/>
      <c r="V797" s="831">
        <f t="shared" si="375"/>
        <v>0</v>
      </c>
      <c r="W797" s="832"/>
    </row>
    <row r="798" spans="1:23" s="826" customFormat="1" ht="15" x14ac:dyDescent="0.2">
      <c r="A798" s="818" t="s">
        <v>813</v>
      </c>
      <c r="B798" s="818" t="s">
        <v>814</v>
      </c>
      <c r="C798" s="819"/>
      <c r="D798" s="819"/>
      <c r="E798" s="820">
        <f>SUM(E799:E803)</f>
        <v>0</v>
      </c>
      <c r="F798" s="820">
        <f>SUM(F799:F803)</f>
        <v>0</v>
      </c>
      <c r="G798" s="821"/>
      <c r="H798" s="821"/>
      <c r="I798" s="819"/>
      <c r="J798" s="822"/>
      <c r="K798" s="819"/>
      <c r="L798" s="823">
        <f>SUM(L799:L803)</f>
        <v>0</v>
      </c>
      <c r="M798" s="819"/>
      <c r="N798" s="823">
        <f>SUM(N799:N803)</f>
        <v>0</v>
      </c>
      <c r="O798" s="819"/>
      <c r="P798" s="823">
        <f>SUM(P799:P803)</f>
        <v>0</v>
      </c>
      <c r="Q798" s="819"/>
      <c r="R798" s="823">
        <f>SUM(R799:R803)</f>
        <v>0</v>
      </c>
      <c r="S798" s="820"/>
      <c r="T798" s="820"/>
      <c r="U798" s="819"/>
      <c r="V798" s="823">
        <f>SUM(V799:V803)</f>
        <v>0</v>
      </c>
      <c r="W798" s="825"/>
    </row>
    <row r="799" spans="1:23" s="824" customFormat="1" ht="15" x14ac:dyDescent="0.2">
      <c r="A799" s="828" t="s">
        <v>2012</v>
      </c>
      <c r="B799" s="842"/>
      <c r="C799" s="785"/>
      <c r="D799" s="785"/>
      <c r="E799" s="786"/>
      <c r="F799" s="786"/>
      <c r="G799" s="829"/>
      <c r="H799" s="829"/>
      <c r="I799" s="785"/>
      <c r="J799" s="830">
        <f t="shared" si="369"/>
        <v>0</v>
      </c>
      <c r="K799" s="785"/>
      <c r="L799" s="831">
        <f t="shared" ref="L799:L804" si="376">K799*J799</f>
        <v>0</v>
      </c>
      <c r="M799" s="785"/>
      <c r="N799" s="831">
        <f t="shared" ref="N799:N804" si="377">M799*J799</f>
        <v>0</v>
      </c>
      <c r="O799" s="785"/>
      <c r="P799" s="831">
        <f t="shared" ref="P799:P804" si="378">O799*J799</f>
        <v>0</v>
      </c>
      <c r="Q799" s="785"/>
      <c r="R799" s="831">
        <f t="shared" ref="R799:R804" si="379">Q799*J799</f>
        <v>0</v>
      </c>
      <c r="S799" s="786"/>
      <c r="T799" s="786"/>
      <c r="U799" s="785">
        <f t="shared" ref="U799:V804" si="380">K799+M799+O799+Q799</f>
        <v>0</v>
      </c>
      <c r="V799" s="831">
        <f t="shared" si="380"/>
        <v>0</v>
      </c>
      <c r="W799" s="832"/>
    </row>
    <row r="800" spans="1:23" s="824" customFormat="1" ht="15" x14ac:dyDescent="0.2">
      <c r="A800" s="828" t="s">
        <v>2013</v>
      </c>
      <c r="B800" s="842"/>
      <c r="C800" s="785"/>
      <c r="D800" s="785"/>
      <c r="E800" s="786"/>
      <c r="F800" s="786"/>
      <c r="G800" s="829"/>
      <c r="H800" s="829"/>
      <c r="I800" s="785"/>
      <c r="J800" s="830">
        <f t="shared" si="369"/>
        <v>0</v>
      </c>
      <c r="K800" s="785"/>
      <c r="L800" s="831">
        <f t="shared" si="376"/>
        <v>0</v>
      </c>
      <c r="M800" s="785"/>
      <c r="N800" s="831">
        <f t="shared" si="377"/>
        <v>0</v>
      </c>
      <c r="O800" s="785"/>
      <c r="P800" s="831">
        <f t="shared" si="378"/>
        <v>0</v>
      </c>
      <c r="Q800" s="785"/>
      <c r="R800" s="831">
        <f t="shared" si="379"/>
        <v>0</v>
      </c>
      <c r="S800" s="786"/>
      <c r="T800" s="786"/>
      <c r="U800" s="785">
        <f t="shared" si="380"/>
        <v>0</v>
      </c>
      <c r="V800" s="831">
        <f t="shared" si="380"/>
        <v>0</v>
      </c>
      <c r="W800" s="832"/>
    </row>
    <row r="801" spans="1:23" s="824" customFormat="1" ht="15" x14ac:dyDescent="0.2">
      <c r="A801" s="828" t="s">
        <v>2014</v>
      </c>
      <c r="B801" s="842"/>
      <c r="C801" s="785"/>
      <c r="D801" s="785"/>
      <c r="E801" s="786"/>
      <c r="F801" s="786"/>
      <c r="G801" s="829"/>
      <c r="H801" s="829"/>
      <c r="I801" s="785"/>
      <c r="J801" s="830">
        <f t="shared" si="369"/>
        <v>0</v>
      </c>
      <c r="K801" s="785"/>
      <c r="L801" s="831">
        <f t="shared" si="376"/>
        <v>0</v>
      </c>
      <c r="M801" s="785"/>
      <c r="N801" s="831">
        <f t="shared" si="377"/>
        <v>0</v>
      </c>
      <c r="O801" s="785"/>
      <c r="P801" s="831">
        <f t="shared" si="378"/>
        <v>0</v>
      </c>
      <c r="Q801" s="785"/>
      <c r="R801" s="831">
        <f t="shared" si="379"/>
        <v>0</v>
      </c>
      <c r="S801" s="786"/>
      <c r="T801" s="786"/>
      <c r="U801" s="785">
        <f t="shared" si="380"/>
        <v>0</v>
      </c>
      <c r="V801" s="831">
        <f t="shared" si="380"/>
        <v>0</v>
      </c>
      <c r="W801" s="832"/>
    </row>
    <row r="802" spans="1:23" s="824" customFormat="1" ht="15" x14ac:dyDescent="0.2">
      <c r="A802" s="828" t="s">
        <v>2015</v>
      </c>
      <c r="B802" s="842"/>
      <c r="C802" s="785"/>
      <c r="D802" s="785"/>
      <c r="E802" s="786"/>
      <c r="F802" s="786"/>
      <c r="G802" s="829"/>
      <c r="H802" s="829"/>
      <c r="I802" s="785"/>
      <c r="J802" s="830">
        <f t="shared" si="369"/>
        <v>0</v>
      </c>
      <c r="K802" s="785"/>
      <c r="L802" s="831">
        <f t="shared" si="376"/>
        <v>0</v>
      </c>
      <c r="M802" s="785"/>
      <c r="N802" s="831">
        <f t="shared" si="377"/>
        <v>0</v>
      </c>
      <c r="O802" s="785"/>
      <c r="P802" s="831">
        <f t="shared" si="378"/>
        <v>0</v>
      </c>
      <c r="Q802" s="785"/>
      <c r="R802" s="831">
        <f t="shared" si="379"/>
        <v>0</v>
      </c>
      <c r="S802" s="786"/>
      <c r="T802" s="786"/>
      <c r="U802" s="785">
        <f t="shared" si="380"/>
        <v>0</v>
      </c>
      <c r="V802" s="831">
        <f t="shared" si="380"/>
        <v>0</v>
      </c>
      <c r="W802" s="832"/>
    </row>
    <row r="803" spans="1:23" s="824" customFormat="1" ht="15" x14ac:dyDescent="0.2">
      <c r="A803" s="828" t="s">
        <v>2016</v>
      </c>
      <c r="B803" s="842"/>
      <c r="C803" s="785"/>
      <c r="D803" s="785"/>
      <c r="E803" s="786"/>
      <c r="F803" s="786"/>
      <c r="G803" s="829"/>
      <c r="H803" s="829"/>
      <c r="I803" s="785"/>
      <c r="J803" s="830">
        <f t="shared" si="369"/>
        <v>0</v>
      </c>
      <c r="K803" s="785"/>
      <c r="L803" s="831">
        <f t="shared" si="376"/>
        <v>0</v>
      </c>
      <c r="M803" s="785"/>
      <c r="N803" s="831">
        <f t="shared" si="377"/>
        <v>0</v>
      </c>
      <c r="O803" s="785"/>
      <c r="P803" s="831">
        <f t="shared" si="378"/>
        <v>0</v>
      </c>
      <c r="Q803" s="785"/>
      <c r="R803" s="831">
        <f t="shared" si="379"/>
        <v>0</v>
      </c>
      <c r="S803" s="786"/>
      <c r="T803" s="786"/>
      <c r="U803" s="785">
        <f t="shared" si="380"/>
        <v>0</v>
      </c>
      <c r="V803" s="831">
        <f t="shared" si="380"/>
        <v>0</v>
      </c>
      <c r="W803" s="832"/>
    </row>
    <row r="804" spans="1:23" s="826" customFormat="1" ht="15" x14ac:dyDescent="0.2">
      <c r="A804" s="818" t="s">
        <v>1682</v>
      </c>
      <c r="B804" s="818" t="s">
        <v>1252</v>
      </c>
      <c r="C804" s="819"/>
      <c r="D804" s="819"/>
      <c r="E804" s="820"/>
      <c r="F804" s="820"/>
      <c r="G804" s="821"/>
      <c r="H804" s="821"/>
      <c r="I804" s="819"/>
      <c r="J804" s="822">
        <f t="shared" si="369"/>
        <v>0</v>
      </c>
      <c r="K804" s="819"/>
      <c r="L804" s="823">
        <f t="shared" si="376"/>
        <v>0</v>
      </c>
      <c r="M804" s="819"/>
      <c r="N804" s="823">
        <f t="shared" si="377"/>
        <v>0</v>
      </c>
      <c r="O804" s="819"/>
      <c r="P804" s="823">
        <f t="shared" si="378"/>
        <v>0</v>
      </c>
      <c r="Q804" s="819"/>
      <c r="R804" s="823">
        <f t="shared" si="379"/>
        <v>0</v>
      </c>
      <c r="S804" s="820"/>
      <c r="T804" s="820"/>
      <c r="U804" s="819">
        <f t="shared" si="380"/>
        <v>0</v>
      </c>
      <c r="V804" s="823">
        <f t="shared" si="380"/>
        <v>0</v>
      </c>
      <c r="W804" s="825"/>
    </row>
    <row r="805" spans="1:23" s="826" customFormat="1" ht="15" x14ac:dyDescent="0.2">
      <c r="A805" s="844"/>
      <c r="B805" s="844"/>
      <c r="C805" s="878"/>
      <c r="D805" s="878"/>
      <c r="E805" s="880"/>
      <c r="F805" s="880"/>
      <c r="G805" s="895"/>
      <c r="H805" s="895"/>
      <c r="I805" s="878"/>
      <c r="J805" s="896"/>
      <c r="K805" s="878"/>
      <c r="L805" s="897"/>
      <c r="M805" s="878"/>
      <c r="N805" s="897"/>
      <c r="O805" s="878"/>
      <c r="P805" s="897"/>
      <c r="Q805" s="878"/>
      <c r="R805" s="897"/>
      <c r="S805" s="880"/>
      <c r="T805" s="880"/>
      <c r="U805" s="878"/>
      <c r="V805" s="897"/>
      <c r="W805" s="825"/>
    </row>
    <row r="806" spans="1:23" s="826" customFormat="1" ht="15" x14ac:dyDescent="0.2">
      <c r="A806" s="818" t="s">
        <v>815</v>
      </c>
      <c r="B806" s="818" t="s">
        <v>816</v>
      </c>
      <c r="C806" s="819"/>
      <c r="D806" s="819"/>
      <c r="E806" s="823">
        <f>E807+E808+E809+E823+E824+E825+E830</f>
        <v>0</v>
      </c>
      <c r="F806" s="823">
        <f>F807+F808+F809+F823+F824+F825+F830</f>
        <v>0</v>
      </c>
      <c r="G806" s="821"/>
      <c r="H806" s="821"/>
      <c r="I806" s="819"/>
      <c r="J806" s="822"/>
      <c r="K806" s="819"/>
      <c r="L806" s="823">
        <f>L807+L808+L809+L823+L824+L825+L830</f>
        <v>0</v>
      </c>
      <c r="M806" s="819"/>
      <c r="N806" s="823">
        <f>N807+N808+N809+N823+N824+N825+N830</f>
        <v>0</v>
      </c>
      <c r="O806" s="819"/>
      <c r="P806" s="823">
        <f>P807+P808+P809+P823+P824+P825+P830</f>
        <v>0</v>
      </c>
      <c r="Q806" s="819"/>
      <c r="R806" s="823">
        <f>R807+R808+R809+R823+R824+R825+R830</f>
        <v>0</v>
      </c>
      <c r="S806" s="820"/>
      <c r="T806" s="820"/>
      <c r="U806" s="819"/>
      <c r="V806" s="823">
        <f>V807+V808+V809+V823+V824+V825+V830</f>
        <v>0</v>
      </c>
      <c r="W806" s="825"/>
    </row>
    <row r="807" spans="1:23" s="824" customFormat="1" ht="15" x14ac:dyDescent="0.2">
      <c r="A807" s="828" t="s">
        <v>819</v>
      </c>
      <c r="B807" s="828" t="s">
        <v>1502</v>
      </c>
      <c r="C807" s="785"/>
      <c r="D807" s="785"/>
      <c r="E807" s="786"/>
      <c r="F807" s="786"/>
      <c r="G807" s="829"/>
      <c r="H807" s="829"/>
      <c r="I807" s="785"/>
      <c r="J807" s="830">
        <f t="shared" ref="J807:J808" si="381">I807/100000</f>
        <v>0</v>
      </c>
      <c r="K807" s="785"/>
      <c r="L807" s="831">
        <f t="shared" ref="L807:L808" si="382">K807*J807</f>
        <v>0</v>
      </c>
      <c r="M807" s="785"/>
      <c r="N807" s="831">
        <f t="shared" ref="N807:N808" si="383">M807*J807</f>
        <v>0</v>
      </c>
      <c r="O807" s="785"/>
      <c r="P807" s="831">
        <f t="shared" ref="P807:P808" si="384">O807*J807</f>
        <v>0</v>
      </c>
      <c r="Q807" s="785"/>
      <c r="R807" s="831">
        <f t="shared" ref="R807:R808" si="385">Q807*J807</f>
        <v>0</v>
      </c>
      <c r="S807" s="786"/>
      <c r="T807" s="786"/>
      <c r="U807" s="785">
        <f t="shared" ref="U807:V808" si="386">K807+M807+O807+Q807</f>
        <v>0</v>
      </c>
      <c r="V807" s="831">
        <f t="shared" si="386"/>
        <v>0</v>
      </c>
      <c r="W807" s="832"/>
    </row>
    <row r="808" spans="1:23" s="824" customFormat="1" ht="30" x14ac:dyDescent="0.2">
      <c r="A808" s="1297" t="s">
        <v>821</v>
      </c>
      <c r="B808" s="1298" t="s">
        <v>3990</v>
      </c>
      <c r="C808" s="785"/>
      <c r="D808" s="785"/>
      <c r="E808" s="786"/>
      <c r="F808" s="786"/>
      <c r="G808" s="829"/>
      <c r="H808" s="829"/>
      <c r="I808" s="785"/>
      <c r="J808" s="830">
        <f t="shared" si="381"/>
        <v>0</v>
      </c>
      <c r="K808" s="785"/>
      <c r="L808" s="831">
        <f t="shared" si="382"/>
        <v>0</v>
      </c>
      <c r="M808" s="785"/>
      <c r="N808" s="831">
        <f t="shared" si="383"/>
        <v>0</v>
      </c>
      <c r="O808" s="785"/>
      <c r="P808" s="831">
        <f t="shared" si="384"/>
        <v>0</v>
      </c>
      <c r="Q808" s="785"/>
      <c r="R808" s="831">
        <f t="shared" si="385"/>
        <v>0</v>
      </c>
      <c r="S808" s="786"/>
      <c r="T808" s="786"/>
      <c r="U808" s="785">
        <f t="shared" si="386"/>
        <v>0</v>
      </c>
      <c r="V808" s="831">
        <f t="shared" si="386"/>
        <v>0</v>
      </c>
      <c r="W808" s="832"/>
    </row>
    <row r="809" spans="1:23" s="824" customFormat="1" ht="15" x14ac:dyDescent="0.2">
      <c r="A809" s="889" t="s">
        <v>833</v>
      </c>
      <c r="B809" s="889" t="s">
        <v>822</v>
      </c>
      <c r="C809" s="819"/>
      <c r="D809" s="819"/>
      <c r="E809" s="820">
        <f>E810+E813+E816+E819+E822</f>
        <v>0</v>
      </c>
      <c r="F809" s="820">
        <f>F810+F813+F816+F819+F822</f>
        <v>0</v>
      </c>
      <c r="G809" s="821"/>
      <c r="H809" s="821"/>
      <c r="I809" s="819"/>
      <c r="J809" s="822"/>
      <c r="K809" s="819"/>
      <c r="L809" s="820">
        <f>L810+L813+L816+L819+L822</f>
        <v>0</v>
      </c>
      <c r="M809" s="819"/>
      <c r="N809" s="820">
        <f>N810+N813+N816+N819+N822</f>
        <v>0</v>
      </c>
      <c r="O809" s="819"/>
      <c r="P809" s="820">
        <f>P810+P813+P816+P819+P822</f>
        <v>0</v>
      </c>
      <c r="Q809" s="819"/>
      <c r="R809" s="820">
        <f>R810+R813+R816+R819+R822</f>
        <v>0</v>
      </c>
      <c r="S809" s="820"/>
      <c r="T809" s="820"/>
      <c r="U809" s="819"/>
      <c r="V809" s="820">
        <f>V810+V813+V816+V819+V822</f>
        <v>0</v>
      </c>
      <c r="W809" s="832"/>
    </row>
    <row r="810" spans="1:23" s="824" customFormat="1" ht="15" x14ac:dyDescent="0.2">
      <c r="A810" s="1303" t="s">
        <v>3330</v>
      </c>
      <c r="B810" s="1303" t="s">
        <v>824</v>
      </c>
      <c r="C810" s="859"/>
      <c r="D810" s="859"/>
      <c r="E810" s="860">
        <f>SUM(E811:E812)</f>
        <v>0</v>
      </c>
      <c r="F810" s="860">
        <f>SUM(F811:F812)</f>
        <v>0</v>
      </c>
      <c r="G810" s="861"/>
      <c r="H810" s="861"/>
      <c r="I810" s="859"/>
      <c r="J810" s="862"/>
      <c r="K810" s="859"/>
      <c r="L810" s="863">
        <f>SUM(L811:L812)</f>
        <v>0</v>
      </c>
      <c r="M810" s="859"/>
      <c r="N810" s="863">
        <f>SUM(N811:N812)</f>
        <v>0</v>
      </c>
      <c r="O810" s="859"/>
      <c r="P810" s="863">
        <f>SUM(P811:P812)</f>
        <v>0</v>
      </c>
      <c r="Q810" s="859"/>
      <c r="R810" s="863">
        <f>SUM(R811:R812)</f>
        <v>0</v>
      </c>
      <c r="S810" s="860"/>
      <c r="T810" s="860"/>
      <c r="U810" s="859"/>
      <c r="V810" s="863">
        <f>SUM(V811:V812)</f>
        <v>0</v>
      </c>
      <c r="W810" s="832"/>
    </row>
    <row r="811" spans="1:23" s="824" customFormat="1" ht="15" x14ac:dyDescent="0.2">
      <c r="A811" s="1297" t="s">
        <v>3331</v>
      </c>
      <c r="B811" s="1298" t="s">
        <v>3991</v>
      </c>
      <c r="C811" s="785"/>
      <c r="D811" s="785"/>
      <c r="E811" s="786"/>
      <c r="F811" s="786"/>
      <c r="G811" s="829"/>
      <c r="H811" s="829"/>
      <c r="I811" s="785"/>
      <c r="J811" s="830">
        <f>I811/100000</f>
        <v>0</v>
      </c>
      <c r="K811" s="785"/>
      <c r="L811" s="831">
        <f>K811*J811</f>
        <v>0</v>
      </c>
      <c r="M811" s="785"/>
      <c r="N811" s="831">
        <f>M811*J811</f>
        <v>0</v>
      </c>
      <c r="O811" s="785"/>
      <c r="P811" s="831">
        <f>O811*J811</f>
        <v>0</v>
      </c>
      <c r="Q811" s="785"/>
      <c r="R811" s="831">
        <f>Q811*J811</f>
        <v>0</v>
      </c>
      <c r="S811" s="786"/>
      <c r="T811" s="786"/>
      <c r="U811" s="785">
        <f>K811+M811+O811+Q811</f>
        <v>0</v>
      </c>
      <c r="V811" s="831">
        <f>L811+N811+P811+R811</f>
        <v>0</v>
      </c>
      <c r="W811" s="832"/>
    </row>
    <row r="812" spans="1:23" s="824" customFormat="1" ht="15" x14ac:dyDescent="0.2">
      <c r="A812" s="1297" t="s">
        <v>3332</v>
      </c>
      <c r="B812" s="1298" t="s">
        <v>3992</v>
      </c>
      <c r="C812" s="785"/>
      <c r="D812" s="785"/>
      <c r="E812" s="786"/>
      <c r="F812" s="786"/>
      <c r="G812" s="829"/>
      <c r="H812" s="829"/>
      <c r="I812" s="785"/>
      <c r="J812" s="830">
        <f>I812/100000</f>
        <v>0</v>
      </c>
      <c r="K812" s="785"/>
      <c r="L812" s="831">
        <f>K812*J812</f>
        <v>0</v>
      </c>
      <c r="M812" s="785"/>
      <c r="N812" s="831">
        <f>M812*J812</f>
        <v>0</v>
      </c>
      <c r="O812" s="785"/>
      <c r="P812" s="831">
        <f>O812*J812</f>
        <v>0</v>
      </c>
      <c r="Q812" s="785"/>
      <c r="R812" s="831">
        <f>Q812*J812</f>
        <v>0</v>
      </c>
      <c r="S812" s="786"/>
      <c r="T812" s="786"/>
      <c r="U812" s="785">
        <f>K812+M812+O812+Q812</f>
        <v>0</v>
      </c>
      <c r="V812" s="831">
        <f>L812+N812+P812+R812</f>
        <v>0</v>
      </c>
      <c r="W812" s="832"/>
    </row>
    <row r="813" spans="1:23" s="824" customFormat="1" ht="15" x14ac:dyDescent="0.2">
      <c r="A813" s="1303" t="s">
        <v>3333</v>
      </c>
      <c r="B813" s="1303" t="s">
        <v>826</v>
      </c>
      <c r="C813" s="859"/>
      <c r="D813" s="859"/>
      <c r="E813" s="860">
        <f>SUM(E814:E815)</f>
        <v>0</v>
      </c>
      <c r="F813" s="860">
        <f>SUM(F814:F815)</f>
        <v>0</v>
      </c>
      <c r="G813" s="861"/>
      <c r="H813" s="861"/>
      <c r="I813" s="859"/>
      <c r="J813" s="862"/>
      <c r="K813" s="859"/>
      <c r="L813" s="863">
        <f>SUM(L814:L815)</f>
        <v>0</v>
      </c>
      <c r="M813" s="859"/>
      <c r="N813" s="863">
        <f>SUM(N814:N815)</f>
        <v>0</v>
      </c>
      <c r="O813" s="859"/>
      <c r="P813" s="863">
        <f>SUM(P814:P815)</f>
        <v>0</v>
      </c>
      <c r="Q813" s="859"/>
      <c r="R813" s="863">
        <f>SUM(R814:R815)</f>
        <v>0</v>
      </c>
      <c r="S813" s="860"/>
      <c r="T813" s="860"/>
      <c r="U813" s="859"/>
      <c r="V813" s="863">
        <f>SUM(V814:V815)</f>
        <v>0</v>
      </c>
      <c r="W813" s="832"/>
    </row>
    <row r="814" spans="1:23" s="824" customFormat="1" ht="15" x14ac:dyDescent="0.2">
      <c r="A814" s="1297" t="s">
        <v>3334</v>
      </c>
      <c r="B814" s="1298" t="s">
        <v>3991</v>
      </c>
      <c r="C814" s="785"/>
      <c r="D814" s="785"/>
      <c r="E814" s="786"/>
      <c r="F814" s="786"/>
      <c r="G814" s="829"/>
      <c r="H814" s="829"/>
      <c r="I814" s="785"/>
      <c r="J814" s="830">
        <f>I814/100000</f>
        <v>0</v>
      </c>
      <c r="K814" s="785"/>
      <c r="L814" s="831">
        <f>K814*J814</f>
        <v>0</v>
      </c>
      <c r="M814" s="785"/>
      <c r="N814" s="831">
        <f>M814*J814</f>
        <v>0</v>
      </c>
      <c r="O814" s="785"/>
      <c r="P814" s="831">
        <f>O814*J814</f>
        <v>0</v>
      </c>
      <c r="Q814" s="785"/>
      <c r="R814" s="831">
        <f>Q814*J814</f>
        <v>0</v>
      </c>
      <c r="S814" s="786"/>
      <c r="T814" s="786"/>
      <c r="U814" s="785">
        <f>K814+M814+O814+Q814</f>
        <v>0</v>
      </c>
      <c r="V814" s="831">
        <f>L814+N814+P814+R814</f>
        <v>0</v>
      </c>
      <c r="W814" s="832"/>
    </row>
    <row r="815" spans="1:23" s="824" customFormat="1" ht="15" x14ac:dyDescent="0.2">
      <c r="A815" s="1297" t="s">
        <v>3335</v>
      </c>
      <c r="B815" s="1298" t="s">
        <v>3992</v>
      </c>
      <c r="C815" s="785"/>
      <c r="D815" s="785"/>
      <c r="E815" s="786"/>
      <c r="F815" s="786"/>
      <c r="G815" s="829"/>
      <c r="H815" s="829"/>
      <c r="I815" s="785"/>
      <c r="J815" s="830">
        <f>I815/100000</f>
        <v>0</v>
      </c>
      <c r="K815" s="785"/>
      <c r="L815" s="831">
        <f>K815*J815</f>
        <v>0</v>
      </c>
      <c r="M815" s="785"/>
      <c r="N815" s="831">
        <f>M815*J815</f>
        <v>0</v>
      </c>
      <c r="O815" s="785"/>
      <c r="P815" s="831">
        <f>O815*J815</f>
        <v>0</v>
      </c>
      <c r="Q815" s="785"/>
      <c r="R815" s="831">
        <f>Q815*J815</f>
        <v>0</v>
      </c>
      <c r="S815" s="786"/>
      <c r="T815" s="786"/>
      <c r="U815" s="785">
        <f>K815+M815+O815+Q815</f>
        <v>0</v>
      </c>
      <c r="V815" s="831">
        <f>L815+N815+P815+R815</f>
        <v>0</v>
      </c>
      <c r="W815" s="832"/>
    </row>
    <row r="816" spans="1:23" s="824" customFormat="1" ht="15" x14ac:dyDescent="0.2">
      <c r="A816" s="1303" t="s">
        <v>3336</v>
      </c>
      <c r="B816" s="1303" t="s">
        <v>828</v>
      </c>
      <c r="C816" s="859"/>
      <c r="D816" s="859"/>
      <c r="E816" s="860">
        <f>SUM(E817:E818)</f>
        <v>0</v>
      </c>
      <c r="F816" s="860">
        <f>SUM(F817:F818)</f>
        <v>0</v>
      </c>
      <c r="G816" s="861"/>
      <c r="H816" s="861"/>
      <c r="I816" s="859"/>
      <c r="J816" s="862"/>
      <c r="K816" s="859"/>
      <c r="L816" s="863">
        <f>SUM(L817:L818)</f>
        <v>0</v>
      </c>
      <c r="M816" s="859"/>
      <c r="N816" s="863">
        <f>SUM(N817:N818)</f>
        <v>0</v>
      </c>
      <c r="O816" s="859"/>
      <c r="P816" s="863">
        <f>SUM(P817:P818)</f>
        <v>0</v>
      </c>
      <c r="Q816" s="859"/>
      <c r="R816" s="863">
        <f>SUM(R817:R818)</f>
        <v>0</v>
      </c>
      <c r="S816" s="860"/>
      <c r="T816" s="860"/>
      <c r="U816" s="859"/>
      <c r="V816" s="863">
        <f>SUM(V817:V818)</f>
        <v>0</v>
      </c>
      <c r="W816" s="832"/>
    </row>
    <row r="817" spans="1:23" s="824" customFormat="1" ht="15" x14ac:dyDescent="0.2">
      <c r="A817" s="1297" t="s">
        <v>3337</v>
      </c>
      <c r="B817" s="1298" t="s">
        <v>3991</v>
      </c>
      <c r="C817" s="785"/>
      <c r="D817" s="785"/>
      <c r="E817" s="786"/>
      <c r="F817" s="786"/>
      <c r="G817" s="829"/>
      <c r="H817" s="829"/>
      <c r="I817" s="785"/>
      <c r="J817" s="830">
        <f>I817/100000</f>
        <v>0</v>
      </c>
      <c r="K817" s="785"/>
      <c r="L817" s="831">
        <f>K817*J817</f>
        <v>0</v>
      </c>
      <c r="M817" s="785"/>
      <c r="N817" s="831">
        <f>M817*J817</f>
        <v>0</v>
      </c>
      <c r="O817" s="785"/>
      <c r="P817" s="831">
        <f>O817*J817</f>
        <v>0</v>
      </c>
      <c r="Q817" s="785"/>
      <c r="R817" s="831">
        <f>Q817*J817</f>
        <v>0</v>
      </c>
      <c r="S817" s="786"/>
      <c r="T817" s="786"/>
      <c r="U817" s="785">
        <f>K817+M817+O817+Q817</f>
        <v>0</v>
      </c>
      <c r="V817" s="831">
        <f>L817+N817+P817+R817</f>
        <v>0</v>
      </c>
      <c r="W817" s="832"/>
    </row>
    <row r="818" spans="1:23" s="824" customFormat="1" ht="15" x14ac:dyDescent="0.2">
      <c r="A818" s="1297" t="s">
        <v>3338</v>
      </c>
      <c r="B818" s="1298" t="s">
        <v>3992</v>
      </c>
      <c r="C818" s="785"/>
      <c r="D818" s="785"/>
      <c r="E818" s="786"/>
      <c r="F818" s="786"/>
      <c r="G818" s="829"/>
      <c r="H818" s="829"/>
      <c r="I818" s="785"/>
      <c r="J818" s="830">
        <f>I818/100000</f>
        <v>0</v>
      </c>
      <c r="K818" s="785"/>
      <c r="L818" s="831">
        <f>K818*J818</f>
        <v>0</v>
      </c>
      <c r="M818" s="785"/>
      <c r="N818" s="831">
        <f>M818*J818</f>
        <v>0</v>
      </c>
      <c r="O818" s="785"/>
      <c r="P818" s="831">
        <f>O818*J818</f>
        <v>0</v>
      </c>
      <c r="Q818" s="785"/>
      <c r="R818" s="831">
        <f>Q818*J818</f>
        <v>0</v>
      </c>
      <c r="S818" s="786"/>
      <c r="T818" s="786"/>
      <c r="U818" s="785">
        <f>K818+M818+O818+Q818</f>
        <v>0</v>
      </c>
      <c r="V818" s="831">
        <f>L818+N818+P818+R818</f>
        <v>0</v>
      </c>
      <c r="W818" s="832"/>
    </row>
    <row r="819" spans="1:23" s="824" customFormat="1" ht="30" x14ac:dyDescent="0.2">
      <c r="A819" s="858" t="s">
        <v>3340</v>
      </c>
      <c r="B819" s="858" t="s">
        <v>3339</v>
      </c>
      <c r="C819" s="859"/>
      <c r="D819" s="859"/>
      <c r="E819" s="860">
        <f>SUM(E820:E821)</f>
        <v>0</v>
      </c>
      <c r="F819" s="860">
        <f>SUM(F820:F821)</f>
        <v>0</v>
      </c>
      <c r="G819" s="861"/>
      <c r="H819" s="861"/>
      <c r="I819" s="859"/>
      <c r="J819" s="862"/>
      <c r="K819" s="859"/>
      <c r="L819" s="863">
        <f>SUM(L820:L821)</f>
        <v>0</v>
      </c>
      <c r="M819" s="859"/>
      <c r="N819" s="863">
        <f>SUM(N820:N821)</f>
        <v>0</v>
      </c>
      <c r="O819" s="859"/>
      <c r="P819" s="863">
        <f>SUM(P820:P821)</f>
        <v>0</v>
      </c>
      <c r="Q819" s="859"/>
      <c r="R819" s="863">
        <f>SUM(R820:R821)</f>
        <v>0</v>
      </c>
      <c r="S819" s="860"/>
      <c r="T819" s="860"/>
      <c r="U819" s="859"/>
      <c r="V819" s="863">
        <f>SUM(V820:V821)</f>
        <v>0</v>
      </c>
      <c r="W819" s="832"/>
    </row>
    <row r="820" spans="1:23" s="824" customFormat="1" ht="15" x14ac:dyDescent="0.2">
      <c r="A820" s="1297" t="s">
        <v>3341</v>
      </c>
      <c r="B820" s="1298" t="s">
        <v>3991</v>
      </c>
      <c r="C820" s="785"/>
      <c r="D820" s="785"/>
      <c r="E820" s="786"/>
      <c r="F820" s="786"/>
      <c r="G820" s="829"/>
      <c r="H820" s="829"/>
      <c r="I820" s="785"/>
      <c r="J820" s="830">
        <f t="shared" ref="J820:J861" si="387">I820/100000</f>
        <v>0</v>
      </c>
      <c r="K820" s="785"/>
      <c r="L820" s="831">
        <f>K820*J820</f>
        <v>0</v>
      </c>
      <c r="M820" s="785"/>
      <c r="N820" s="831">
        <f>M820*J820</f>
        <v>0</v>
      </c>
      <c r="O820" s="785"/>
      <c r="P820" s="831">
        <f>O820*J820</f>
        <v>0</v>
      </c>
      <c r="Q820" s="785"/>
      <c r="R820" s="831">
        <f>Q820*J820</f>
        <v>0</v>
      </c>
      <c r="S820" s="786"/>
      <c r="T820" s="786"/>
      <c r="U820" s="785">
        <f t="shared" ref="U820:V822" si="388">K820+M820+O820+Q820</f>
        <v>0</v>
      </c>
      <c r="V820" s="831">
        <f t="shared" si="388"/>
        <v>0</v>
      </c>
      <c r="W820" s="832"/>
    </row>
    <row r="821" spans="1:23" s="824" customFormat="1" ht="15" x14ac:dyDescent="0.2">
      <c r="A821" s="1297" t="s">
        <v>3342</v>
      </c>
      <c r="B821" s="1298" t="s">
        <v>3992</v>
      </c>
      <c r="C821" s="785"/>
      <c r="D821" s="785"/>
      <c r="E821" s="786"/>
      <c r="F821" s="786"/>
      <c r="G821" s="829"/>
      <c r="H821" s="829"/>
      <c r="I821" s="785"/>
      <c r="J821" s="830">
        <f t="shared" si="387"/>
        <v>0</v>
      </c>
      <c r="K821" s="785"/>
      <c r="L821" s="831">
        <f>K821*J821</f>
        <v>0</v>
      </c>
      <c r="M821" s="785"/>
      <c r="N821" s="831">
        <f>M821*J821</f>
        <v>0</v>
      </c>
      <c r="O821" s="785"/>
      <c r="P821" s="831">
        <f>O821*J821</f>
        <v>0</v>
      </c>
      <c r="Q821" s="785"/>
      <c r="R821" s="831">
        <f>Q821*J821</f>
        <v>0</v>
      </c>
      <c r="S821" s="786"/>
      <c r="T821" s="786"/>
      <c r="U821" s="785">
        <f t="shared" si="388"/>
        <v>0</v>
      </c>
      <c r="V821" s="831">
        <f t="shared" si="388"/>
        <v>0</v>
      </c>
      <c r="W821" s="832"/>
    </row>
    <row r="822" spans="1:23" s="824" customFormat="1" ht="15" x14ac:dyDescent="0.2">
      <c r="A822" s="1299" t="s">
        <v>3343</v>
      </c>
      <c r="B822" s="1299" t="s">
        <v>3993</v>
      </c>
      <c r="C822" s="859"/>
      <c r="D822" s="859"/>
      <c r="E822" s="860"/>
      <c r="F822" s="860"/>
      <c r="G822" s="861"/>
      <c r="H822" s="861"/>
      <c r="I822" s="859"/>
      <c r="J822" s="862">
        <f t="shared" ref="J822" si="389">I822/100000</f>
        <v>0</v>
      </c>
      <c r="K822" s="859"/>
      <c r="L822" s="863">
        <f>K822*J822</f>
        <v>0</v>
      </c>
      <c r="M822" s="859"/>
      <c r="N822" s="863">
        <f>M822*J822</f>
        <v>0</v>
      </c>
      <c r="O822" s="859"/>
      <c r="P822" s="863">
        <f>O822*J822</f>
        <v>0</v>
      </c>
      <c r="Q822" s="859"/>
      <c r="R822" s="863">
        <f>Q822*J822</f>
        <v>0</v>
      </c>
      <c r="S822" s="860"/>
      <c r="T822" s="860"/>
      <c r="U822" s="859">
        <f t="shared" si="388"/>
        <v>0</v>
      </c>
      <c r="V822" s="863">
        <f t="shared" si="388"/>
        <v>0</v>
      </c>
      <c r="W822" s="832"/>
    </row>
    <row r="823" spans="1:23" s="824" customFormat="1" ht="30" x14ac:dyDescent="0.2">
      <c r="A823" s="516" t="s">
        <v>3994</v>
      </c>
      <c r="B823" s="516" t="s">
        <v>3995</v>
      </c>
      <c r="C823" s="851"/>
      <c r="D823" s="851"/>
      <c r="E823" s="869"/>
      <c r="F823" s="869"/>
      <c r="G823" s="852"/>
      <c r="H823" s="852"/>
      <c r="I823" s="851"/>
      <c r="J823" s="853">
        <f t="shared" si="387"/>
        <v>0</v>
      </c>
      <c r="K823" s="851"/>
      <c r="L823" s="870">
        <f>K823*J823</f>
        <v>0</v>
      </c>
      <c r="M823" s="851"/>
      <c r="N823" s="870">
        <f>M823*J823</f>
        <v>0</v>
      </c>
      <c r="O823" s="851"/>
      <c r="P823" s="870">
        <f>O823*J823</f>
        <v>0</v>
      </c>
      <c r="Q823" s="851"/>
      <c r="R823" s="870">
        <f>Q823*J823</f>
        <v>0</v>
      </c>
      <c r="S823" s="869"/>
      <c r="T823" s="869"/>
      <c r="U823" s="851">
        <f t="shared" ref="U823:V824" si="390">K823+M823+O823+Q823</f>
        <v>0</v>
      </c>
      <c r="V823" s="870">
        <f t="shared" si="390"/>
        <v>0</v>
      </c>
      <c r="W823" s="832"/>
    </row>
    <row r="824" spans="1:23" s="824" customFormat="1" ht="30" x14ac:dyDescent="0.2">
      <c r="A824" s="516" t="s">
        <v>837</v>
      </c>
      <c r="B824" s="516" t="s">
        <v>3996</v>
      </c>
      <c r="C824" s="851"/>
      <c r="D824" s="851"/>
      <c r="E824" s="869"/>
      <c r="F824" s="869"/>
      <c r="G824" s="852"/>
      <c r="H824" s="852"/>
      <c r="I824" s="851"/>
      <c r="J824" s="853">
        <f t="shared" si="387"/>
        <v>0</v>
      </c>
      <c r="K824" s="851"/>
      <c r="L824" s="870">
        <f>K824*J824</f>
        <v>0</v>
      </c>
      <c r="M824" s="851"/>
      <c r="N824" s="870">
        <f>M824*J824</f>
        <v>0</v>
      </c>
      <c r="O824" s="851"/>
      <c r="P824" s="870">
        <f>O824*J824</f>
        <v>0</v>
      </c>
      <c r="Q824" s="851"/>
      <c r="R824" s="870">
        <f>Q824*J824</f>
        <v>0</v>
      </c>
      <c r="S824" s="869"/>
      <c r="T824" s="869"/>
      <c r="U824" s="851">
        <f t="shared" si="390"/>
        <v>0</v>
      </c>
      <c r="V824" s="870">
        <f t="shared" si="390"/>
        <v>0</v>
      </c>
      <c r="W824" s="832"/>
    </row>
    <row r="825" spans="1:23" s="824" customFormat="1" ht="15" x14ac:dyDescent="0.2">
      <c r="A825" s="516" t="s">
        <v>3997</v>
      </c>
      <c r="B825" s="516" t="s">
        <v>759</v>
      </c>
      <c r="C825" s="851"/>
      <c r="D825" s="851"/>
      <c r="E825" s="870">
        <f>SUM(E826:E829)</f>
        <v>0</v>
      </c>
      <c r="F825" s="870">
        <f>SUM(F826:F829)</f>
        <v>0</v>
      </c>
      <c r="G825" s="852"/>
      <c r="H825" s="852"/>
      <c r="I825" s="851"/>
      <c r="J825" s="853"/>
      <c r="K825" s="851"/>
      <c r="L825" s="870">
        <f>SUM(L826:L829)</f>
        <v>0</v>
      </c>
      <c r="M825" s="851"/>
      <c r="N825" s="870">
        <f>SUM(N826:N829)</f>
        <v>0</v>
      </c>
      <c r="O825" s="851"/>
      <c r="P825" s="870">
        <f>SUM(P826:P829)</f>
        <v>0</v>
      </c>
      <c r="Q825" s="851"/>
      <c r="R825" s="870">
        <f>SUM(R826:R829)</f>
        <v>0</v>
      </c>
      <c r="S825" s="869"/>
      <c r="T825" s="869"/>
      <c r="U825" s="851"/>
      <c r="V825" s="870">
        <f>SUM(V826:V829)</f>
        <v>0</v>
      </c>
      <c r="W825" s="832"/>
    </row>
    <row r="826" spans="1:23" s="824" customFormat="1" ht="15" x14ac:dyDescent="0.2">
      <c r="A826" s="1298" t="s">
        <v>3998</v>
      </c>
      <c r="B826" s="1298" t="s">
        <v>3999</v>
      </c>
      <c r="C826" s="785"/>
      <c r="D826" s="785"/>
      <c r="E826" s="786"/>
      <c r="F826" s="786"/>
      <c r="G826" s="829"/>
      <c r="H826" s="829"/>
      <c r="I826" s="785"/>
      <c r="J826" s="830">
        <f t="shared" ref="J826" si="391">I826/100000</f>
        <v>0</v>
      </c>
      <c r="K826" s="785"/>
      <c r="L826" s="831">
        <f>K826*J826</f>
        <v>0</v>
      </c>
      <c r="M826" s="785"/>
      <c r="N826" s="831">
        <f>M826*J826</f>
        <v>0</v>
      </c>
      <c r="O826" s="785"/>
      <c r="P826" s="831">
        <f>O826*J826</f>
        <v>0</v>
      </c>
      <c r="Q826" s="785"/>
      <c r="R826" s="831">
        <f>Q826*J826</f>
        <v>0</v>
      </c>
      <c r="S826" s="786"/>
      <c r="T826" s="786"/>
      <c r="U826" s="785">
        <f t="shared" ref="U826" si="392">K826+M826+O826+Q826</f>
        <v>0</v>
      </c>
      <c r="V826" s="831">
        <f t="shared" ref="V826" si="393">L826+N826+P826+R826</f>
        <v>0</v>
      </c>
      <c r="W826" s="832"/>
    </row>
    <row r="827" spans="1:23" s="824" customFormat="1" ht="15" x14ac:dyDescent="0.2">
      <c r="A827" s="1298" t="s">
        <v>4000</v>
      </c>
      <c r="B827" s="1298" t="s">
        <v>4001</v>
      </c>
      <c r="C827" s="785"/>
      <c r="D827" s="785"/>
      <c r="E827" s="786"/>
      <c r="F827" s="786"/>
      <c r="G827" s="829"/>
      <c r="H827" s="829"/>
      <c r="I827" s="785"/>
      <c r="J827" s="830">
        <f t="shared" si="387"/>
        <v>0</v>
      </c>
      <c r="K827" s="785"/>
      <c r="L827" s="831">
        <f>K827*J827</f>
        <v>0</v>
      </c>
      <c r="M827" s="785"/>
      <c r="N827" s="831">
        <f>M827*J827</f>
        <v>0</v>
      </c>
      <c r="O827" s="785"/>
      <c r="P827" s="831">
        <f>O827*J827</f>
        <v>0</v>
      </c>
      <c r="Q827" s="785"/>
      <c r="R827" s="831">
        <f>Q827*J827</f>
        <v>0</v>
      </c>
      <c r="S827" s="786"/>
      <c r="T827" s="786"/>
      <c r="U827" s="785">
        <f t="shared" ref="U827:V839" si="394">K827+M827+O827+Q827</f>
        <v>0</v>
      </c>
      <c r="V827" s="831">
        <f t="shared" si="394"/>
        <v>0</v>
      </c>
      <c r="W827" s="832"/>
    </row>
    <row r="828" spans="1:23" s="824" customFormat="1" ht="15" x14ac:dyDescent="0.2">
      <c r="A828" s="1298" t="s">
        <v>4002</v>
      </c>
      <c r="B828" s="1298" t="s">
        <v>4003</v>
      </c>
      <c r="C828" s="785"/>
      <c r="D828" s="785"/>
      <c r="E828" s="786"/>
      <c r="F828" s="786"/>
      <c r="G828" s="829"/>
      <c r="H828" s="829"/>
      <c r="I828" s="785"/>
      <c r="J828" s="830">
        <f t="shared" si="387"/>
        <v>0</v>
      </c>
      <c r="K828" s="785"/>
      <c r="L828" s="831">
        <f>K828*J828</f>
        <v>0</v>
      </c>
      <c r="M828" s="785"/>
      <c r="N828" s="831">
        <f>M828*J828</f>
        <v>0</v>
      </c>
      <c r="O828" s="785"/>
      <c r="P828" s="831">
        <f>O828*J828</f>
        <v>0</v>
      </c>
      <c r="Q828" s="785"/>
      <c r="R828" s="831">
        <f>Q828*J828</f>
        <v>0</v>
      </c>
      <c r="S828" s="786"/>
      <c r="T828" s="786"/>
      <c r="U828" s="785">
        <f t="shared" si="394"/>
        <v>0</v>
      </c>
      <c r="V828" s="831">
        <f t="shared" si="394"/>
        <v>0</v>
      </c>
      <c r="W828" s="832"/>
    </row>
    <row r="829" spans="1:23" s="824" customFormat="1" ht="15" x14ac:dyDescent="0.2">
      <c r="A829" s="1298" t="s">
        <v>4004</v>
      </c>
      <c r="B829" s="1298" t="s">
        <v>4005</v>
      </c>
      <c r="C829" s="785"/>
      <c r="D829" s="785"/>
      <c r="E829" s="786"/>
      <c r="F829" s="786"/>
      <c r="G829" s="829"/>
      <c r="H829" s="829"/>
      <c r="I829" s="785"/>
      <c r="J829" s="830">
        <f t="shared" si="387"/>
        <v>0</v>
      </c>
      <c r="K829" s="785"/>
      <c r="L829" s="831">
        <f>K829*J829</f>
        <v>0</v>
      </c>
      <c r="M829" s="785"/>
      <c r="N829" s="831">
        <f>M829*J829</f>
        <v>0</v>
      </c>
      <c r="O829" s="785"/>
      <c r="P829" s="831">
        <f>O829*J829</f>
        <v>0</v>
      </c>
      <c r="Q829" s="785"/>
      <c r="R829" s="831">
        <f>Q829*J829</f>
        <v>0</v>
      </c>
      <c r="S829" s="786"/>
      <c r="T829" s="786"/>
      <c r="U829" s="785">
        <f t="shared" si="394"/>
        <v>0</v>
      </c>
      <c r="V829" s="831">
        <f t="shared" si="394"/>
        <v>0</v>
      </c>
      <c r="W829" s="832"/>
    </row>
    <row r="830" spans="1:23" s="824" customFormat="1" ht="15" x14ac:dyDescent="0.2">
      <c r="A830" s="516" t="s">
        <v>4006</v>
      </c>
      <c r="B830" s="516" t="s">
        <v>4022</v>
      </c>
      <c r="C830" s="851"/>
      <c r="D830" s="851"/>
      <c r="E830" s="870">
        <f>SUM(E831:E834)</f>
        <v>0</v>
      </c>
      <c r="F830" s="870">
        <f>SUM(F831:F834)</f>
        <v>0</v>
      </c>
      <c r="G830" s="852"/>
      <c r="H830" s="852"/>
      <c r="I830" s="851"/>
      <c r="J830" s="853"/>
      <c r="K830" s="851"/>
      <c r="L830" s="870">
        <f>SUM(L831:L834)</f>
        <v>0</v>
      </c>
      <c r="M830" s="851"/>
      <c r="N830" s="870">
        <f>SUM(N831:N834)</f>
        <v>0</v>
      </c>
      <c r="O830" s="851"/>
      <c r="P830" s="870">
        <f>SUM(P831:P834)</f>
        <v>0</v>
      </c>
      <c r="Q830" s="851"/>
      <c r="R830" s="870">
        <f>SUM(R831:R834)</f>
        <v>0</v>
      </c>
      <c r="S830" s="869"/>
      <c r="T830" s="869"/>
      <c r="U830" s="851"/>
      <c r="V830" s="870">
        <f>SUM(V831:V834)</f>
        <v>0</v>
      </c>
      <c r="W830" s="832"/>
    </row>
    <row r="831" spans="1:23" s="824" customFormat="1" ht="15" x14ac:dyDescent="0.2">
      <c r="A831" s="1298" t="s">
        <v>4007</v>
      </c>
      <c r="B831" s="1298" t="s">
        <v>2111</v>
      </c>
      <c r="C831" s="785"/>
      <c r="D831" s="785"/>
      <c r="E831" s="786"/>
      <c r="F831" s="786"/>
      <c r="G831" s="829"/>
      <c r="H831" s="829"/>
      <c r="I831" s="785"/>
      <c r="J831" s="830">
        <f t="shared" si="387"/>
        <v>0</v>
      </c>
      <c r="K831" s="785"/>
      <c r="L831" s="831">
        <f>K831*J831</f>
        <v>0</v>
      </c>
      <c r="M831" s="785"/>
      <c r="N831" s="831">
        <f>M831*J831</f>
        <v>0</v>
      </c>
      <c r="O831" s="785"/>
      <c r="P831" s="831">
        <f>O831*J831</f>
        <v>0</v>
      </c>
      <c r="Q831" s="785"/>
      <c r="R831" s="831">
        <f>Q831*J831</f>
        <v>0</v>
      </c>
      <c r="S831" s="786"/>
      <c r="T831" s="786"/>
      <c r="U831" s="785">
        <f t="shared" si="394"/>
        <v>0</v>
      </c>
      <c r="V831" s="831">
        <f t="shared" si="394"/>
        <v>0</v>
      </c>
      <c r="W831" s="832"/>
    </row>
    <row r="832" spans="1:23" s="824" customFormat="1" ht="15" x14ac:dyDescent="0.2">
      <c r="A832" s="1298" t="s">
        <v>4008</v>
      </c>
      <c r="B832" s="1298" t="s">
        <v>2017</v>
      </c>
      <c r="C832" s="785"/>
      <c r="D832" s="785"/>
      <c r="E832" s="786"/>
      <c r="F832" s="786"/>
      <c r="G832" s="829"/>
      <c r="H832" s="829"/>
      <c r="I832" s="785"/>
      <c r="J832" s="830">
        <f t="shared" ref="J832" si="395">I832/100000</f>
        <v>0</v>
      </c>
      <c r="K832" s="785"/>
      <c r="L832" s="831">
        <f>K832*J832</f>
        <v>0</v>
      </c>
      <c r="M832" s="785"/>
      <c r="N832" s="831">
        <f>M832*J832</f>
        <v>0</v>
      </c>
      <c r="O832" s="785"/>
      <c r="P832" s="831">
        <f>O832*J832</f>
        <v>0</v>
      </c>
      <c r="Q832" s="785"/>
      <c r="R832" s="831">
        <f>Q832*J832</f>
        <v>0</v>
      </c>
      <c r="S832" s="786"/>
      <c r="T832" s="786"/>
      <c r="U832" s="785">
        <f t="shared" ref="U832" si="396">K832+M832+O832+Q832</f>
        <v>0</v>
      </c>
      <c r="V832" s="831">
        <f t="shared" ref="V832" si="397">L832+N832+P832+R832</f>
        <v>0</v>
      </c>
      <c r="W832" s="832"/>
    </row>
    <row r="833" spans="1:23" s="824" customFormat="1" ht="15" x14ac:dyDescent="0.2">
      <c r="A833" s="1298" t="s">
        <v>4009</v>
      </c>
      <c r="B833" s="1298" t="s">
        <v>3428</v>
      </c>
      <c r="C833" s="785"/>
      <c r="D833" s="785"/>
      <c r="E833" s="786"/>
      <c r="F833" s="786"/>
      <c r="G833" s="829"/>
      <c r="H833" s="829"/>
      <c r="I833" s="785"/>
      <c r="J833" s="830">
        <f t="shared" ref="J833:J836" si="398">I833/100000</f>
        <v>0</v>
      </c>
      <c r="K833" s="785"/>
      <c r="L833" s="831">
        <f t="shared" ref="L833:L836" si="399">K833*J833</f>
        <v>0</v>
      </c>
      <c r="M833" s="785"/>
      <c r="N833" s="831">
        <f t="shared" ref="N833:N836" si="400">M833*J833</f>
        <v>0</v>
      </c>
      <c r="O833" s="785"/>
      <c r="P833" s="831">
        <f t="shared" ref="P833:P836" si="401">O833*J833</f>
        <v>0</v>
      </c>
      <c r="Q833" s="785"/>
      <c r="R833" s="831">
        <f t="shared" ref="R833:R836" si="402">Q833*J833</f>
        <v>0</v>
      </c>
      <c r="S833" s="786"/>
      <c r="T833" s="786"/>
      <c r="U833" s="785">
        <f t="shared" ref="U833:U836" si="403">K833+M833+O833+Q833</f>
        <v>0</v>
      </c>
      <c r="V833" s="831">
        <f t="shared" ref="V833:V836" si="404">L833+N833+P833+R833</f>
        <v>0</v>
      </c>
      <c r="W833" s="832"/>
    </row>
    <row r="834" spans="1:23" s="824" customFormat="1" ht="15" x14ac:dyDescent="0.2">
      <c r="A834" s="1300" t="s">
        <v>4010</v>
      </c>
      <c r="B834" s="1300" t="s">
        <v>1405</v>
      </c>
      <c r="C834" s="859"/>
      <c r="D834" s="859"/>
      <c r="E834" s="863">
        <f>SUM(E835:E839)</f>
        <v>0</v>
      </c>
      <c r="F834" s="863">
        <f>SUM(F835:F839)</f>
        <v>0</v>
      </c>
      <c r="G834" s="861"/>
      <c r="H834" s="861"/>
      <c r="I834" s="859"/>
      <c r="J834" s="862"/>
      <c r="K834" s="859"/>
      <c r="L834" s="863">
        <f>SUM(L835:L839)</f>
        <v>0</v>
      </c>
      <c r="M834" s="859"/>
      <c r="N834" s="863">
        <f>SUM(N835:N839)</f>
        <v>0</v>
      </c>
      <c r="O834" s="859"/>
      <c r="P834" s="863">
        <f>SUM(P835:P839)</f>
        <v>0</v>
      </c>
      <c r="Q834" s="859"/>
      <c r="R834" s="863">
        <f>SUM(R835:R839)</f>
        <v>0</v>
      </c>
      <c r="S834" s="860"/>
      <c r="T834" s="860"/>
      <c r="U834" s="859"/>
      <c r="V834" s="863">
        <f>SUM(V835:V839)</f>
        <v>0</v>
      </c>
      <c r="W834" s="832"/>
    </row>
    <row r="835" spans="1:23" s="824" customFormat="1" ht="15" x14ac:dyDescent="0.2">
      <c r="A835" s="1298" t="s">
        <v>4011</v>
      </c>
      <c r="B835" s="1301" t="s">
        <v>3429</v>
      </c>
      <c r="C835" s="785"/>
      <c r="D835" s="785"/>
      <c r="E835" s="786"/>
      <c r="F835" s="786"/>
      <c r="G835" s="829"/>
      <c r="H835" s="829"/>
      <c r="I835" s="785"/>
      <c r="J835" s="830">
        <f t="shared" si="398"/>
        <v>0</v>
      </c>
      <c r="K835" s="785"/>
      <c r="L835" s="831">
        <f t="shared" si="399"/>
        <v>0</v>
      </c>
      <c r="M835" s="785"/>
      <c r="N835" s="831">
        <f t="shared" si="400"/>
        <v>0</v>
      </c>
      <c r="O835" s="785"/>
      <c r="P835" s="831">
        <f t="shared" si="401"/>
        <v>0</v>
      </c>
      <c r="Q835" s="785"/>
      <c r="R835" s="831">
        <f t="shared" si="402"/>
        <v>0</v>
      </c>
      <c r="S835" s="786"/>
      <c r="T835" s="786"/>
      <c r="U835" s="785">
        <f t="shared" si="403"/>
        <v>0</v>
      </c>
      <c r="V835" s="831">
        <f t="shared" si="404"/>
        <v>0</v>
      </c>
      <c r="W835" s="832"/>
    </row>
    <row r="836" spans="1:23" s="824" customFormat="1" ht="15" x14ac:dyDescent="0.2">
      <c r="A836" s="1298" t="s">
        <v>4012</v>
      </c>
      <c r="B836" s="1301" t="s">
        <v>2677</v>
      </c>
      <c r="C836" s="785"/>
      <c r="D836" s="785"/>
      <c r="E836" s="786"/>
      <c r="F836" s="786"/>
      <c r="G836" s="829"/>
      <c r="H836" s="829"/>
      <c r="I836" s="785"/>
      <c r="J836" s="830">
        <f t="shared" si="398"/>
        <v>0</v>
      </c>
      <c r="K836" s="785"/>
      <c r="L836" s="831">
        <f t="shared" si="399"/>
        <v>0</v>
      </c>
      <c r="M836" s="785"/>
      <c r="N836" s="831">
        <f t="shared" si="400"/>
        <v>0</v>
      </c>
      <c r="O836" s="785"/>
      <c r="P836" s="831">
        <f t="shared" si="401"/>
        <v>0</v>
      </c>
      <c r="Q836" s="785"/>
      <c r="R836" s="831">
        <f t="shared" si="402"/>
        <v>0</v>
      </c>
      <c r="S836" s="786"/>
      <c r="T836" s="786"/>
      <c r="U836" s="785">
        <f t="shared" si="403"/>
        <v>0</v>
      </c>
      <c r="V836" s="831">
        <f t="shared" si="404"/>
        <v>0</v>
      </c>
      <c r="W836" s="832"/>
    </row>
    <row r="837" spans="1:23" s="824" customFormat="1" ht="15" x14ac:dyDescent="0.2">
      <c r="A837" s="1298" t="s">
        <v>4013</v>
      </c>
      <c r="B837" s="1302" t="s">
        <v>4014</v>
      </c>
      <c r="C837" s="785"/>
      <c r="D837" s="785"/>
      <c r="E837" s="786"/>
      <c r="F837" s="786"/>
      <c r="G837" s="829"/>
      <c r="H837" s="829"/>
      <c r="I837" s="785"/>
      <c r="J837" s="830">
        <f t="shared" si="387"/>
        <v>0</v>
      </c>
      <c r="K837" s="785"/>
      <c r="L837" s="831">
        <f t="shared" ref="L837:L839" si="405">K837*J837</f>
        <v>0</v>
      </c>
      <c r="M837" s="785"/>
      <c r="N837" s="831">
        <f t="shared" ref="N837:N839" si="406">M837*J837</f>
        <v>0</v>
      </c>
      <c r="O837" s="785"/>
      <c r="P837" s="831">
        <f t="shared" ref="P837:P839" si="407">O837*J837</f>
        <v>0</v>
      </c>
      <c r="Q837" s="785"/>
      <c r="R837" s="831">
        <f t="shared" ref="R837:R839" si="408">Q837*J837</f>
        <v>0</v>
      </c>
      <c r="S837" s="786"/>
      <c r="T837" s="786"/>
      <c r="U837" s="785">
        <f t="shared" si="394"/>
        <v>0</v>
      </c>
      <c r="V837" s="831">
        <f t="shared" si="394"/>
        <v>0</v>
      </c>
      <c r="W837" s="832"/>
    </row>
    <row r="838" spans="1:23" s="824" customFormat="1" ht="15" x14ac:dyDescent="0.2">
      <c r="A838" s="1298" t="s">
        <v>4015</v>
      </c>
      <c r="B838" s="1302" t="s">
        <v>4016</v>
      </c>
      <c r="C838" s="785"/>
      <c r="D838" s="785"/>
      <c r="E838" s="786"/>
      <c r="F838" s="786"/>
      <c r="G838" s="829"/>
      <c r="H838" s="829"/>
      <c r="I838" s="785"/>
      <c r="J838" s="830">
        <f t="shared" si="387"/>
        <v>0</v>
      </c>
      <c r="K838" s="785"/>
      <c r="L838" s="831">
        <f t="shared" si="405"/>
        <v>0</v>
      </c>
      <c r="M838" s="785"/>
      <c r="N838" s="831">
        <f t="shared" si="406"/>
        <v>0</v>
      </c>
      <c r="O838" s="785"/>
      <c r="P838" s="831">
        <f t="shared" si="407"/>
        <v>0</v>
      </c>
      <c r="Q838" s="785"/>
      <c r="R838" s="831">
        <f t="shared" si="408"/>
        <v>0</v>
      </c>
      <c r="S838" s="786"/>
      <c r="T838" s="786"/>
      <c r="U838" s="785">
        <f t="shared" si="394"/>
        <v>0</v>
      </c>
      <c r="V838" s="831">
        <f t="shared" si="394"/>
        <v>0</v>
      </c>
      <c r="W838" s="832"/>
    </row>
    <row r="839" spans="1:23" s="824" customFormat="1" ht="15" x14ac:dyDescent="0.2">
      <c r="A839" s="1298" t="s">
        <v>4017</v>
      </c>
      <c r="B839" s="1301"/>
      <c r="C839" s="785"/>
      <c r="D839" s="785"/>
      <c r="E839" s="786"/>
      <c r="F839" s="786"/>
      <c r="G839" s="829"/>
      <c r="H839" s="829"/>
      <c r="I839" s="785"/>
      <c r="J839" s="830">
        <f t="shared" si="387"/>
        <v>0</v>
      </c>
      <c r="K839" s="785"/>
      <c r="L839" s="831">
        <f t="shared" si="405"/>
        <v>0</v>
      </c>
      <c r="M839" s="785"/>
      <c r="N839" s="831">
        <f t="shared" si="406"/>
        <v>0</v>
      </c>
      <c r="O839" s="785"/>
      <c r="P839" s="831">
        <f t="shared" si="407"/>
        <v>0</v>
      </c>
      <c r="Q839" s="785"/>
      <c r="R839" s="831">
        <f t="shared" si="408"/>
        <v>0</v>
      </c>
      <c r="S839" s="786"/>
      <c r="T839" s="786"/>
      <c r="U839" s="785">
        <f t="shared" si="394"/>
        <v>0</v>
      </c>
      <c r="V839" s="831">
        <f t="shared" si="394"/>
        <v>0</v>
      </c>
      <c r="W839" s="832"/>
    </row>
    <row r="840" spans="1:23" s="826" customFormat="1" ht="30" x14ac:dyDescent="0.2">
      <c r="A840" s="889" t="s">
        <v>839</v>
      </c>
      <c r="B840" s="889" t="s">
        <v>2761</v>
      </c>
      <c r="C840" s="819"/>
      <c r="D840" s="819"/>
      <c r="E840" s="820">
        <f>E841+E842+E843+E844+E845+E851</f>
        <v>0</v>
      </c>
      <c r="F840" s="820">
        <f>F841+F842+F843+F844+F845+F851</f>
        <v>0</v>
      </c>
      <c r="G840" s="821"/>
      <c r="H840" s="821"/>
      <c r="I840" s="819"/>
      <c r="J840" s="822"/>
      <c r="K840" s="819"/>
      <c r="L840" s="823">
        <f>L841+L842+L843+L844+L845+L851</f>
        <v>0</v>
      </c>
      <c r="M840" s="819"/>
      <c r="N840" s="823">
        <f>N841+N842+N843+N844+N845+N851</f>
        <v>0</v>
      </c>
      <c r="O840" s="819"/>
      <c r="P840" s="823">
        <f>P841+P842+P843+P844+P845+P851</f>
        <v>0</v>
      </c>
      <c r="Q840" s="819"/>
      <c r="R840" s="823">
        <f>R841+R842+R843+R844+R845+R851</f>
        <v>0</v>
      </c>
      <c r="S840" s="820"/>
      <c r="T840" s="820"/>
      <c r="U840" s="819"/>
      <c r="V840" s="823">
        <f>V841+V842+V843+V844+V845+V851</f>
        <v>0</v>
      </c>
      <c r="W840" s="856"/>
    </row>
    <row r="841" spans="1:23" s="824" customFormat="1" ht="15" x14ac:dyDescent="0.2">
      <c r="A841" s="935" t="s">
        <v>1684</v>
      </c>
      <c r="B841" s="935" t="s">
        <v>1406</v>
      </c>
      <c r="C841" s="785"/>
      <c r="D841" s="785"/>
      <c r="E841" s="786"/>
      <c r="F841" s="786"/>
      <c r="G841" s="829"/>
      <c r="H841" s="829"/>
      <c r="I841" s="785"/>
      <c r="J841" s="830">
        <f t="shared" si="387"/>
        <v>0</v>
      </c>
      <c r="K841" s="785"/>
      <c r="L841" s="831">
        <f>K841*J841</f>
        <v>0</v>
      </c>
      <c r="M841" s="785"/>
      <c r="N841" s="831">
        <f>M841*J841</f>
        <v>0</v>
      </c>
      <c r="O841" s="785"/>
      <c r="P841" s="831">
        <f>O841*J841</f>
        <v>0</v>
      </c>
      <c r="Q841" s="785"/>
      <c r="R841" s="831">
        <f>Q841*J841</f>
        <v>0</v>
      </c>
      <c r="S841" s="786"/>
      <c r="T841" s="786"/>
      <c r="U841" s="785">
        <f t="shared" ref="U841:V844" si="409">K841+M841+O841+Q841</f>
        <v>0</v>
      </c>
      <c r="V841" s="831">
        <f t="shared" si="409"/>
        <v>0</v>
      </c>
      <c r="W841" s="832"/>
    </row>
    <row r="842" spans="1:23" s="824" customFormat="1" ht="15" x14ac:dyDescent="0.2">
      <c r="A842" s="828" t="s">
        <v>1685</v>
      </c>
      <c r="B842" s="828" t="s">
        <v>1407</v>
      </c>
      <c r="C842" s="785"/>
      <c r="D842" s="785"/>
      <c r="E842" s="786"/>
      <c r="F842" s="786"/>
      <c r="G842" s="829"/>
      <c r="H842" s="829"/>
      <c r="I842" s="785"/>
      <c r="J842" s="830">
        <f t="shared" si="387"/>
        <v>0</v>
      </c>
      <c r="K842" s="785"/>
      <c r="L842" s="831">
        <f>K842*J842</f>
        <v>0</v>
      </c>
      <c r="M842" s="785"/>
      <c r="N842" s="831">
        <f>M842*J842</f>
        <v>0</v>
      </c>
      <c r="O842" s="785"/>
      <c r="P842" s="831">
        <f>O842*J842</f>
        <v>0</v>
      </c>
      <c r="Q842" s="785"/>
      <c r="R842" s="831">
        <f>Q842*J842</f>
        <v>0</v>
      </c>
      <c r="S842" s="786"/>
      <c r="T842" s="786"/>
      <c r="U842" s="785">
        <f t="shared" si="409"/>
        <v>0</v>
      </c>
      <c r="V842" s="831">
        <f t="shared" si="409"/>
        <v>0</v>
      </c>
      <c r="W842" s="832"/>
    </row>
    <row r="843" spans="1:23" s="824" customFormat="1" ht="15" x14ac:dyDescent="0.2">
      <c r="A843" s="828" t="s">
        <v>1686</v>
      </c>
      <c r="B843" s="828" t="s">
        <v>1408</v>
      </c>
      <c r="C843" s="785"/>
      <c r="D843" s="785"/>
      <c r="E843" s="786"/>
      <c r="F843" s="786"/>
      <c r="G843" s="829"/>
      <c r="H843" s="829"/>
      <c r="I843" s="785"/>
      <c r="J843" s="830">
        <f t="shared" si="387"/>
        <v>0</v>
      </c>
      <c r="K843" s="785"/>
      <c r="L843" s="831">
        <f>K843*J843</f>
        <v>0</v>
      </c>
      <c r="M843" s="785"/>
      <c r="N843" s="831">
        <f>M843*J843</f>
        <v>0</v>
      </c>
      <c r="O843" s="785"/>
      <c r="P843" s="831">
        <f>O843*J843</f>
        <v>0</v>
      </c>
      <c r="Q843" s="785"/>
      <c r="R843" s="831">
        <f>Q843*J843</f>
        <v>0</v>
      </c>
      <c r="S843" s="786"/>
      <c r="T843" s="786"/>
      <c r="U843" s="785"/>
      <c r="V843" s="831">
        <f t="shared" si="409"/>
        <v>0</v>
      </c>
      <c r="W843" s="832"/>
    </row>
    <row r="844" spans="1:23" s="824" customFormat="1" ht="15" x14ac:dyDescent="0.2">
      <c r="A844" s="828" t="s">
        <v>1687</v>
      </c>
      <c r="B844" s="828" t="s">
        <v>1409</v>
      </c>
      <c r="C844" s="785"/>
      <c r="D844" s="785"/>
      <c r="E844" s="786"/>
      <c r="F844" s="786"/>
      <c r="G844" s="829"/>
      <c r="H844" s="829"/>
      <c r="I844" s="785"/>
      <c r="J844" s="830">
        <f t="shared" si="387"/>
        <v>0</v>
      </c>
      <c r="K844" s="785"/>
      <c r="L844" s="831">
        <f>K844*J844</f>
        <v>0</v>
      </c>
      <c r="M844" s="785"/>
      <c r="N844" s="831">
        <f>M844*J844</f>
        <v>0</v>
      </c>
      <c r="O844" s="785"/>
      <c r="P844" s="831">
        <f>O844*J844</f>
        <v>0</v>
      </c>
      <c r="Q844" s="785"/>
      <c r="R844" s="831">
        <f>Q844*J844</f>
        <v>0</v>
      </c>
      <c r="S844" s="786"/>
      <c r="T844" s="786"/>
      <c r="U844" s="785">
        <f t="shared" si="409"/>
        <v>0</v>
      </c>
      <c r="V844" s="831">
        <f t="shared" si="409"/>
        <v>0</v>
      </c>
      <c r="W844" s="832"/>
    </row>
    <row r="845" spans="1:23" s="824" customFormat="1" ht="15" x14ac:dyDescent="0.2">
      <c r="A845" s="858" t="s">
        <v>1688</v>
      </c>
      <c r="B845" s="858" t="s">
        <v>759</v>
      </c>
      <c r="C845" s="859"/>
      <c r="D845" s="859"/>
      <c r="E845" s="860">
        <f>SUM(E846:E850)</f>
        <v>0</v>
      </c>
      <c r="F845" s="860">
        <f>SUM(F846:F850)</f>
        <v>0</v>
      </c>
      <c r="G845" s="861"/>
      <c r="H845" s="861"/>
      <c r="I845" s="859"/>
      <c r="J845" s="862"/>
      <c r="K845" s="859"/>
      <c r="L845" s="863">
        <f>SUM(L846:L850)</f>
        <v>0</v>
      </c>
      <c r="M845" s="859"/>
      <c r="N845" s="863">
        <f>SUM(N846:N850)</f>
        <v>0</v>
      </c>
      <c r="O845" s="859"/>
      <c r="P845" s="863">
        <f>SUM(P846:P850)</f>
        <v>0</v>
      </c>
      <c r="Q845" s="859"/>
      <c r="R845" s="863">
        <f>SUM(R846:R850)</f>
        <v>0</v>
      </c>
      <c r="S845" s="860"/>
      <c r="T845" s="860"/>
      <c r="U845" s="859"/>
      <c r="V845" s="863">
        <f>SUM(V846:V850)</f>
        <v>0</v>
      </c>
      <c r="W845" s="832"/>
    </row>
    <row r="846" spans="1:23" s="824" customFormat="1" ht="15" x14ac:dyDescent="0.2">
      <c r="A846" s="828" t="s">
        <v>2179</v>
      </c>
      <c r="B846" s="842"/>
      <c r="C846" s="785"/>
      <c r="D846" s="785"/>
      <c r="E846" s="786"/>
      <c r="F846" s="786"/>
      <c r="G846" s="829"/>
      <c r="H846" s="829"/>
      <c r="I846" s="785"/>
      <c r="J846" s="830">
        <f t="shared" si="387"/>
        <v>0</v>
      </c>
      <c r="K846" s="785"/>
      <c r="L846" s="831">
        <f>K846*J846</f>
        <v>0</v>
      </c>
      <c r="M846" s="785"/>
      <c r="N846" s="831">
        <f>M846*J846</f>
        <v>0</v>
      </c>
      <c r="O846" s="785"/>
      <c r="P846" s="831">
        <f>O846*J846</f>
        <v>0</v>
      </c>
      <c r="Q846" s="785"/>
      <c r="R846" s="831">
        <f>Q846*J846</f>
        <v>0</v>
      </c>
      <c r="S846" s="786"/>
      <c r="T846" s="786"/>
      <c r="U846" s="785">
        <f t="shared" ref="U846:V850" si="410">K846+M846+O846+Q846</f>
        <v>0</v>
      </c>
      <c r="V846" s="831">
        <f t="shared" si="410"/>
        <v>0</v>
      </c>
      <c r="W846" s="832"/>
    </row>
    <row r="847" spans="1:23" s="824" customFormat="1" ht="15" x14ac:dyDescent="0.2">
      <c r="A847" s="828" t="s">
        <v>2180</v>
      </c>
      <c r="B847" s="842"/>
      <c r="C847" s="785"/>
      <c r="D847" s="785"/>
      <c r="E847" s="786"/>
      <c r="F847" s="786"/>
      <c r="G847" s="829"/>
      <c r="H847" s="829"/>
      <c r="I847" s="785"/>
      <c r="J847" s="830">
        <f t="shared" si="387"/>
        <v>0</v>
      </c>
      <c r="K847" s="785"/>
      <c r="L847" s="831">
        <f>K847*J847</f>
        <v>0</v>
      </c>
      <c r="M847" s="785"/>
      <c r="N847" s="831">
        <f>M847*J847</f>
        <v>0</v>
      </c>
      <c r="O847" s="785"/>
      <c r="P847" s="831">
        <f>O847*J847</f>
        <v>0</v>
      </c>
      <c r="Q847" s="785"/>
      <c r="R847" s="831">
        <f>Q847*J847</f>
        <v>0</v>
      </c>
      <c r="S847" s="786"/>
      <c r="T847" s="786"/>
      <c r="U847" s="785">
        <f t="shared" si="410"/>
        <v>0</v>
      </c>
      <c r="V847" s="831">
        <f t="shared" si="410"/>
        <v>0</v>
      </c>
      <c r="W847" s="832"/>
    </row>
    <row r="848" spans="1:23" s="824" customFormat="1" ht="15" x14ac:dyDescent="0.2">
      <c r="A848" s="828" t="s">
        <v>2181</v>
      </c>
      <c r="B848" s="842"/>
      <c r="C848" s="785"/>
      <c r="D848" s="785"/>
      <c r="E848" s="786"/>
      <c r="F848" s="786"/>
      <c r="G848" s="829"/>
      <c r="H848" s="829"/>
      <c r="I848" s="785"/>
      <c r="J848" s="830">
        <f t="shared" si="387"/>
        <v>0</v>
      </c>
      <c r="K848" s="785"/>
      <c r="L848" s="831">
        <f>K848*J848</f>
        <v>0</v>
      </c>
      <c r="M848" s="785"/>
      <c r="N848" s="831">
        <f>M848*J848</f>
        <v>0</v>
      </c>
      <c r="O848" s="785"/>
      <c r="P848" s="831">
        <f>O848*J848</f>
        <v>0</v>
      </c>
      <c r="Q848" s="785"/>
      <c r="R848" s="831">
        <f>Q848*J848</f>
        <v>0</v>
      </c>
      <c r="S848" s="786"/>
      <c r="T848" s="786"/>
      <c r="U848" s="785">
        <f t="shared" si="410"/>
        <v>0</v>
      </c>
      <c r="V848" s="831">
        <f t="shared" si="410"/>
        <v>0</v>
      </c>
      <c r="W848" s="832"/>
    </row>
    <row r="849" spans="1:23" s="824" customFormat="1" ht="15" x14ac:dyDescent="0.2">
      <c r="A849" s="828" t="s">
        <v>2182</v>
      </c>
      <c r="B849" s="842"/>
      <c r="C849" s="785"/>
      <c r="D849" s="785"/>
      <c r="E849" s="786"/>
      <c r="F849" s="786"/>
      <c r="G849" s="829"/>
      <c r="H849" s="829"/>
      <c r="I849" s="785"/>
      <c r="J849" s="830">
        <f t="shared" si="387"/>
        <v>0</v>
      </c>
      <c r="K849" s="785"/>
      <c r="L849" s="831">
        <f>K849*J849</f>
        <v>0</v>
      </c>
      <c r="M849" s="785"/>
      <c r="N849" s="831">
        <f>M849*J849</f>
        <v>0</v>
      </c>
      <c r="O849" s="785"/>
      <c r="P849" s="831">
        <f>O849*J849</f>
        <v>0</v>
      </c>
      <c r="Q849" s="785"/>
      <c r="R849" s="831">
        <f>Q849*J849</f>
        <v>0</v>
      </c>
      <c r="S849" s="786"/>
      <c r="T849" s="786"/>
      <c r="U849" s="785">
        <f t="shared" si="410"/>
        <v>0</v>
      </c>
      <c r="V849" s="831">
        <f t="shared" si="410"/>
        <v>0</v>
      </c>
      <c r="W849" s="832"/>
    </row>
    <row r="850" spans="1:23" s="824" customFormat="1" ht="15" x14ac:dyDescent="0.2">
      <c r="A850" s="828" t="s">
        <v>2183</v>
      </c>
      <c r="B850" s="842"/>
      <c r="C850" s="785"/>
      <c r="D850" s="785"/>
      <c r="E850" s="786"/>
      <c r="F850" s="786"/>
      <c r="G850" s="829"/>
      <c r="H850" s="829"/>
      <c r="I850" s="785"/>
      <c r="J850" s="830">
        <f t="shared" si="387"/>
        <v>0</v>
      </c>
      <c r="K850" s="785"/>
      <c r="L850" s="831">
        <f>K850*J850</f>
        <v>0</v>
      </c>
      <c r="M850" s="785"/>
      <c r="N850" s="831">
        <f>M850*J850</f>
        <v>0</v>
      </c>
      <c r="O850" s="785"/>
      <c r="P850" s="831">
        <f>O850*J850</f>
        <v>0</v>
      </c>
      <c r="Q850" s="785"/>
      <c r="R850" s="831">
        <f>Q850*J850</f>
        <v>0</v>
      </c>
      <c r="S850" s="786"/>
      <c r="T850" s="786"/>
      <c r="U850" s="785">
        <f t="shared" si="410"/>
        <v>0</v>
      </c>
      <c r="V850" s="831">
        <f t="shared" si="410"/>
        <v>0</v>
      </c>
      <c r="W850" s="832"/>
    </row>
    <row r="851" spans="1:23" s="824" customFormat="1" ht="30" x14ac:dyDescent="0.2">
      <c r="A851" s="818" t="s">
        <v>1683</v>
      </c>
      <c r="B851" s="818" t="s">
        <v>2762</v>
      </c>
      <c r="C851" s="851"/>
      <c r="D851" s="851"/>
      <c r="E851" s="869">
        <f>SUM(E852:E861)</f>
        <v>0</v>
      </c>
      <c r="F851" s="869">
        <f>SUM(F852:F861)</f>
        <v>0</v>
      </c>
      <c r="G851" s="852"/>
      <c r="H851" s="852"/>
      <c r="I851" s="851"/>
      <c r="J851" s="853"/>
      <c r="K851" s="851"/>
      <c r="L851" s="870">
        <f>SUM(L852:L861)</f>
        <v>0</v>
      </c>
      <c r="M851" s="851"/>
      <c r="N851" s="870">
        <f>SUM(N852:N861)</f>
        <v>0</v>
      </c>
      <c r="O851" s="851"/>
      <c r="P851" s="870">
        <f>SUM(P852:P861)</f>
        <v>0</v>
      </c>
      <c r="Q851" s="851"/>
      <c r="R851" s="870">
        <f>SUM(R852:R861)</f>
        <v>0</v>
      </c>
      <c r="S851" s="869"/>
      <c r="T851" s="869"/>
      <c r="U851" s="851"/>
      <c r="V851" s="870">
        <f>SUM(V852:V861)</f>
        <v>0</v>
      </c>
      <c r="W851" s="832"/>
    </row>
    <row r="852" spans="1:23" s="824" customFormat="1" ht="15" x14ac:dyDescent="0.2">
      <c r="A852" s="828" t="s">
        <v>1689</v>
      </c>
      <c r="B852" s="828" t="s">
        <v>1406</v>
      </c>
      <c r="C852" s="785"/>
      <c r="D852" s="785"/>
      <c r="E852" s="786"/>
      <c r="F852" s="786"/>
      <c r="G852" s="829"/>
      <c r="H852" s="829"/>
      <c r="I852" s="785"/>
      <c r="J852" s="830">
        <f t="shared" si="387"/>
        <v>0</v>
      </c>
      <c r="K852" s="785"/>
      <c r="L852" s="831">
        <f t="shared" ref="L852:L861" si="411">K852*J852</f>
        <v>0</v>
      </c>
      <c r="M852" s="785"/>
      <c r="N852" s="831">
        <f t="shared" ref="N852:N861" si="412">M852*J852</f>
        <v>0</v>
      </c>
      <c r="O852" s="785"/>
      <c r="P852" s="831">
        <f t="shared" ref="P852:P861" si="413">O852*J852</f>
        <v>0</v>
      </c>
      <c r="Q852" s="785"/>
      <c r="R852" s="831">
        <f t="shared" ref="R852:R861" si="414">Q852*J852</f>
        <v>0</v>
      </c>
      <c r="S852" s="786"/>
      <c r="T852" s="786"/>
      <c r="U852" s="785">
        <f t="shared" ref="U852:V861" si="415">K852+M852+O852+Q852</f>
        <v>0</v>
      </c>
      <c r="V852" s="831">
        <f t="shared" si="415"/>
        <v>0</v>
      </c>
      <c r="W852" s="832"/>
    </row>
    <row r="853" spans="1:23" s="824" customFormat="1" ht="15" x14ac:dyDescent="0.2">
      <c r="A853" s="828" t="s">
        <v>1690</v>
      </c>
      <c r="B853" s="828" t="s">
        <v>1407</v>
      </c>
      <c r="C853" s="785"/>
      <c r="D853" s="785"/>
      <c r="E853" s="786"/>
      <c r="F853" s="786"/>
      <c r="G853" s="829"/>
      <c r="H853" s="829"/>
      <c r="I853" s="785"/>
      <c r="J853" s="830">
        <f t="shared" si="387"/>
        <v>0</v>
      </c>
      <c r="K853" s="785"/>
      <c r="L853" s="831">
        <f t="shared" si="411"/>
        <v>0</v>
      </c>
      <c r="M853" s="785"/>
      <c r="N853" s="831">
        <f t="shared" si="412"/>
        <v>0</v>
      </c>
      <c r="O853" s="785"/>
      <c r="P853" s="831">
        <f t="shared" si="413"/>
        <v>0</v>
      </c>
      <c r="Q853" s="785"/>
      <c r="R853" s="831">
        <f t="shared" si="414"/>
        <v>0</v>
      </c>
      <c r="S853" s="786"/>
      <c r="T853" s="786"/>
      <c r="U853" s="785">
        <f t="shared" si="415"/>
        <v>0</v>
      </c>
      <c r="V853" s="831">
        <f t="shared" si="415"/>
        <v>0</v>
      </c>
      <c r="W853" s="832"/>
    </row>
    <row r="854" spans="1:23" s="824" customFormat="1" ht="15" x14ac:dyDescent="0.2">
      <c r="A854" s="828" t="s">
        <v>1691</v>
      </c>
      <c r="B854" s="828" t="s">
        <v>1408</v>
      </c>
      <c r="C854" s="785"/>
      <c r="D854" s="785"/>
      <c r="E854" s="786"/>
      <c r="F854" s="786"/>
      <c r="G854" s="829"/>
      <c r="H854" s="829"/>
      <c r="I854" s="785"/>
      <c r="J854" s="830">
        <f t="shared" si="387"/>
        <v>0</v>
      </c>
      <c r="K854" s="785"/>
      <c r="L854" s="831">
        <f t="shared" si="411"/>
        <v>0</v>
      </c>
      <c r="M854" s="785"/>
      <c r="N854" s="831">
        <f t="shared" si="412"/>
        <v>0</v>
      </c>
      <c r="O854" s="785"/>
      <c r="P854" s="831">
        <f t="shared" si="413"/>
        <v>0</v>
      </c>
      <c r="Q854" s="785"/>
      <c r="R854" s="831">
        <f t="shared" si="414"/>
        <v>0</v>
      </c>
      <c r="S854" s="786"/>
      <c r="T854" s="786"/>
      <c r="U854" s="785"/>
      <c r="V854" s="831">
        <f t="shared" si="415"/>
        <v>0</v>
      </c>
      <c r="W854" s="832"/>
    </row>
    <row r="855" spans="1:23" s="824" customFormat="1" ht="15" x14ac:dyDescent="0.2">
      <c r="A855" s="828" t="s">
        <v>1692</v>
      </c>
      <c r="B855" s="828" t="s">
        <v>1409</v>
      </c>
      <c r="C855" s="785"/>
      <c r="D855" s="785"/>
      <c r="E855" s="786"/>
      <c r="F855" s="786"/>
      <c r="G855" s="829"/>
      <c r="H855" s="829"/>
      <c r="I855" s="785"/>
      <c r="J855" s="830">
        <f t="shared" si="387"/>
        <v>0</v>
      </c>
      <c r="K855" s="785"/>
      <c r="L855" s="831">
        <f t="shared" si="411"/>
        <v>0</v>
      </c>
      <c r="M855" s="785"/>
      <c r="N855" s="831">
        <f t="shared" si="412"/>
        <v>0</v>
      </c>
      <c r="O855" s="785"/>
      <c r="P855" s="831">
        <f t="shared" si="413"/>
        <v>0</v>
      </c>
      <c r="Q855" s="785"/>
      <c r="R855" s="831">
        <f t="shared" si="414"/>
        <v>0</v>
      </c>
      <c r="S855" s="786"/>
      <c r="T855" s="786"/>
      <c r="U855" s="785">
        <f t="shared" si="415"/>
        <v>0</v>
      </c>
      <c r="V855" s="831">
        <f t="shared" si="415"/>
        <v>0</v>
      </c>
      <c r="W855" s="832"/>
    </row>
    <row r="856" spans="1:23" s="824" customFormat="1" ht="15" x14ac:dyDescent="0.2">
      <c r="A856" s="828" t="s">
        <v>1693</v>
      </c>
      <c r="B856" s="828" t="s">
        <v>759</v>
      </c>
      <c r="C856" s="785"/>
      <c r="D856" s="785"/>
      <c r="E856" s="786"/>
      <c r="F856" s="786"/>
      <c r="G856" s="829"/>
      <c r="H856" s="829"/>
      <c r="I856" s="785"/>
      <c r="J856" s="830">
        <f t="shared" si="387"/>
        <v>0</v>
      </c>
      <c r="K856" s="785"/>
      <c r="L856" s="831">
        <f t="shared" si="411"/>
        <v>0</v>
      </c>
      <c r="M856" s="785"/>
      <c r="N856" s="831">
        <f t="shared" si="412"/>
        <v>0</v>
      </c>
      <c r="O856" s="785"/>
      <c r="P856" s="831">
        <f t="shared" si="413"/>
        <v>0</v>
      </c>
      <c r="Q856" s="785"/>
      <c r="R856" s="831">
        <f t="shared" si="414"/>
        <v>0</v>
      </c>
      <c r="S856" s="786"/>
      <c r="T856" s="786"/>
      <c r="U856" s="785">
        <f t="shared" si="415"/>
        <v>0</v>
      </c>
      <c r="V856" s="831">
        <f t="shared" si="415"/>
        <v>0</v>
      </c>
      <c r="W856" s="832"/>
    </row>
    <row r="857" spans="1:23" s="824" customFormat="1" ht="15" x14ac:dyDescent="0.2">
      <c r="A857" s="828" t="s">
        <v>2184</v>
      </c>
      <c r="B857" s="842"/>
      <c r="C857" s="785"/>
      <c r="D857" s="785"/>
      <c r="E857" s="786"/>
      <c r="F857" s="786"/>
      <c r="G857" s="829"/>
      <c r="H857" s="829"/>
      <c r="I857" s="785"/>
      <c r="J857" s="830">
        <f t="shared" si="387"/>
        <v>0</v>
      </c>
      <c r="K857" s="785"/>
      <c r="L857" s="831">
        <f t="shared" si="411"/>
        <v>0</v>
      </c>
      <c r="M857" s="785"/>
      <c r="N857" s="831">
        <f t="shared" si="412"/>
        <v>0</v>
      </c>
      <c r="O857" s="785"/>
      <c r="P857" s="831">
        <f t="shared" si="413"/>
        <v>0</v>
      </c>
      <c r="Q857" s="785"/>
      <c r="R857" s="831">
        <f t="shared" si="414"/>
        <v>0</v>
      </c>
      <c r="S857" s="786"/>
      <c r="T857" s="786"/>
      <c r="U857" s="785">
        <f t="shared" si="415"/>
        <v>0</v>
      </c>
      <c r="V857" s="831">
        <f t="shared" si="415"/>
        <v>0</v>
      </c>
      <c r="W857" s="832"/>
    </row>
    <row r="858" spans="1:23" s="824" customFormat="1" ht="15" x14ac:dyDescent="0.2">
      <c r="A858" s="828" t="s">
        <v>2185</v>
      </c>
      <c r="B858" s="842"/>
      <c r="C858" s="785"/>
      <c r="D858" s="785"/>
      <c r="E858" s="786"/>
      <c r="F858" s="786"/>
      <c r="G858" s="829"/>
      <c r="H858" s="829"/>
      <c r="I858" s="785"/>
      <c r="J858" s="830">
        <f t="shared" si="387"/>
        <v>0</v>
      </c>
      <c r="K858" s="785"/>
      <c r="L858" s="831">
        <f t="shared" si="411"/>
        <v>0</v>
      </c>
      <c r="M858" s="785"/>
      <c r="N858" s="831">
        <f t="shared" si="412"/>
        <v>0</v>
      </c>
      <c r="O858" s="785"/>
      <c r="P858" s="831">
        <f t="shared" si="413"/>
        <v>0</v>
      </c>
      <c r="Q858" s="785"/>
      <c r="R858" s="831">
        <f t="shared" si="414"/>
        <v>0</v>
      </c>
      <c r="S858" s="786"/>
      <c r="T858" s="786"/>
      <c r="U858" s="785">
        <f t="shared" si="415"/>
        <v>0</v>
      </c>
      <c r="V858" s="831">
        <f t="shared" si="415"/>
        <v>0</v>
      </c>
      <c r="W858" s="832"/>
    </row>
    <row r="859" spans="1:23" s="824" customFormat="1" ht="15" x14ac:dyDescent="0.2">
      <c r="A859" s="828" t="s">
        <v>2186</v>
      </c>
      <c r="B859" s="842"/>
      <c r="C859" s="785"/>
      <c r="D859" s="785"/>
      <c r="E859" s="786"/>
      <c r="F859" s="786"/>
      <c r="G859" s="829"/>
      <c r="H859" s="829"/>
      <c r="I859" s="785"/>
      <c r="J859" s="830">
        <f t="shared" si="387"/>
        <v>0</v>
      </c>
      <c r="K859" s="785"/>
      <c r="L859" s="831">
        <f t="shared" si="411"/>
        <v>0</v>
      </c>
      <c r="M859" s="785"/>
      <c r="N859" s="831">
        <f t="shared" si="412"/>
        <v>0</v>
      </c>
      <c r="O859" s="785"/>
      <c r="P859" s="831">
        <f t="shared" si="413"/>
        <v>0</v>
      </c>
      <c r="Q859" s="785"/>
      <c r="R859" s="831">
        <f t="shared" si="414"/>
        <v>0</v>
      </c>
      <c r="S859" s="786"/>
      <c r="T859" s="786"/>
      <c r="U859" s="785">
        <f t="shared" si="415"/>
        <v>0</v>
      </c>
      <c r="V859" s="831">
        <f t="shared" si="415"/>
        <v>0</v>
      </c>
      <c r="W859" s="832"/>
    </row>
    <row r="860" spans="1:23" s="824" customFormat="1" ht="15" x14ac:dyDescent="0.2">
      <c r="A860" s="828" t="s">
        <v>2187</v>
      </c>
      <c r="B860" s="842"/>
      <c r="C860" s="785"/>
      <c r="D860" s="785"/>
      <c r="E860" s="786"/>
      <c r="F860" s="786"/>
      <c r="G860" s="829"/>
      <c r="H860" s="829"/>
      <c r="I860" s="785"/>
      <c r="J860" s="830">
        <f t="shared" si="387"/>
        <v>0</v>
      </c>
      <c r="K860" s="785"/>
      <c r="L860" s="831">
        <f t="shared" si="411"/>
        <v>0</v>
      </c>
      <c r="M860" s="785"/>
      <c r="N860" s="831">
        <f t="shared" si="412"/>
        <v>0</v>
      </c>
      <c r="O860" s="785"/>
      <c r="P860" s="831">
        <f t="shared" si="413"/>
        <v>0</v>
      </c>
      <c r="Q860" s="785"/>
      <c r="R860" s="831">
        <f t="shared" si="414"/>
        <v>0</v>
      </c>
      <c r="S860" s="786"/>
      <c r="T860" s="786"/>
      <c r="U860" s="785">
        <f t="shared" si="415"/>
        <v>0</v>
      </c>
      <c r="V860" s="831">
        <f t="shared" si="415"/>
        <v>0</v>
      </c>
      <c r="W860" s="832"/>
    </row>
    <row r="861" spans="1:23" s="824" customFormat="1" ht="15" x14ac:dyDescent="0.2">
      <c r="A861" s="828" t="s">
        <v>2188</v>
      </c>
      <c r="B861" s="842"/>
      <c r="C861" s="785"/>
      <c r="D861" s="785"/>
      <c r="E861" s="786"/>
      <c r="F861" s="786"/>
      <c r="G861" s="829"/>
      <c r="H861" s="829"/>
      <c r="I861" s="785"/>
      <c r="J861" s="830">
        <f t="shared" si="387"/>
        <v>0</v>
      </c>
      <c r="K861" s="785"/>
      <c r="L861" s="831">
        <f t="shared" si="411"/>
        <v>0</v>
      </c>
      <c r="M861" s="785"/>
      <c r="N861" s="831">
        <f t="shared" si="412"/>
        <v>0</v>
      </c>
      <c r="O861" s="785"/>
      <c r="P861" s="831">
        <f t="shared" si="413"/>
        <v>0</v>
      </c>
      <c r="Q861" s="785"/>
      <c r="R861" s="831">
        <f t="shared" si="414"/>
        <v>0</v>
      </c>
      <c r="S861" s="786"/>
      <c r="T861" s="786"/>
      <c r="U861" s="785">
        <f t="shared" si="415"/>
        <v>0</v>
      </c>
      <c r="V861" s="831">
        <f t="shared" si="415"/>
        <v>0</v>
      </c>
      <c r="W861" s="832"/>
    </row>
    <row r="862" spans="1:23" s="824" customFormat="1" ht="15" x14ac:dyDescent="0.2">
      <c r="A862" s="828"/>
      <c r="B862" s="828"/>
      <c r="C862" s="785"/>
      <c r="D862" s="785"/>
      <c r="E862" s="786"/>
      <c r="F862" s="786"/>
      <c r="G862" s="829"/>
      <c r="H862" s="829"/>
      <c r="I862" s="785"/>
      <c r="J862" s="830"/>
      <c r="K862" s="785"/>
      <c r="L862" s="831"/>
      <c r="M862" s="785"/>
      <c r="N862" s="831"/>
      <c r="O862" s="785"/>
      <c r="P862" s="831"/>
      <c r="Q862" s="785"/>
      <c r="R862" s="831"/>
      <c r="S862" s="786"/>
      <c r="T862" s="786"/>
      <c r="U862" s="785"/>
      <c r="V862" s="831"/>
      <c r="W862" s="832"/>
    </row>
    <row r="863" spans="1:23" s="826" customFormat="1" ht="15" x14ac:dyDescent="0.2">
      <c r="A863" s="818" t="s">
        <v>841</v>
      </c>
      <c r="B863" s="818" t="s">
        <v>2760</v>
      </c>
      <c r="C863" s="819"/>
      <c r="D863" s="819"/>
      <c r="E863" s="820">
        <f>E864+E869</f>
        <v>0</v>
      </c>
      <c r="F863" s="820">
        <f>F864+F869+F879</f>
        <v>0</v>
      </c>
      <c r="G863" s="821"/>
      <c r="H863" s="821"/>
      <c r="I863" s="819"/>
      <c r="J863" s="822"/>
      <c r="K863" s="819"/>
      <c r="L863" s="823">
        <f>L864+L869+L879</f>
        <v>0</v>
      </c>
      <c r="M863" s="819"/>
      <c r="N863" s="823">
        <f>N864+N869+N879</f>
        <v>0</v>
      </c>
      <c r="O863" s="819"/>
      <c r="P863" s="823">
        <f>P864+P869+P879</f>
        <v>0</v>
      </c>
      <c r="Q863" s="819"/>
      <c r="R863" s="823">
        <f>R864+R869+R879</f>
        <v>0</v>
      </c>
      <c r="S863" s="820"/>
      <c r="T863" s="820"/>
      <c r="U863" s="819"/>
      <c r="V863" s="823">
        <f>V864+V869+V879</f>
        <v>0</v>
      </c>
      <c r="W863" s="856"/>
    </row>
    <row r="864" spans="1:23" s="824" customFormat="1" ht="15" x14ac:dyDescent="0.2">
      <c r="A864" s="818" t="s">
        <v>842</v>
      </c>
      <c r="B864" s="818" t="s">
        <v>1957</v>
      </c>
      <c r="C864" s="819"/>
      <c r="D864" s="819"/>
      <c r="E864" s="820">
        <f>SUM(E865:E868)</f>
        <v>0</v>
      </c>
      <c r="F864" s="820">
        <f>SUM(F865:F868)</f>
        <v>0</v>
      </c>
      <c r="G864" s="821"/>
      <c r="H864" s="821"/>
      <c r="I864" s="819"/>
      <c r="J864" s="822"/>
      <c r="K864" s="819"/>
      <c r="L864" s="823">
        <f>SUM(L865:L868)</f>
        <v>0</v>
      </c>
      <c r="M864" s="819"/>
      <c r="N864" s="823">
        <f>SUM(N865:N868)</f>
        <v>0</v>
      </c>
      <c r="O864" s="819"/>
      <c r="P864" s="823">
        <f>SUM(P865:P868)</f>
        <v>0</v>
      </c>
      <c r="Q864" s="819"/>
      <c r="R864" s="823">
        <f>SUM(R865:R868)</f>
        <v>0</v>
      </c>
      <c r="S864" s="820"/>
      <c r="T864" s="820"/>
      <c r="U864" s="819"/>
      <c r="V864" s="823">
        <f>SUM(V865:V868)</f>
        <v>0</v>
      </c>
      <c r="W864" s="832"/>
    </row>
    <row r="865" spans="1:23" s="824" customFormat="1" ht="15" x14ac:dyDescent="0.2">
      <c r="A865" s="828" t="s">
        <v>1694</v>
      </c>
      <c r="B865" s="828" t="s">
        <v>2018</v>
      </c>
      <c r="C865" s="785"/>
      <c r="D865" s="785"/>
      <c r="E865" s="786"/>
      <c r="F865" s="786"/>
      <c r="G865" s="829"/>
      <c r="H865" s="829"/>
      <c r="I865" s="785"/>
      <c r="J865" s="830">
        <f t="shared" ref="J865:J924" si="416">I865/100000</f>
        <v>0</v>
      </c>
      <c r="K865" s="785"/>
      <c r="L865" s="831">
        <f>K865*J865</f>
        <v>0</v>
      </c>
      <c r="M865" s="785"/>
      <c r="N865" s="831">
        <f>M865*J865</f>
        <v>0</v>
      </c>
      <c r="O865" s="785"/>
      <c r="P865" s="831">
        <f>O865*J865</f>
        <v>0</v>
      </c>
      <c r="Q865" s="785"/>
      <c r="R865" s="831">
        <f>Q865*J865</f>
        <v>0</v>
      </c>
      <c r="S865" s="786"/>
      <c r="T865" s="786"/>
      <c r="U865" s="785">
        <f t="shared" ref="U865:V868" si="417">K865+M865+O865+Q865</f>
        <v>0</v>
      </c>
      <c r="V865" s="831">
        <f t="shared" si="417"/>
        <v>0</v>
      </c>
      <c r="W865" s="832"/>
    </row>
    <row r="866" spans="1:23" s="824" customFormat="1" ht="15" x14ac:dyDescent="0.2">
      <c r="A866" s="828" t="s">
        <v>1695</v>
      </c>
      <c r="B866" s="828" t="s">
        <v>1413</v>
      </c>
      <c r="C866" s="785"/>
      <c r="D866" s="785"/>
      <c r="E866" s="786"/>
      <c r="F866" s="786"/>
      <c r="G866" s="829"/>
      <c r="H866" s="829"/>
      <c r="I866" s="785"/>
      <c r="J866" s="830">
        <f t="shared" si="416"/>
        <v>0</v>
      </c>
      <c r="K866" s="785"/>
      <c r="L866" s="831">
        <f>K866*J866</f>
        <v>0</v>
      </c>
      <c r="M866" s="785"/>
      <c r="N866" s="831">
        <f>M866*J866</f>
        <v>0</v>
      </c>
      <c r="O866" s="785"/>
      <c r="P866" s="831">
        <f>O866*J866</f>
        <v>0</v>
      </c>
      <c r="Q866" s="785"/>
      <c r="R866" s="831">
        <f>Q866*J866</f>
        <v>0</v>
      </c>
      <c r="S866" s="786"/>
      <c r="T866" s="786"/>
      <c r="U866" s="785">
        <f t="shared" si="417"/>
        <v>0</v>
      </c>
      <c r="V866" s="831">
        <f t="shared" si="417"/>
        <v>0</v>
      </c>
      <c r="W866" s="832"/>
    </row>
    <row r="867" spans="1:23" s="824" customFormat="1" ht="15" x14ac:dyDescent="0.2">
      <c r="A867" s="828" t="s">
        <v>1696</v>
      </c>
      <c r="B867" s="828" t="s">
        <v>1476</v>
      </c>
      <c r="C867" s="785"/>
      <c r="D867" s="785"/>
      <c r="E867" s="786"/>
      <c r="F867" s="786"/>
      <c r="G867" s="829"/>
      <c r="H867" s="829"/>
      <c r="I867" s="785"/>
      <c r="J867" s="830">
        <f t="shared" si="416"/>
        <v>0</v>
      </c>
      <c r="K867" s="785"/>
      <c r="L867" s="831">
        <f>K867*J867</f>
        <v>0</v>
      </c>
      <c r="M867" s="785"/>
      <c r="N867" s="831">
        <f>M867*J867</f>
        <v>0</v>
      </c>
      <c r="O867" s="785"/>
      <c r="P867" s="831">
        <f>O867*J867</f>
        <v>0</v>
      </c>
      <c r="Q867" s="785"/>
      <c r="R867" s="831">
        <f>Q867*J867</f>
        <v>0</v>
      </c>
      <c r="S867" s="786"/>
      <c r="T867" s="786"/>
      <c r="U867" s="785">
        <f t="shared" si="417"/>
        <v>0</v>
      </c>
      <c r="V867" s="831">
        <f t="shared" si="417"/>
        <v>0</v>
      </c>
      <c r="W867" s="832"/>
    </row>
    <row r="868" spans="1:23" s="824" customFormat="1" ht="15" x14ac:dyDescent="0.2">
      <c r="A868" s="828" t="s">
        <v>1946</v>
      </c>
      <c r="B868" s="828" t="s">
        <v>1477</v>
      </c>
      <c r="C868" s="785"/>
      <c r="D868" s="785"/>
      <c r="E868" s="786"/>
      <c r="F868" s="786"/>
      <c r="G868" s="829"/>
      <c r="H868" s="829"/>
      <c r="I868" s="785"/>
      <c r="J868" s="830">
        <f t="shared" si="416"/>
        <v>0</v>
      </c>
      <c r="K868" s="785"/>
      <c r="L868" s="831">
        <f>K868*J868</f>
        <v>0</v>
      </c>
      <c r="M868" s="785"/>
      <c r="N868" s="831">
        <f>M868*J868</f>
        <v>0</v>
      </c>
      <c r="O868" s="785"/>
      <c r="P868" s="831">
        <f>O868*J868</f>
        <v>0</v>
      </c>
      <c r="Q868" s="785"/>
      <c r="R868" s="831">
        <f>Q868*J868</f>
        <v>0</v>
      </c>
      <c r="S868" s="786"/>
      <c r="T868" s="786"/>
      <c r="U868" s="785">
        <f t="shared" si="417"/>
        <v>0</v>
      </c>
      <c r="V868" s="831">
        <f t="shared" si="417"/>
        <v>0</v>
      </c>
      <c r="W868" s="832"/>
    </row>
    <row r="869" spans="1:23" s="824" customFormat="1" ht="15" x14ac:dyDescent="0.2">
      <c r="A869" s="818" t="s">
        <v>844</v>
      </c>
      <c r="B869" s="818" t="s">
        <v>1746</v>
      </c>
      <c r="C869" s="819"/>
      <c r="D869" s="819"/>
      <c r="E869" s="820">
        <f>SUM(E870:E879)</f>
        <v>0</v>
      </c>
      <c r="F869" s="820">
        <f>SUM(F870:F878)</f>
        <v>0</v>
      </c>
      <c r="G869" s="821"/>
      <c r="H869" s="821"/>
      <c r="I869" s="819"/>
      <c r="J869" s="822"/>
      <c r="K869" s="819"/>
      <c r="L869" s="823">
        <f>SUM(L870:L878)</f>
        <v>0</v>
      </c>
      <c r="M869" s="819"/>
      <c r="N869" s="823">
        <f>SUM(N870:N878)</f>
        <v>0</v>
      </c>
      <c r="O869" s="819"/>
      <c r="P869" s="823">
        <f>SUM(P870:P878)</f>
        <v>0</v>
      </c>
      <c r="Q869" s="819"/>
      <c r="R869" s="823">
        <f>SUM(R870:R878)</f>
        <v>0</v>
      </c>
      <c r="S869" s="820"/>
      <c r="T869" s="820"/>
      <c r="U869" s="819"/>
      <c r="V869" s="823">
        <f>SUM(V870:V878)</f>
        <v>0</v>
      </c>
      <c r="W869" s="832"/>
    </row>
    <row r="870" spans="1:23" s="824" customFormat="1" ht="15" x14ac:dyDescent="0.2">
      <c r="A870" s="828" t="s">
        <v>1697</v>
      </c>
      <c r="B870" s="828" t="s">
        <v>2019</v>
      </c>
      <c r="C870" s="785"/>
      <c r="D870" s="785"/>
      <c r="E870" s="786"/>
      <c r="F870" s="786"/>
      <c r="G870" s="829"/>
      <c r="H870" s="829"/>
      <c r="I870" s="785"/>
      <c r="J870" s="830">
        <f t="shared" si="416"/>
        <v>0</v>
      </c>
      <c r="K870" s="785"/>
      <c r="L870" s="831">
        <f t="shared" ref="L870:L878" si="418">K870*J870</f>
        <v>0</v>
      </c>
      <c r="M870" s="785"/>
      <c r="N870" s="831">
        <f t="shared" ref="N870:N878" si="419">M870*J870</f>
        <v>0</v>
      </c>
      <c r="O870" s="785"/>
      <c r="P870" s="831">
        <f t="shared" ref="P870:P878" si="420">O870*J870</f>
        <v>0</v>
      </c>
      <c r="Q870" s="785"/>
      <c r="R870" s="831">
        <f t="shared" ref="R870:R878" si="421">Q870*J870</f>
        <v>0</v>
      </c>
      <c r="S870" s="786"/>
      <c r="T870" s="786"/>
      <c r="U870" s="785">
        <f t="shared" ref="U870:V878" si="422">K870+M870+O870+Q870</f>
        <v>0</v>
      </c>
      <c r="V870" s="831">
        <f t="shared" si="422"/>
        <v>0</v>
      </c>
      <c r="W870" s="832"/>
    </row>
    <row r="871" spans="1:23" s="824" customFormat="1" ht="15" x14ac:dyDescent="0.2">
      <c r="A871" s="828" t="s">
        <v>1698</v>
      </c>
      <c r="B871" s="828" t="s">
        <v>1475</v>
      </c>
      <c r="C871" s="785"/>
      <c r="D871" s="785"/>
      <c r="E871" s="786"/>
      <c r="F871" s="786"/>
      <c r="G871" s="829"/>
      <c r="H871" s="829"/>
      <c r="I871" s="785"/>
      <c r="J871" s="830">
        <f t="shared" si="416"/>
        <v>0</v>
      </c>
      <c r="K871" s="785"/>
      <c r="L871" s="831">
        <f t="shared" si="418"/>
        <v>0</v>
      </c>
      <c r="M871" s="785"/>
      <c r="N871" s="831">
        <f t="shared" si="419"/>
        <v>0</v>
      </c>
      <c r="O871" s="785"/>
      <c r="P871" s="831">
        <f t="shared" si="420"/>
        <v>0</v>
      </c>
      <c r="Q871" s="785"/>
      <c r="R871" s="831">
        <f t="shared" si="421"/>
        <v>0</v>
      </c>
      <c r="S871" s="786"/>
      <c r="T871" s="786"/>
      <c r="U871" s="785">
        <f t="shared" si="422"/>
        <v>0</v>
      </c>
      <c r="V871" s="831">
        <f t="shared" si="422"/>
        <v>0</v>
      </c>
      <c r="W871" s="832"/>
    </row>
    <row r="872" spans="1:23" s="824" customFormat="1" ht="15" x14ac:dyDescent="0.2">
      <c r="A872" s="828" t="s">
        <v>1699</v>
      </c>
      <c r="B872" s="828" t="s">
        <v>1478</v>
      </c>
      <c r="C872" s="785"/>
      <c r="D872" s="785"/>
      <c r="E872" s="786"/>
      <c r="F872" s="786"/>
      <c r="G872" s="829"/>
      <c r="H872" s="829"/>
      <c r="I872" s="785"/>
      <c r="J872" s="830">
        <f t="shared" si="416"/>
        <v>0</v>
      </c>
      <c r="K872" s="785"/>
      <c r="L872" s="831">
        <f t="shared" si="418"/>
        <v>0</v>
      </c>
      <c r="M872" s="785"/>
      <c r="N872" s="831">
        <f t="shared" si="419"/>
        <v>0</v>
      </c>
      <c r="O872" s="785"/>
      <c r="P872" s="831">
        <f t="shared" si="420"/>
        <v>0</v>
      </c>
      <c r="Q872" s="785"/>
      <c r="R872" s="831">
        <f t="shared" si="421"/>
        <v>0</v>
      </c>
      <c r="S872" s="786"/>
      <c r="T872" s="786"/>
      <c r="U872" s="785">
        <f t="shared" si="422"/>
        <v>0</v>
      </c>
      <c r="V872" s="831">
        <f t="shared" si="422"/>
        <v>0</v>
      </c>
      <c r="W872" s="832"/>
    </row>
    <row r="873" spans="1:23" s="824" customFormat="1" ht="15" x14ac:dyDescent="0.2">
      <c r="A873" s="828" t="s">
        <v>1700</v>
      </c>
      <c r="B873" s="828" t="s">
        <v>1479</v>
      </c>
      <c r="C873" s="785"/>
      <c r="D873" s="785"/>
      <c r="E873" s="786"/>
      <c r="F873" s="786"/>
      <c r="G873" s="829"/>
      <c r="H873" s="829"/>
      <c r="I873" s="785"/>
      <c r="J873" s="830">
        <f t="shared" si="416"/>
        <v>0</v>
      </c>
      <c r="K873" s="785"/>
      <c r="L873" s="831">
        <f t="shared" si="418"/>
        <v>0</v>
      </c>
      <c r="M873" s="785"/>
      <c r="N873" s="831">
        <f t="shared" si="419"/>
        <v>0</v>
      </c>
      <c r="O873" s="785"/>
      <c r="P873" s="831">
        <f t="shared" si="420"/>
        <v>0</v>
      </c>
      <c r="Q873" s="785"/>
      <c r="R873" s="831">
        <f t="shared" si="421"/>
        <v>0</v>
      </c>
      <c r="S873" s="786"/>
      <c r="T873" s="786"/>
      <c r="U873" s="785">
        <f t="shared" si="422"/>
        <v>0</v>
      </c>
      <c r="V873" s="831">
        <f t="shared" si="422"/>
        <v>0</v>
      </c>
      <c r="W873" s="832"/>
    </row>
    <row r="874" spans="1:23" s="824" customFormat="1" ht="15" x14ac:dyDescent="0.2">
      <c r="A874" s="828" t="s">
        <v>1701</v>
      </c>
      <c r="B874" s="828" t="s">
        <v>1415</v>
      </c>
      <c r="C874" s="785"/>
      <c r="D874" s="785"/>
      <c r="E874" s="786"/>
      <c r="F874" s="786"/>
      <c r="G874" s="829"/>
      <c r="H874" s="829"/>
      <c r="I874" s="785"/>
      <c r="J874" s="830">
        <f t="shared" si="416"/>
        <v>0</v>
      </c>
      <c r="K874" s="785"/>
      <c r="L874" s="831">
        <f t="shared" si="418"/>
        <v>0</v>
      </c>
      <c r="M874" s="785"/>
      <c r="N874" s="831">
        <f t="shared" si="419"/>
        <v>0</v>
      </c>
      <c r="O874" s="785"/>
      <c r="P874" s="831">
        <f t="shared" si="420"/>
        <v>0</v>
      </c>
      <c r="Q874" s="785"/>
      <c r="R874" s="831">
        <f t="shared" si="421"/>
        <v>0</v>
      </c>
      <c r="S874" s="786"/>
      <c r="T874" s="786"/>
      <c r="U874" s="785"/>
      <c r="V874" s="831">
        <f t="shared" si="422"/>
        <v>0</v>
      </c>
      <c r="W874" s="832"/>
    </row>
    <row r="875" spans="1:23" s="824" customFormat="1" ht="15" x14ac:dyDescent="0.2">
      <c r="A875" s="828" t="s">
        <v>1702</v>
      </c>
      <c r="B875" s="828" t="s">
        <v>1416</v>
      </c>
      <c r="C875" s="785"/>
      <c r="D875" s="785"/>
      <c r="E875" s="786"/>
      <c r="F875" s="786"/>
      <c r="G875" s="829"/>
      <c r="H875" s="829"/>
      <c r="I875" s="785"/>
      <c r="J875" s="830">
        <f t="shared" si="416"/>
        <v>0</v>
      </c>
      <c r="K875" s="785"/>
      <c r="L875" s="831">
        <f t="shared" si="418"/>
        <v>0</v>
      </c>
      <c r="M875" s="785"/>
      <c r="N875" s="831">
        <f t="shared" si="419"/>
        <v>0</v>
      </c>
      <c r="O875" s="785"/>
      <c r="P875" s="831">
        <f t="shared" si="420"/>
        <v>0</v>
      </c>
      <c r="Q875" s="785"/>
      <c r="R875" s="831">
        <f t="shared" si="421"/>
        <v>0</v>
      </c>
      <c r="S875" s="786"/>
      <c r="T875" s="786"/>
      <c r="U875" s="785"/>
      <c r="V875" s="831">
        <f t="shared" si="422"/>
        <v>0</v>
      </c>
      <c r="W875" s="832"/>
    </row>
    <row r="876" spans="1:23" s="824" customFormat="1" ht="15" x14ac:dyDescent="0.2">
      <c r="A876" s="828" t="s">
        <v>1702</v>
      </c>
      <c r="B876" s="828" t="s">
        <v>1409</v>
      </c>
      <c r="C876" s="785"/>
      <c r="D876" s="785"/>
      <c r="E876" s="786"/>
      <c r="F876" s="786"/>
      <c r="G876" s="829"/>
      <c r="H876" s="829"/>
      <c r="I876" s="785"/>
      <c r="J876" s="830">
        <f t="shared" si="416"/>
        <v>0</v>
      </c>
      <c r="K876" s="785"/>
      <c r="L876" s="831">
        <f t="shared" si="418"/>
        <v>0</v>
      </c>
      <c r="M876" s="785"/>
      <c r="N876" s="831">
        <f t="shared" si="419"/>
        <v>0</v>
      </c>
      <c r="O876" s="785"/>
      <c r="P876" s="831">
        <f t="shared" si="420"/>
        <v>0</v>
      </c>
      <c r="Q876" s="785"/>
      <c r="R876" s="831">
        <f t="shared" si="421"/>
        <v>0</v>
      </c>
      <c r="S876" s="786"/>
      <c r="T876" s="786"/>
      <c r="U876" s="785">
        <f t="shared" si="422"/>
        <v>0</v>
      </c>
      <c r="V876" s="831">
        <f t="shared" si="422"/>
        <v>0</v>
      </c>
      <c r="W876" s="832"/>
    </row>
    <row r="877" spans="1:23" s="824" customFormat="1" ht="15" x14ac:dyDescent="0.2">
      <c r="A877" s="828" t="s">
        <v>1703</v>
      </c>
      <c r="B877" s="828" t="s">
        <v>1417</v>
      </c>
      <c r="C877" s="785"/>
      <c r="D877" s="785"/>
      <c r="E877" s="786"/>
      <c r="F877" s="786"/>
      <c r="G877" s="829"/>
      <c r="H877" s="829"/>
      <c r="I877" s="785"/>
      <c r="J877" s="830">
        <f t="shared" si="416"/>
        <v>0</v>
      </c>
      <c r="K877" s="785"/>
      <c r="L877" s="831">
        <f t="shared" si="418"/>
        <v>0</v>
      </c>
      <c r="M877" s="785"/>
      <c r="N877" s="831">
        <f t="shared" si="419"/>
        <v>0</v>
      </c>
      <c r="O877" s="785"/>
      <c r="P877" s="831">
        <f t="shared" si="420"/>
        <v>0</v>
      </c>
      <c r="Q877" s="785"/>
      <c r="R877" s="831">
        <f t="shared" si="421"/>
        <v>0</v>
      </c>
      <c r="S877" s="786"/>
      <c r="T877" s="786"/>
      <c r="U877" s="785">
        <f t="shared" si="422"/>
        <v>0</v>
      </c>
      <c r="V877" s="831">
        <f t="shared" si="422"/>
        <v>0</v>
      </c>
      <c r="W877" s="832"/>
    </row>
    <row r="878" spans="1:23" s="824" customFormat="1" ht="15" x14ac:dyDescent="0.2">
      <c r="A878" s="828" t="s">
        <v>1704</v>
      </c>
      <c r="B878" s="828" t="s">
        <v>1418</v>
      </c>
      <c r="C878" s="785"/>
      <c r="D878" s="785"/>
      <c r="E878" s="786"/>
      <c r="F878" s="786"/>
      <c r="G878" s="829"/>
      <c r="H878" s="829"/>
      <c r="I878" s="785"/>
      <c r="J878" s="830">
        <f t="shared" si="416"/>
        <v>0</v>
      </c>
      <c r="K878" s="785"/>
      <c r="L878" s="831">
        <f t="shared" si="418"/>
        <v>0</v>
      </c>
      <c r="M878" s="785"/>
      <c r="N878" s="831">
        <f t="shared" si="419"/>
        <v>0</v>
      </c>
      <c r="O878" s="785"/>
      <c r="P878" s="831">
        <f t="shared" si="420"/>
        <v>0</v>
      </c>
      <c r="Q878" s="785"/>
      <c r="R878" s="831">
        <f t="shared" si="421"/>
        <v>0</v>
      </c>
      <c r="S878" s="786"/>
      <c r="T878" s="786"/>
      <c r="U878" s="785">
        <f t="shared" si="422"/>
        <v>0</v>
      </c>
      <c r="V878" s="831">
        <f t="shared" si="422"/>
        <v>0</v>
      </c>
      <c r="W878" s="832"/>
    </row>
    <row r="879" spans="1:23" s="824" customFormat="1" ht="15" x14ac:dyDescent="0.2">
      <c r="A879" s="833" t="s">
        <v>1705</v>
      </c>
      <c r="B879" s="833" t="s">
        <v>759</v>
      </c>
      <c r="C879" s="834"/>
      <c r="D879" s="834"/>
      <c r="E879" s="835">
        <f>SUM(E880:E889)</f>
        <v>0</v>
      </c>
      <c r="F879" s="835">
        <f>SUM(F880:F889)</f>
        <v>0</v>
      </c>
      <c r="G879" s="836"/>
      <c r="H879" s="836"/>
      <c r="I879" s="834"/>
      <c r="J879" s="837"/>
      <c r="K879" s="834"/>
      <c r="L879" s="838">
        <f>SUM(L880:L889)</f>
        <v>0</v>
      </c>
      <c r="M879" s="834"/>
      <c r="N879" s="838">
        <f>SUM(N880:N889)</f>
        <v>0</v>
      </c>
      <c r="O879" s="834"/>
      <c r="P879" s="838">
        <f>SUM(P880:P889)</f>
        <v>0</v>
      </c>
      <c r="Q879" s="834"/>
      <c r="R879" s="838">
        <f>SUM(R880:R889)</f>
        <v>0</v>
      </c>
      <c r="S879" s="835"/>
      <c r="T879" s="835"/>
      <c r="U879" s="834"/>
      <c r="V879" s="838">
        <f>SUM(V880:V889)</f>
        <v>0</v>
      </c>
      <c r="W879" s="832"/>
    </row>
    <row r="880" spans="1:23" s="824" customFormat="1" ht="15" x14ac:dyDescent="0.2">
      <c r="A880" s="828" t="s">
        <v>2020</v>
      </c>
      <c r="B880" s="842"/>
      <c r="C880" s="785"/>
      <c r="D880" s="785"/>
      <c r="E880" s="786"/>
      <c r="F880" s="786"/>
      <c r="G880" s="829"/>
      <c r="H880" s="829"/>
      <c r="I880" s="785"/>
      <c r="J880" s="830">
        <f t="shared" si="416"/>
        <v>0</v>
      </c>
      <c r="K880" s="785"/>
      <c r="L880" s="831">
        <f t="shared" ref="L880:L889" si="423">K880*J880</f>
        <v>0</v>
      </c>
      <c r="M880" s="785"/>
      <c r="N880" s="831">
        <f t="shared" ref="N880:N889" si="424">M880*J880</f>
        <v>0</v>
      </c>
      <c r="O880" s="785"/>
      <c r="P880" s="831">
        <f t="shared" ref="P880:P889" si="425">O880*J880</f>
        <v>0</v>
      </c>
      <c r="Q880" s="785"/>
      <c r="R880" s="831">
        <f t="shared" ref="R880:R889" si="426">Q880*J880</f>
        <v>0</v>
      </c>
      <c r="S880" s="786"/>
      <c r="T880" s="786"/>
      <c r="U880" s="785">
        <f t="shared" ref="U880:V889" si="427">K880+M880+O880+Q880</f>
        <v>0</v>
      </c>
      <c r="V880" s="831">
        <f t="shared" si="427"/>
        <v>0</v>
      </c>
      <c r="W880" s="832"/>
    </row>
    <row r="881" spans="1:23" s="824" customFormat="1" ht="15" x14ac:dyDescent="0.2">
      <c r="A881" s="828" t="s">
        <v>2021</v>
      </c>
      <c r="B881" s="842"/>
      <c r="C881" s="785"/>
      <c r="D881" s="785"/>
      <c r="E881" s="786"/>
      <c r="F881" s="786"/>
      <c r="G881" s="829"/>
      <c r="H881" s="829"/>
      <c r="I881" s="785"/>
      <c r="J881" s="830">
        <f t="shared" si="416"/>
        <v>0</v>
      </c>
      <c r="K881" s="785"/>
      <c r="L881" s="831">
        <f t="shared" si="423"/>
        <v>0</v>
      </c>
      <c r="M881" s="785"/>
      <c r="N881" s="831">
        <f t="shared" si="424"/>
        <v>0</v>
      </c>
      <c r="O881" s="785"/>
      <c r="P881" s="831">
        <f t="shared" si="425"/>
        <v>0</v>
      </c>
      <c r="Q881" s="785"/>
      <c r="R881" s="831">
        <f t="shared" si="426"/>
        <v>0</v>
      </c>
      <c r="S881" s="786"/>
      <c r="T881" s="786"/>
      <c r="U881" s="785">
        <f t="shared" si="427"/>
        <v>0</v>
      </c>
      <c r="V881" s="831">
        <f t="shared" si="427"/>
        <v>0</v>
      </c>
      <c r="W881" s="832"/>
    </row>
    <row r="882" spans="1:23" s="824" customFormat="1" ht="15" x14ac:dyDescent="0.2">
      <c r="A882" s="828" t="s">
        <v>2189</v>
      </c>
      <c r="B882" s="842"/>
      <c r="C882" s="785"/>
      <c r="D882" s="785"/>
      <c r="E882" s="786"/>
      <c r="F882" s="786"/>
      <c r="G882" s="829"/>
      <c r="H882" s="829"/>
      <c r="I882" s="785"/>
      <c r="J882" s="830">
        <f t="shared" si="416"/>
        <v>0</v>
      </c>
      <c r="K882" s="785"/>
      <c r="L882" s="831">
        <f t="shared" si="423"/>
        <v>0</v>
      </c>
      <c r="M882" s="785"/>
      <c r="N882" s="831">
        <f t="shared" si="424"/>
        <v>0</v>
      </c>
      <c r="O882" s="785"/>
      <c r="P882" s="831">
        <f t="shared" si="425"/>
        <v>0</v>
      </c>
      <c r="Q882" s="785"/>
      <c r="R882" s="831">
        <f t="shared" si="426"/>
        <v>0</v>
      </c>
      <c r="S882" s="786"/>
      <c r="T882" s="786"/>
      <c r="U882" s="785">
        <f t="shared" si="427"/>
        <v>0</v>
      </c>
      <c r="V882" s="831">
        <f t="shared" si="427"/>
        <v>0</v>
      </c>
      <c r="W882" s="832"/>
    </row>
    <row r="883" spans="1:23" s="824" customFormat="1" ht="15" x14ac:dyDescent="0.2">
      <c r="A883" s="828" t="s">
        <v>2190</v>
      </c>
      <c r="B883" s="842"/>
      <c r="C883" s="785"/>
      <c r="D883" s="785"/>
      <c r="E883" s="786"/>
      <c r="F883" s="786"/>
      <c r="G883" s="829"/>
      <c r="H883" s="829"/>
      <c r="I883" s="785"/>
      <c r="J883" s="830">
        <f t="shared" si="416"/>
        <v>0</v>
      </c>
      <c r="K883" s="785"/>
      <c r="L883" s="831">
        <f t="shared" si="423"/>
        <v>0</v>
      </c>
      <c r="M883" s="785"/>
      <c r="N883" s="831">
        <f t="shared" si="424"/>
        <v>0</v>
      </c>
      <c r="O883" s="785"/>
      <c r="P883" s="831">
        <f t="shared" si="425"/>
        <v>0</v>
      </c>
      <c r="Q883" s="785"/>
      <c r="R883" s="831">
        <f t="shared" si="426"/>
        <v>0</v>
      </c>
      <c r="S883" s="786"/>
      <c r="T883" s="786"/>
      <c r="U883" s="785">
        <f t="shared" si="427"/>
        <v>0</v>
      </c>
      <c r="V883" s="831">
        <f t="shared" si="427"/>
        <v>0</v>
      </c>
      <c r="W883" s="832"/>
    </row>
    <row r="884" spans="1:23" s="824" customFormat="1" ht="15" x14ac:dyDescent="0.2">
      <c r="A884" s="828" t="s">
        <v>2191</v>
      </c>
      <c r="B884" s="842"/>
      <c r="C884" s="785"/>
      <c r="D884" s="785"/>
      <c r="E884" s="786"/>
      <c r="F884" s="786"/>
      <c r="G884" s="829"/>
      <c r="H884" s="829"/>
      <c r="I884" s="785"/>
      <c r="J884" s="830">
        <f t="shared" si="416"/>
        <v>0</v>
      </c>
      <c r="K884" s="785"/>
      <c r="L884" s="831">
        <f t="shared" si="423"/>
        <v>0</v>
      </c>
      <c r="M884" s="785"/>
      <c r="N884" s="831">
        <f t="shared" si="424"/>
        <v>0</v>
      </c>
      <c r="O884" s="785"/>
      <c r="P884" s="831">
        <f t="shared" si="425"/>
        <v>0</v>
      </c>
      <c r="Q884" s="785"/>
      <c r="R884" s="831">
        <f t="shared" si="426"/>
        <v>0</v>
      </c>
      <c r="S884" s="786"/>
      <c r="T884" s="786"/>
      <c r="U884" s="785">
        <f t="shared" si="427"/>
        <v>0</v>
      </c>
      <c r="V884" s="831">
        <f t="shared" si="427"/>
        <v>0</v>
      </c>
      <c r="W884" s="832"/>
    </row>
    <row r="885" spans="1:23" s="824" customFormat="1" ht="15" x14ac:dyDescent="0.2">
      <c r="A885" s="828" t="s">
        <v>2192</v>
      </c>
      <c r="B885" s="842"/>
      <c r="C885" s="785"/>
      <c r="D885" s="785"/>
      <c r="E885" s="786"/>
      <c r="F885" s="786"/>
      <c r="G885" s="829"/>
      <c r="H885" s="829"/>
      <c r="I885" s="785"/>
      <c r="J885" s="830">
        <f t="shared" si="416"/>
        <v>0</v>
      </c>
      <c r="K885" s="785"/>
      <c r="L885" s="831">
        <f t="shared" si="423"/>
        <v>0</v>
      </c>
      <c r="M885" s="785"/>
      <c r="N885" s="831">
        <f t="shared" si="424"/>
        <v>0</v>
      </c>
      <c r="O885" s="785"/>
      <c r="P885" s="831">
        <f t="shared" si="425"/>
        <v>0</v>
      </c>
      <c r="Q885" s="785"/>
      <c r="R885" s="831">
        <f t="shared" si="426"/>
        <v>0</v>
      </c>
      <c r="S885" s="786"/>
      <c r="T885" s="786"/>
      <c r="U885" s="785">
        <f t="shared" si="427"/>
        <v>0</v>
      </c>
      <c r="V885" s="831">
        <f t="shared" si="427"/>
        <v>0</v>
      </c>
      <c r="W885" s="832"/>
    </row>
    <row r="886" spans="1:23" s="824" customFormat="1" ht="15" x14ac:dyDescent="0.2">
      <c r="A886" s="828" t="s">
        <v>2193</v>
      </c>
      <c r="B886" s="842"/>
      <c r="C886" s="785"/>
      <c r="D886" s="785"/>
      <c r="E886" s="786"/>
      <c r="F886" s="786"/>
      <c r="G886" s="829"/>
      <c r="H886" s="829"/>
      <c r="I886" s="785"/>
      <c r="J886" s="830">
        <f t="shared" si="416"/>
        <v>0</v>
      </c>
      <c r="K886" s="785"/>
      <c r="L886" s="831">
        <f t="shared" si="423"/>
        <v>0</v>
      </c>
      <c r="M886" s="785"/>
      <c r="N886" s="831">
        <f t="shared" si="424"/>
        <v>0</v>
      </c>
      <c r="O886" s="785"/>
      <c r="P886" s="831">
        <f t="shared" si="425"/>
        <v>0</v>
      </c>
      <c r="Q886" s="785"/>
      <c r="R886" s="831">
        <f t="shared" si="426"/>
        <v>0</v>
      </c>
      <c r="S886" s="786"/>
      <c r="T886" s="786"/>
      <c r="U886" s="785">
        <f t="shared" si="427"/>
        <v>0</v>
      </c>
      <c r="V886" s="831">
        <f t="shared" si="427"/>
        <v>0</v>
      </c>
      <c r="W886" s="832"/>
    </row>
    <row r="887" spans="1:23" s="824" customFormat="1" ht="15" x14ac:dyDescent="0.2">
      <c r="A887" s="828" t="s">
        <v>2194</v>
      </c>
      <c r="B887" s="842"/>
      <c r="C887" s="785"/>
      <c r="D887" s="785"/>
      <c r="E887" s="786"/>
      <c r="F887" s="786"/>
      <c r="G887" s="829"/>
      <c r="H887" s="829"/>
      <c r="I887" s="785"/>
      <c r="J887" s="830">
        <f t="shared" si="416"/>
        <v>0</v>
      </c>
      <c r="K887" s="785"/>
      <c r="L887" s="831">
        <f t="shared" si="423"/>
        <v>0</v>
      </c>
      <c r="M887" s="785"/>
      <c r="N887" s="831">
        <f t="shared" si="424"/>
        <v>0</v>
      </c>
      <c r="O887" s="785"/>
      <c r="P887" s="831">
        <f t="shared" si="425"/>
        <v>0</v>
      </c>
      <c r="Q887" s="785"/>
      <c r="R887" s="831">
        <f t="shared" si="426"/>
        <v>0</v>
      </c>
      <c r="S887" s="786"/>
      <c r="T887" s="786"/>
      <c r="U887" s="785">
        <f t="shared" si="427"/>
        <v>0</v>
      </c>
      <c r="V887" s="831">
        <f t="shared" si="427"/>
        <v>0</v>
      </c>
      <c r="W887" s="832"/>
    </row>
    <row r="888" spans="1:23" s="824" customFormat="1" ht="15" x14ac:dyDescent="0.2">
      <c r="A888" s="828" t="s">
        <v>2195</v>
      </c>
      <c r="B888" s="842"/>
      <c r="C888" s="785"/>
      <c r="D888" s="785"/>
      <c r="E888" s="786"/>
      <c r="F888" s="786"/>
      <c r="G888" s="829"/>
      <c r="H888" s="829"/>
      <c r="I888" s="785"/>
      <c r="J888" s="830">
        <f t="shared" si="416"/>
        <v>0</v>
      </c>
      <c r="K888" s="785"/>
      <c r="L888" s="831">
        <f t="shared" si="423"/>
        <v>0</v>
      </c>
      <c r="M888" s="785"/>
      <c r="N888" s="831">
        <f t="shared" si="424"/>
        <v>0</v>
      </c>
      <c r="O888" s="785"/>
      <c r="P888" s="831">
        <f t="shared" si="425"/>
        <v>0</v>
      </c>
      <c r="Q888" s="785"/>
      <c r="R888" s="831">
        <f t="shared" si="426"/>
        <v>0</v>
      </c>
      <c r="S888" s="786"/>
      <c r="T888" s="786"/>
      <c r="U888" s="785">
        <f t="shared" si="427"/>
        <v>0</v>
      </c>
      <c r="V888" s="831">
        <f t="shared" si="427"/>
        <v>0</v>
      </c>
      <c r="W888" s="832"/>
    </row>
    <row r="889" spans="1:23" s="824" customFormat="1" ht="15" x14ac:dyDescent="0.2">
      <c r="A889" s="828" t="s">
        <v>2196</v>
      </c>
      <c r="B889" s="842"/>
      <c r="C889" s="785"/>
      <c r="D889" s="785"/>
      <c r="E889" s="786"/>
      <c r="F889" s="786"/>
      <c r="G889" s="829"/>
      <c r="H889" s="829"/>
      <c r="I889" s="785"/>
      <c r="J889" s="830">
        <f t="shared" si="416"/>
        <v>0</v>
      </c>
      <c r="K889" s="785"/>
      <c r="L889" s="831">
        <f t="shared" si="423"/>
        <v>0</v>
      </c>
      <c r="M889" s="785"/>
      <c r="N889" s="831">
        <f t="shared" si="424"/>
        <v>0</v>
      </c>
      <c r="O889" s="785"/>
      <c r="P889" s="831">
        <f t="shared" si="425"/>
        <v>0</v>
      </c>
      <c r="Q889" s="785"/>
      <c r="R889" s="831">
        <f t="shared" si="426"/>
        <v>0</v>
      </c>
      <c r="S889" s="786"/>
      <c r="T889" s="786"/>
      <c r="U889" s="785">
        <f t="shared" si="427"/>
        <v>0</v>
      </c>
      <c r="V889" s="831">
        <f t="shared" si="427"/>
        <v>0</v>
      </c>
      <c r="W889" s="832"/>
    </row>
    <row r="890" spans="1:23" s="824" customFormat="1" ht="15" x14ac:dyDescent="0.2">
      <c r="A890" s="828"/>
      <c r="B890" s="828"/>
      <c r="C890" s="785"/>
      <c r="D890" s="785"/>
      <c r="E890" s="786"/>
      <c r="F890" s="786"/>
      <c r="G890" s="829"/>
      <c r="H890" s="829"/>
      <c r="I890" s="785"/>
      <c r="J890" s="830"/>
      <c r="K890" s="785"/>
      <c r="L890" s="831"/>
      <c r="M890" s="785"/>
      <c r="N890" s="831"/>
      <c r="O890" s="785"/>
      <c r="P890" s="831"/>
      <c r="Q890" s="785"/>
      <c r="R890" s="831"/>
      <c r="S890" s="786"/>
      <c r="T890" s="786"/>
      <c r="U890" s="785"/>
      <c r="V890" s="831"/>
      <c r="W890" s="832"/>
    </row>
    <row r="891" spans="1:23" s="824" customFormat="1" ht="15" x14ac:dyDescent="0.2">
      <c r="A891" s="818" t="s">
        <v>846</v>
      </c>
      <c r="B891" s="818" t="s">
        <v>847</v>
      </c>
      <c r="C891" s="851"/>
      <c r="D891" s="851"/>
      <c r="E891" s="869">
        <f>E892+E893+E904</f>
        <v>0</v>
      </c>
      <c r="F891" s="869">
        <f>F892+F893+F904</f>
        <v>0</v>
      </c>
      <c r="G891" s="852"/>
      <c r="H891" s="852"/>
      <c r="I891" s="851"/>
      <c r="J891" s="853"/>
      <c r="K891" s="851"/>
      <c r="L891" s="870">
        <f>L892+L893+L904</f>
        <v>0</v>
      </c>
      <c r="M891" s="851"/>
      <c r="N891" s="870">
        <f>N892+N893+N904</f>
        <v>0</v>
      </c>
      <c r="O891" s="851"/>
      <c r="P891" s="870">
        <f>P892+P893+P904</f>
        <v>0</v>
      </c>
      <c r="Q891" s="851"/>
      <c r="R891" s="870">
        <f>R892+R893+R904</f>
        <v>0</v>
      </c>
      <c r="S891" s="869"/>
      <c r="T891" s="869"/>
      <c r="U891" s="851"/>
      <c r="V891" s="870">
        <f>V892+V893+V904</f>
        <v>0</v>
      </c>
      <c r="W891" s="845"/>
    </row>
    <row r="892" spans="1:23" s="824" customFormat="1" ht="15" x14ac:dyDescent="0.2">
      <c r="A892" s="828" t="s">
        <v>848</v>
      </c>
      <c r="B892" s="828" t="s">
        <v>2118</v>
      </c>
      <c r="C892" s="785"/>
      <c r="D892" s="785"/>
      <c r="E892" s="786"/>
      <c r="F892" s="786"/>
      <c r="G892" s="829"/>
      <c r="H892" s="829"/>
      <c r="I892" s="785"/>
      <c r="J892" s="830">
        <f t="shared" si="416"/>
        <v>0</v>
      </c>
      <c r="K892" s="785"/>
      <c r="L892" s="831">
        <f>K892*J892</f>
        <v>0</v>
      </c>
      <c r="M892" s="785"/>
      <c r="N892" s="831">
        <f>M892*J892</f>
        <v>0</v>
      </c>
      <c r="O892" s="785"/>
      <c r="P892" s="831">
        <f>O892*J892</f>
        <v>0</v>
      </c>
      <c r="Q892" s="785"/>
      <c r="R892" s="831">
        <f>Q892*J892</f>
        <v>0</v>
      </c>
      <c r="S892" s="786"/>
      <c r="T892" s="786"/>
      <c r="U892" s="785">
        <f>K892+M892+O892+Q892</f>
        <v>0</v>
      </c>
      <c r="V892" s="831">
        <f>L892+N892+P892+R892</f>
        <v>0</v>
      </c>
      <c r="W892" s="832"/>
    </row>
    <row r="893" spans="1:23" s="824" customFormat="1" ht="30" x14ac:dyDescent="0.2">
      <c r="A893" s="858" t="s">
        <v>852</v>
      </c>
      <c r="B893" s="858" t="s">
        <v>2119</v>
      </c>
      <c r="C893" s="859"/>
      <c r="D893" s="859"/>
      <c r="E893" s="860">
        <f>SUM(E894:E903)</f>
        <v>0</v>
      </c>
      <c r="F893" s="860">
        <f>SUM(F894:F903)</f>
        <v>0</v>
      </c>
      <c r="G893" s="861"/>
      <c r="H893" s="861"/>
      <c r="I893" s="859"/>
      <c r="J893" s="862"/>
      <c r="K893" s="859"/>
      <c r="L893" s="863">
        <f>SUM(L894:L903)</f>
        <v>0</v>
      </c>
      <c r="M893" s="859"/>
      <c r="N893" s="863">
        <f>SUM(N894:N903)</f>
        <v>0</v>
      </c>
      <c r="O893" s="859"/>
      <c r="P893" s="863">
        <f>SUM(P894:P903)</f>
        <v>0</v>
      </c>
      <c r="Q893" s="859"/>
      <c r="R893" s="863">
        <f>SUM(R894:R903)</f>
        <v>0</v>
      </c>
      <c r="S893" s="860"/>
      <c r="T893" s="860"/>
      <c r="U893" s="859"/>
      <c r="V893" s="863">
        <f>SUM(V894:V903)</f>
        <v>0</v>
      </c>
      <c r="W893" s="832"/>
    </row>
    <row r="894" spans="1:23" s="824" customFormat="1" ht="15" x14ac:dyDescent="0.2">
      <c r="A894" s="828" t="s">
        <v>2071</v>
      </c>
      <c r="B894" s="842"/>
      <c r="C894" s="785"/>
      <c r="D894" s="785"/>
      <c r="E894" s="786"/>
      <c r="F894" s="786"/>
      <c r="G894" s="829"/>
      <c r="H894" s="829"/>
      <c r="I894" s="785"/>
      <c r="J894" s="830">
        <f t="shared" si="416"/>
        <v>0</v>
      </c>
      <c r="K894" s="785"/>
      <c r="L894" s="831">
        <f t="shared" ref="L894:L903" si="428">K894*J894</f>
        <v>0</v>
      </c>
      <c r="M894" s="785"/>
      <c r="N894" s="831">
        <f t="shared" ref="N894:N903" si="429">M894*J894</f>
        <v>0</v>
      </c>
      <c r="O894" s="785"/>
      <c r="P894" s="831">
        <f t="shared" ref="P894:P903" si="430">O894*J894</f>
        <v>0</v>
      </c>
      <c r="Q894" s="785"/>
      <c r="R894" s="831">
        <f t="shared" ref="R894:R903" si="431">Q894*J894</f>
        <v>0</v>
      </c>
      <c r="S894" s="786"/>
      <c r="T894" s="786"/>
      <c r="U894" s="785">
        <f t="shared" ref="U894:V903" si="432">K894+M894+O894+Q894</f>
        <v>0</v>
      </c>
      <c r="V894" s="831">
        <f t="shared" si="432"/>
        <v>0</v>
      </c>
      <c r="W894" s="832"/>
    </row>
    <row r="895" spans="1:23" s="824" customFormat="1" ht="15" x14ac:dyDescent="0.2">
      <c r="A895" s="828" t="s">
        <v>2072</v>
      </c>
      <c r="B895" s="842"/>
      <c r="C895" s="785"/>
      <c r="D895" s="785"/>
      <c r="E895" s="786"/>
      <c r="F895" s="786"/>
      <c r="G895" s="829"/>
      <c r="H895" s="829"/>
      <c r="I895" s="785"/>
      <c r="J895" s="830">
        <f t="shared" si="416"/>
        <v>0</v>
      </c>
      <c r="K895" s="785"/>
      <c r="L895" s="831">
        <f t="shared" si="428"/>
        <v>0</v>
      </c>
      <c r="M895" s="785"/>
      <c r="N895" s="831">
        <f t="shared" si="429"/>
        <v>0</v>
      </c>
      <c r="O895" s="785"/>
      <c r="P895" s="831">
        <f t="shared" si="430"/>
        <v>0</v>
      </c>
      <c r="Q895" s="785"/>
      <c r="R895" s="831">
        <f t="shared" si="431"/>
        <v>0</v>
      </c>
      <c r="S895" s="786"/>
      <c r="T895" s="786"/>
      <c r="U895" s="785">
        <f t="shared" si="432"/>
        <v>0</v>
      </c>
      <c r="V895" s="831">
        <f t="shared" si="432"/>
        <v>0</v>
      </c>
      <c r="W895" s="832"/>
    </row>
    <row r="896" spans="1:23" s="824" customFormat="1" ht="15" x14ac:dyDescent="0.2">
      <c r="A896" s="828" t="s">
        <v>2073</v>
      </c>
      <c r="B896" s="842"/>
      <c r="C896" s="785"/>
      <c r="D896" s="785"/>
      <c r="E896" s="786"/>
      <c r="F896" s="786"/>
      <c r="G896" s="829"/>
      <c r="H896" s="829"/>
      <c r="I896" s="785"/>
      <c r="J896" s="830">
        <f t="shared" si="416"/>
        <v>0</v>
      </c>
      <c r="K896" s="785"/>
      <c r="L896" s="831">
        <f t="shared" si="428"/>
        <v>0</v>
      </c>
      <c r="M896" s="785"/>
      <c r="N896" s="831">
        <f t="shared" si="429"/>
        <v>0</v>
      </c>
      <c r="O896" s="785"/>
      <c r="P896" s="831">
        <f t="shared" si="430"/>
        <v>0</v>
      </c>
      <c r="Q896" s="785"/>
      <c r="R896" s="831">
        <f t="shared" si="431"/>
        <v>0</v>
      </c>
      <c r="S896" s="786"/>
      <c r="T896" s="786"/>
      <c r="U896" s="785">
        <f t="shared" si="432"/>
        <v>0</v>
      </c>
      <c r="V896" s="831">
        <f t="shared" si="432"/>
        <v>0</v>
      </c>
      <c r="W896" s="832"/>
    </row>
    <row r="897" spans="1:23" s="824" customFormat="1" ht="15" x14ac:dyDescent="0.2">
      <c r="A897" s="828" t="s">
        <v>2074</v>
      </c>
      <c r="B897" s="842"/>
      <c r="C897" s="785"/>
      <c r="D897" s="785"/>
      <c r="E897" s="786"/>
      <c r="F897" s="786"/>
      <c r="G897" s="829"/>
      <c r="H897" s="829"/>
      <c r="I897" s="785"/>
      <c r="J897" s="830">
        <f t="shared" si="416"/>
        <v>0</v>
      </c>
      <c r="K897" s="785"/>
      <c r="L897" s="831">
        <f t="shared" si="428"/>
        <v>0</v>
      </c>
      <c r="M897" s="785"/>
      <c r="N897" s="831">
        <f t="shared" si="429"/>
        <v>0</v>
      </c>
      <c r="O897" s="785"/>
      <c r="P897" s="831">
        <f t="shared" si="430"/>
        <v>0</v>
      </c>
      <c r="Q897" s="785"/>
      <c r="R897" s="831">
        <f t="shared" si="431"/>
        <v>0</v>
      </c>
      <c r="S897" s="786"/>
      <c r="T897" s="786"/>
      <c r="U897" s="785">
        <f t="shared" si="432"/>
        <v>0</v>
      </c>
      <c r="V897" s="831">
        <f t="shared" si="432"/>
        <v>0</v>
      </c>
      <c r="W897" s="832"/>
    </row>
    <row r="898" spans="1:23" s="824" customFormat="1" ht="15" x14ac:dyDescent="0.2">
      <c r="A898" s="828" t="s">
        <v>2120</v>
      </c>
      <c r="B898" s="842"/>
      <c r="C898" s="785"/>
      <c r="D898" s="785"/>
      <c r="E898" s="786"/>
      <c r="F898" s="786"/>
      <c r="G898" s="829"/>
      <c r="H898" s="829"/>
      <c r="I898" s="785"/>
      <c r="J898" s="830">
        <f t="shared" si="416"/>
        <v>0</v>
      </c>
      <c r="K898" s="785"/>
      <c r="L898" s="831">
        <f t="shared" si="428"/>
        <v>0</v>
      </c>
      <c r="M898" s="785"/>
      <c r="N898" s="831">
        <f t="shared" si="429"/>
        <v>0</v>
      </c>
      <c r="O898" s="785"/>
      <c r="P898" s="831">
        <f t="shared" si="430"/>
        <v>0</v>
      </c>
      <c r="Q898" s="785"/>
      <c r="R898" s="831">
        <f t="shared" si="431"/>
        <v>0</v>
      </c>
      <c r="S898" s="786"/>
      <c r="T898" s="786"/>
      <c r="U898" s="785">
        <f t="shared" si="432"/>
        <v>0</v>
      </c>
      <c r="V898" s="831">
        <f t="shared" si="432"/>
        <v>0</v>
      </c>
      <c r="W898" s="832"/>
    </row>
    <row r="899" spans="1:23" s="824" customFormat="1" ht="15" x14ac:dyDescent="0.2">
      <c r="A899" s="828" t="s">
        <v>2121</v>
      </c>
      <c r="B899" s="842"/>
      <c r="C899" s="785"/>
      <c r="D899" s="785"/>
      <c r="E899" s="786"/>
      <c r="F899" s="786"/>
      <c r="G899" s="829"/>
      <c r="H899" s="829"/>
      <c r="I899" s="785"/>
      <c r="J899" s="830">
        <f t="shared" si="416"/>
        <v>0</v>
      </c>
      <c r="K899" s="785"/>
      <c r="L899" s="831">
        <f t="shared" si="428"/>
        <v>0</v>
      </c>
      <c r="M899" s="785"/>
      <c r="N899" s="831">
        <f t="shared" si="429"/>
        <v>0</v>
      </c>
      <c r="O899" s="785"/>
      <c r="P899" s="831">
        <f t="shared" si="430"/>
        <v>0</v>
      </c>
      <c r="Q899" s="785"/>
      <c r="R899" s="831">
        <f t="shared" si="431"/>
        <v>0</v>
      </c>
      <c r="S899" s="786"/>
      <c r="T899" s="786"/>
      <c r="U899" s="785">
        <f t="shared" si="432"/>
        <v>0</v>
      </c>
      <c r="V899" s="831">
        <f t="shared" si="432"/>
        <v>0</v>
      </c>
      <c r="W899" s="832"/>
    </row>
    <row r="900" spans="1:23" s="824" customFormat="1" ht="15" x14ac:dyDescent="0.2">
      <c r="A900" s="828" t="s">
        <v>2122</v>
      </c>
      <c r="B900" s="842"/>
      <c r="C900" s="785"/>
      <c r="D900" s="785"/>
      <c r="E900" s="786"/>
      <c r="F900" s="786"/>
      <c r="G900" s="829"/>
      <c r="H900" s="829"/>
      <c r="I900" s="785"/>
      <c r="J900" s="830">
        <f t="shared" si="416"/>
        <v>0</v>
      </c>
      <c r="K900" s="785"/>
      <c r="L900" s="831">
        <f t="shared" si="428"/>
        <v>0</v>
      </c>
      <c r="M900" s="785"/>
      <c r="N900" s="831">
        <f t="shared" si="429"/>
        <v>0</v>
      </c>
      <c r="O900" s="785"/>
      <c r="P900" s="831">
        <f t="shared" si="430"/>
        <v>0</v>
      </c>
      <c r="Q900" s="785"/>
      <c r="R900" s="831">
        <f t="shared" si="431"/>
        <v>0</v>
      </c>
      <c r="S900" s="786"/>
      <c r="T900" s="786"/>
      <c r="U900" s="785">
        <f t="shared" si="432"/>
        <v>0</v>
      </c>
      <c r="V900" s="831">
        <f t="shared" si="432"/>
        <v>0</v>
      </c>
      <c r="W900" s="832"/>
    </row>
    <row r="901" spans="1:23" s="824" customFormat="1" ht="15" x14ac:dyDescent="0.2">
      <c r="A901" s="828" t="s">
        <v>2123</v>
      </c>
      <c r="B901" s="842"/>
      <c r="C901" s="785"/>
      <c r="D901" s="785"/>
      <c r="E901" s="786"/>
      <c r="F901" s="786"/>
      <c r="G901" s="829"/>
      <c r="H901" s="829"/>
      <c r="I901" s="785"/>
      <c r="J901" s="830">
        <f t="shared" si="416"/>
        <v>0</v>
      </c>
      <c r="K901" s="785"/>
      <c r="L901" s="831">
        <f t="shared" si="428"/>
        <v>0</v>
      </c>
      <c r="M901" s="785"/>
      <c r="N901" s="831">
        <f t="shared" si="429"/>
        <v>0</v>
      </c>
      <c r="O901" s="785"/>
      <c r="P901" s="831">
        <f t="shared" si="430"/>
        <v>0</v>
      </c>
      <c r="Q901" s="785"/>
      <c r="R901" s="831">
        <f t="shared" si="431"/>
        <v>0</v>
      </c>
      <c r="S901" s="786"/>
      <c r="T901" s="786"/>
      <c r="U901" s="785">
        <f t="shared" si="432"/>
        <v>0</v>
      </c>
      <c r="V901" s="831">
        <f t="shared" si="432"/>
        <v>0</v>
      </c>
      <c r="W901" s="832"/>
    </row>
    <row r="902" spans="1:23" s="824" customFormat="1" ht="15" x14ac:dyDescent="0.2">
      <c r="A902" s="828" t="s">
        <v>2124</v>
      </c>
      <c r="B902" s="842"/>
      <c r="C902" s="785"/>
      <c r="D902" s="785"/>
      <c r="E902" s="786"/>
      <c r="F902" s="786"/>
      <c r="G902" s="829"/>
      <c r="H902" s="829"/>
      <c r="I902" s="785"/>
      <c r="J902" s="830">
        <f t="shared" si="416"/>
        <v>0</v>
      </c>
      <c r="K902" s="785"/>
      <c r="L902" s="831">
        <f t="shared" si="428"/>
        <v>0</v>
      </c>
      <c r="M902" s="785"/>
      <c r="N902" s="831">
        <f t="shared" si="429"/>
        <v>0</v>
      </c>
      <c r="O902" s="785"/>
      <c r="P902" s="831">
        <f t="shared" si="430"/>
        <v>0</v>
      </c>
      <c r="Q902" s="785"/>
      <c r="R902" s="831">
        <f t="shared" si="431"/>
        <v>0</v>
      </c>
      <c r="S902" s="786"/>
      <c r="T902" s="786"/>
      <c r="U902" s="785">
        <f t="shared" si="432"/>
        <v>0</v>
      </c>
      <c r="V902" s="831">
        <f t="shared" si="432"/>
        <v>0</v>
      </c>
      <c r="W902" s="832"/>
    </row>
    <row r="903" spans="1:23" s="824" customFormat="1" ht="15" x14ac:dyDescent="0.2">
      <c r="A903" s="828" t="s">
        <v>2125</v>
      </c>
      <c r="B903" s="842"/>
      <c r="C903" s="785"/>
      <c r="D903" s="785"/>
      <c r="E903" s="786"/>
      <c r="F903" s="786"/>
      <c r="G903" s="829"/>
      <c r="H903" s="829"/>
      <c r="I903" s="785"/>
      <c r="J903" s="830">
        <f t="shared" si="416"/>
        <v>0</v>
      </c>
      <c r="K903" s="785"/>
      <c r="L903" s="831">
        <f t="shared" si="428"/>
        <v>0</v>
      </c>
      <c r="M903" s="785"/>
      <c r="N903" s="831">
        <f t="shared" si="429"/>
        <v>0</v>
      </c>
      <c r="O903" s="785"/>
      <c r="P903" s="831">
        <f t="shared" si="430"/>
        <v>0</v>
      </c>
      <c r="Q903" s="785"/>
      <c r="R903" s="831">
        <f t="shared" si="431"/>
        <v>0</v>
      </c>
      <c r="S903" s="786"/>
      <c r="T903" s="786"/>
      <c r="U903" s="785">
        <f t="shared" si="432"/>
        <v>0</v>
      </c>
      <c r="V903" s="831">
        <f t="shared" si="432"/>
        <v>0</v>
      </c>
      <c r="W903" s="832"/>
    </row>
    <row r="904" spans="1:23" s="824" customFormat="1" ht="15" x14ac:dyDescent="0.2">
      <c r="A904" s="858" t="s">
        <v>854</v>
      </c>
      <c r="B904" s="858" t="s">
        <v>855</v>
      </c>
      <c r="C904" s="859"/>
      <c r="D904" s="859"/>
      <c r="E904" s="860">
        <f>SUM(E905:E906)</f>
        <v>0</v>
      </c>
      <c r="F904" s="860">
        <f>SUM(F905:F906)</f>
        <v>0</v>
      </c>
      <c r="G904" s="861"/>
      <c r="H904" s="861"/>
      <c r="I904" s="859"/>
      <c r="J904" s="862"/>
      <c r="K904" s="859"/>
      <c r="L904" s="863">
        <f>SUM(L905:L906)</f>
        <v>0</v>
      </c>
      <c r="M904" s="859"/>
      <c r="N904" s="863">
        <f>SUM(N905:N906)</f>
        <v>0</v>
      </c>
      <c r="O904" s="859"/>
      <c r="P904" s="863">
        <f>SUM(P905:P906)</f>
        <v>0</v>
      </c>
      <c r="Q904" s="859"/>
      <c r="R904" s="863">
        <f>SUM(R905:R906)</f>
        <v>0</v>
      </c>
      <c r="S904" s="860"/>
      <c r="T904" s="860"/>
      <c r="U904" s="859"/>
      <c r="V904" s="863">
        <f>SUM(V905:V906)</f>
        <v>0</v>
      </c>
      <c r="W904" s="832"/>
    </row>
    <row r="905" spans="1:23" s="824" customFormat="1" ht="15" x14ac:dyDescent="0.2">
      <c r="A905" s="828" t="s">
        <v>2075</v>
      </c>
      <c r="B905" s="842"/>
      <c r="C905" s="785"/>
      <c r="D905" s="785"/>
      <c r="E905" s="786"/>
      <c r="F905" s="786"/>
      <c r="G905" s="829"/>
      <c r="H905" s="829"/>
      <c r="I905" s="785"/>
      <c r="J905" s="830">
        <f t="shared" si="416"/>
        <v>0</v>
      </c>
      <c r="K905" s="785"/>
      <c r="L905" s="831">
        <f>K905*J905</f>
        <v>0</v>
      </c>
      <c r="M905" s="785"/>
      <c r="N905" s="831">
        <f>M905*J905</f>
        <v>0</v>
      </c>
      <c r="O905" s="785"/>
      <c r="P905" s="831">
        <f>O905*J905</f>
        <v>0</v>
      </c>
      <c r="Q905" s="785"/>
      <c r="R905" s="831">
        <f>Q905*J905</f>
        <v>0</v>
      </c>
      <c r="S905" s="786"/>
      <c r="T905" s="786"/>
      <c r="U905" s="785">
        <f>K905+M905+O905+Q905</f>
        <v>0</v>
      </c>
      <c r="V905" s="831">
        <f>L905+N905+P905+R905</f>
        <v>0</v>
      </c>
      <c r="W905" s="832"/>
    </row>
    <row r="906" spans="1:23" s="824" customFormat="1" ht="15" x14ac:dyDescent="0.2">
      <c r="A906" s="828" t="s">
        <v>2076</v>
      </c>
      <c r="B906" s="842"/>
      <c r="C906" s="785"/>
      <c r="D906" s="785"/>
      <c r="E906" s="786"/>
      <c r="F906" s="786"/>
      <c r="G906" s="829"/>
      <c r="H906" s="829"/>
      <c r="I906" s="785"/>
      <c r="J906" s="830">
        <f t="shared" si="416"/>
        <v>0</v>
      </c>
      <c r="K906" s="785"/>
      <c r="L906" s="831">
        <f>K906*J906</f>
        <v>0</v>
      </c>
      <c r="M906" s="785"/>
      <c r="N906" s="831">
        <f>M906*J906</f>
        <v>0</v>
      </c>
      <c r="O906" s="785"/>
      <c r="P906" s="831">
        <f>O906*J906</f>
        <v>0</v>
      </c>
      <c r="Q906" s="785"/>
      <c r="R906" s="831">
        <f>Q906*J906</f>
        <v>0</v>
      </c>
      <c r="S906" s="786"/>
      <c r="T906" s="786"/>
      <c r="U906" s="785">
        <f>K906+M906+O906+Q906</f>
        <v>0</v>
      </c>
      <c r="V906" s="831">
        <f>L906+N906+P906+R906</f>
        <v>0</v>
      </c>
      <c r="W906" s="832"/>
    </row>
    <row r="907" spans="1:23" s="824" customFormat="1" ht="15" x14ac:dyDescent="0.2">
      <c r="A907" s="828"/>
      <c r="B907" s="828"/>
      <c r="C907" s="785"/>
      <c r="D907" s="785"/>
      <c r="E907" s="786"/>
      <c r="F907" s="786"/>
      <c r="G907" s="829"/>
      <c r="H907" s="829"/>
      <c r="I907" s="785"/>
      <c r="J907" s="830"/>
      <c r="K907" s="785"/>
      <c r="L907" s="831"/>
      <c r="M907" s="785"/>
      <c r="N907" s="831"/>
      <c r="O907" s="785"/>
      <c r="P907" s="831"/>
      <c r="Q907" s="785"/>
      <c r="R907" s="831"/>
      <c r="S907" s="786"/>
      <c r="T907" s="786"/>
      <c r="U907" s="785"/>
      <c r="V907" s="831"/>
      <c r="W907" s="832"/>
    </row>
    <row r="908" spans="1:23" s="824" customFormat="1" ht="15" x14ac:dyDescent="0.2">
      <c r="A908" s="818" t="s">
        <v>856</v>
      </c>
      <c r="B908" s="818" t="s">
        <v>2759</v>
      </c>
      <c r="C908" s="851"/>
      <c r="D908" s="851"/>
      <c r="E908" s="869">
        <f>SUM(E909:E924)</f>
        <v>0</v>
      </c>
      <c r="F908" s="869">
        <f>SUM(F909:F924)</f>
        <v>0</v>
      </c>
      <c r="G908" s="852"/>
      <c r="H908" s="852"/>
      <c r="I908" s="851"/>
      <c r="J908" s="853"/>
      <c r="K908" s="851"/>
      <c r="L908" s="870">
        <f>SUM(L909:L924)</f>
        <v>0</v>
      </c>
      <c r="M908" s="851"/>
      <c r="N908" s="870">
        <f>SUM(N909:N924)</f>
        <v>0</v>
      </c>
      <c r="O908" s="851"/>
      <c r="P908" s="870">
        <f>SUM(P909:P924)</f>
        <v>0</v>
      </c>
      <c r="Q908" s="851"/>
      <c r="R908" s="870">
        <f>SUM(R909:R924)</f>
        <v>0</v>
      </c>
      <c r="S908" s="869"/>
      <c r="T908" s="869"/>
      <c r="U908" s="851"/>
      <c r="V908" s="870">
        <f>SUM(V909:V924)</f>
        <v>0</v>
      </c>
      <c r="W908" s="832"/>
    </row>
    <row r="909" spans="1:23" s="824" customFormat="1" ht="15" x14ac:dyDescent="0.2">
      <c r="A909" s="828" t="s">
        <v>1706</v>
      </c>
      <c r="B909" s="828" t="s">
        <v>1421</v>
      </c>
      <c r="C909" s="785"/>
      <c r="D909" s="785"/>
      <c r="E909" s="786"/>
      <c r="F909" s="786"/>
      <c r="G909" s="829"/>
      <c r="H909" s="829"/>
      <c r="I909" s="785"/>
      <c r="J909" s="830">
        <f t="shared" si="416"/>
        <v>0</v>
      </c>
      <c r="K909" s="785"/>
      <c r="L909" s="831">
        <f t="shared" ref="L909:L924" si="433">K909*J909</f>
        <v>0</v>
      </c>
      <c r="M909" s="785"/>
      <c r="N909" s="831">
        <f t="shared" ref="N909:N924" si="434">M909*J909</f>
        <v>0</v>
      </c>
      <c r="O909" s="785"/>
      <c r="P909" s="831">
        <f t="shared" ref="P909:P924" si="435">O909*J909</f>
        <v>0</v>
      </c>
      <c r="Q909" s="785"/>
      <c r="R909" s="831">
        <f t="shared" ref="R909:R924" si="436">Q909*J909</f>
        <v>0</v>
      </c>
      <c r="S909" s="786"/>
      <c r="T909" s="786"/>
      <c r="U909" s="785">
        <f t="shared" ref="U909:V924" si="437">K909+M909+O909+Q909</f>
        <v>0</v>
      </c>
      <c r="V909" s="831">
        <f t="shared" si="437"/>
        <v>0</v>
      </c>
      <c r="W909" s="832"/>
    </row>
    <row r="910" spans="1:23" s="824" customFormat="1" ht="15" x14ac:dyDescent="0.2">
      <c r="A910" s="828" t="s">
        <v>2022</v>
      </c>
      <c r="B910" s="842"/>
      <c r="C910" s="785"/>
      <c r="D910" s="785"/>
      <c r="E910" s="786"/>
      <c r="F910" s="786"/>
      <c r="G910" s="829"/>
      <c r="H910" s="829"/>
      <c r="I910" s="785"/>
      <c r="J910" s="830">
        <f t="shared" si="416"/>
        <v>0</v>
      </c>
      <c r="K910" s="785"/>
      <c r="L910" s="831">
        <f t="shared" si="433"/>
        <v>0</v>
      </c>
      <c r="M910" s="785"/>
      <c r="N910" s="831">
        <f t="shared" si="434"/>
        <v>0</v>
      </c>
      <c r="O910" s="785"/>
      <c r="P910" s="831">
        <f t="shared" si="435"/>
        <v>0</v>
      </c>
      <c r="Q910" s="785"/>
      <c r="R910" s="831">
        <f t="shared" si="436"/>
        <v>0</v>
      </c>
      <c r="S910" s="786"/>
      <c r="T910" s="786"/>
      <c r="U910" s="785">
        <f t="shared" si="437"/>
        <v>0</v>
      </c>
      <c r="V910" s="831">
        <f t="shared" si="437"/>
        <v>0</v>
      </c>
      <c r="W910" s="832"/>
    </row>
    <row r="911" spans="1:23" s="824" customFormat="1" ht="15" x14ac:dyDescent="0.2">
      <c r="A911" s="828" t="s">
        <v>2023</v>
      </c>
      <c r="B911" s="842"/>
      <c r="C911" s="785"/>
      <c r="D911" s="785"/>
      <c r="E911" s="786"/>
      <c r="F911" s="786"/>
      <c r="G911" s="829"/>
      <c r="H911" s="829"/>
      <c r="I911" s="785"/>
      <c r="J911" s="830">
        <f t="shared" si="416"/>
        <v>0</v>
      </c>
      <c r="K911" s="785"/>
      <c r="L911" s="831">
        <f t="shared" si="433"/>
        <v>0</v>
      </c>
      <c r="M911" s="785"/>
      <c r="N911" s="831">
        <f t="shared" si="434"/>
        <v>0</v>
      </c>
      <c r="O911" s="785"/>
      <c r="P911" s="831">
        <f t="shared" si="435"/>
        <v>0</v>
      </c>
      <c r="Q911" s="785"/>
      <c r="R911" s="831">
        <f t="shared" si="436"/>
        <v>0</v>
      </c>
      <c r="S911" s="786"/>
      <c r="T911" s="786"/>
      <c r="U911" s="785">
        <f t="shared" si="437"/>
        <v>0</v>
      </c>
      <c r="V911" s="831">
        <f t="shared" si="437"/>
        <v>0</v>
      </c>
      <c r="W911" s="832"/>
    </row>
    <row r="912" spans="1:23" s="824" customFormat="1" ht="15" x14ac:dyDescent="0.2">
      <c r="A912" s="828" t="s">
        <v>2024</v>
      </c>
      <c r="B912" s="842"/>
      <c r="C912" s="785"/>
      <c r="D912" s="785"/>
      <c r="E912" s="786"/>
      <c r="F912" s="786"/>
      <c r="G912" s="829"/>
      <c r="H912" s="829"/>
      <c r="I912" s="785"/>
      <c r="J912" s="830">
        <f t="shared" si="416"/>
        <v>0</v>
      </c>
      <c r="K912" s="785"/>
      <c r="L912" s="831">
        <f t="shared" si="433"/>
        <v>0</v>
      </c>
      <c r="M912" s="785"/>
      <c r="N912" s="831">
        <f t="shared" si="434"/>
        <v>0</v>
      </c>
      <c r="O912" s="785"/>
      <c r="P912" s="831">
        <f t="shared" si="435"/>
        <v>0</v>
      </c>
      <c r="Q912" s="785"/>
      <c r="R912" s="831">
        <f t="shared" si="436"/>
        <v>0</v>
      </c>
      <c r="S912" s="786"/>
      <c r="T912" s="786"/>
      <c r="U912" s="785">
        <f t="shared" si="437"/>
        <v>0</v>
      </c>
      <c r="V912" s="831">
        <f t="shared" si="437"/>
        <v>0</v>
      </c>
      <c r="W912" s="832"/>
    </row>
    <row r="913" spans="1:23" s="824" customFormat="1" ht="15" x14ac:dyDescent="0.2">
      <c r="A913" s="828" t="s">
        <v>2025</v>
      </c>
      <c r="B913" s="842"/>
      <c r="C913" s="785"/>
      <c r="D913" s="785"/>
      <c r="E913" s="786"/>
      <c r="F913" s="786"/>
      <c r="G913" s="829"/>
      <c r="H913" s="829"/>
      <c r="I913" s="785"/>
      <c r="J913" s="830">
        <f t="shared" si="416"/>
        <v>0</v>
      </c>
      <c r="K913" s="785"/>
      <c r="L913" s="831">
        <f t="shared" si="433"/>
        <v>0</v>
      </c>
      <c r="M913" s="785"/>
      <c r="N913" s="831">
        <f t="shared" si="434"/>
        <v>0</v>
      </c>
      <c r="O913" s="785"/>
      <c r="P913" s="831">
        <f t="shared" si="435"/>
        <v>0</v>
      </c>
      <c r="Q913" s="785"/>
      <c r="R913" s="831">
        <f t="shared" si="436"/>
        <v>0</v>
      </c>
      <c r="S913" s="786"/>
      <c r="T913" s="786"/>
      <c r="U913" s="785">
        <f t="shared" si="437"/>
        <v>0</v>
      </c>
      <c r="V913" s="831">
        <f t="shared" si="437"/>
        <v>0</v>
      </c>
      <c r="W913" s="832"/>
    </row>
    <row r="914" spans="1:23" s="824" customFormat="1" ht="15" x14ac:dyDescent="0.2">
      <c r="A914" s="828" t="s">
        <v>2026</v>
      </c>
      <c r="B914" s="842"/>
      <c r="C914" s="785"/>
      <c r="D914" s="785"/>
      <c r="E914" s="786"/>
      <c r="F914" s="786"/>
      <c r="G914" s="829"/>
      <c r="H914" s="829"/>
      <c r="I914" s="785"/>
      <c r="J914" s="830">
        <f t="shared" si="416"/>
        <v>0</v>
      </c>
      <c r="K914" s="785"/>
      <c r="L914" s="831">
        <f t="shared" si="433"/>
        <v>0</v>
      </c>
      <c r="M914" s="785"/>
      <c r="N914" s="831">
        <f t="shared" si="434"/>
        <v>0</v>
      </c>
      <c r="O914" s="785"/>
      <c r="P914" s="831">
        <f t="shared" si="435"/>
        <v>0</v>
      </c>
      <c r="Q914" s="785"/>
      <c r="R914" s="831">
        <f t="shared" si="436"/>
        <v>0</v>
      </c>
      <c r="S914" s="786"/>
      <c r="T914" s="786"/>
      <c r="U914" s="785">
        <f t="shared" si="437"/>
        <v>0</v>
      </c>
      <c r="V914" s="831">
        <f t="shared" si="437"/>
        <v>0</v>
      </c>
      <c r="W914" s="832"/>
    </row>
    <row r="915" spans="1:23" s="824" customFormat="1" ht="15" x14ac:dyDescent="0.2">
      <c r="A915" s="828" t="s">
        <v>2027</v>
      </c>
      <c r="B915" s="842"/>
      <c r="C915" s="785"/>
      <c r="D915" s="785"/>
      <c r="E915" s="786"/>
      <c r="F915" s="786"/>
      <c r="G915" s="829"/>
      <c r="H915" s="829"/>
      <c r="I915" s="785"/>
      <c r="J915" s="830">
        <f t="shared" si="416"/>
        <v>0</v>
      </c>
      <c r="K915" s="785"/>
      <c r="L915" s="831">
        <f t="shared" si="433"/>
        <v>0</v>
      </c>
      <c r="M915" s="785"/>
      <c r="N915" s="831">
        <f t="shared" si="434"/>
        <v>0</v>
      </c>
      <c r="O915" s="785"/>
      <c r="P915" s="831">
        <f t="shared" si="435"/>
        <v>0</v>
      </c>
      <c r="Q915" s="785"/>
      <c r="R915" s="831">
        <f t="shared" si="436"/>
        <v>0</v>
      </c>
      <c r="S915" s="786"/>
      <c r="T915" s="786"/>
      <c r="U915" s="785">
        <f t="shared" si="437"/>
        <v>0</v>
      </c>
      <c r="V915" s="831">
        <f t="shared" si="437"/>
        <v>0</v>
      </c>
      <c r="W915" s="832"/>
    </row>
    <row r="916" spans="1:23" s="824" customFormat="1" ht="15" x14ac:dyDescent="0.2">
      <c r="A916" s="828" t="s">
        <v>2028</v>
      </c>
      <c r="B916" s="842"/>
      <c r="C916" s="785"/>
      <c r="D916" s="785"/>
      <c r="E916" s="786"/>
      <c r="F916" s="786"/>
      <c r="G916" s="829"/>
      <c r="H916" s="829"/>
      <c r="I916" s="785"/>
      <c r="J916" s="830">
        <f t="shared" si="416"/>
        <v>0</v>
      </c>
      <c r="K916" s="785"/>
      <c r="L916" s="831">
        <f t="shared" si="433"/>
        <v>0</v>
      </c>
      <c r="M916" s="785"/>
      <c r="N916" s="831">
        <f t="shared" si="434"/>
        <v>0</v>
      </c>
      <c r="O916" s="785"/>
      <c r="P916" s="831">
        <f t="shared" si="435"/>
        <v>0</v>
      </c>
      <c r="Q916" s="785"/>
      <c r="R916" s="831">
        <f t="shared" si="436"/>
        <v>0</v>
      </c>
      <c r="S916" s="786"/>
      <c r="T916" s="786"/>
      <c r="U916" s="785">
        <f t="shared" si="437"/>
        <v>0</v>
      </c>
      <c r="V916" s="831">
        <f t="shared" si="437"/>
        <v>0</v>
      </c>
      <c r="W916" s="832"/>
    </row>
    <row r="917" spans="1:23" s="824" customFormat="1" ht="15" x14ac:dyDescent="0.2">
      <c r="A917" s="828" t="s">
        <v>2029</v>
      </c>
      <c r="B917" s="842"/>
      <c r="C917" s="785"/>
      <c r="D917" s="785"/>
      <c r="E917" s="786"/>
      <c r="F917" s="786"/>
      <c r="G917" s="829"/>
      <c r="H917" s="829"/>
      <c r="I917" s="785"/>
      <c r="J917" s="830">
        <f t="shared" si="416"/>
        <v>0</v>
      </c>
      <c r="K917" s="785"/>
      <c r="L917" s="831">
        <f t="shared" si="433"/>
        <v>0</v>
      </c>
      <c r="M917" s="785"/>
      <c r="N917" s="831">
        <f t="shared" si="434"/>
        <v>0</v>
      </c>
      <c r="O917" s="785"/>
      <c r="P917" s="831">
        <f t="shared" si="435"/>
        <v>0</v>
      </c>
      <c r="Q917" s="785"/>
      <c r="R917" s="831">
        <f t="shared" si="436"/>
        <v>0</v>
      </c>
      <c r="S917" s="786"/>
      <c r="T917" s="786"/>
      <c r="U917" s="785">
        <f t="shared" si="437"/>
        <v>0</v>
      </c>
      <c r="V917" s="831">
        <f t="shared" si="437"/>
        <v>0</v>
      </c>
      <c r="W917" s="832"/>
    </row>
    <row r="918" spans="1:23" s="824" customFormat="1" ht="15" x14ac:dyDescent="0.2">
      <c r="A918" s="828" t="s">
        <v>2030</v>
      </c>
      <c r="B918" s="842"/>
      <c r="C918" s="785"/>
      <c r="D918" s="785"/>
      <c r="E918" s="786"/>
      <c r="F918" s="786"/>
      <c r="G918" s="829"/>
      <c r="H918" s="829"/>
      <c r="I918" s="785"/>
      <c r="J918" s="830">
        <f t="shared" si="416"/>
        <v>0</v>
      </c>
      <c r="K918" s="785"/>
      <c r="L918" s="831">
        <f t="shared" si="433"/>
        <v>0</v>
      </c>
      <c r="M918" s="785"/>
      <c r="N918" s="831">
        <f t="shared" si="434"/>
        <v>0</v>
      </c>
      <c r="O918" s="785"/>
      <c r="P918" s="831">
        <f t="shared" si="435"/>
        <v>0</v>
      </c>
      <c r="Q918" s="785"/>
      <c r="R918" s="831">
        <f t="shared" si="436"/>
        <v>0</v>
      </c>
      <c r="S918" s="786"/>
      <c r="T918" s="786"/>
      <c r="U918" s="785">
        <f t="shared" si="437"/>
        <v>0</v>
      </c>
      <c r="V918" s="831">
        <f t="shared" si="437"/>
        <v>0</v>
      </c>
      <c r="W918" s="832"/>
    </row>
    <row r="919" spans="1:23" s="824" customFormat="1" ht="15" x14ac:dyDescent="0.2">
      <c r="A919" s="828" t="s">
        <v>2031</v>
      </c>
      <c r="B919" s="842"/>
      <c r="C919" s="785"/>
      <c r="D919" s="785"/>
      <c r="E919" s="786"/>
      <c r="F919" s="786"/>
      <c r="G919" s="829"/>
      <c r="H919" s="829"/>
      <c r="I919" s="785"/>
      <c r="J919" s="830">
        <f t="shared" si="416"/>
        <v>0</v>
      </c>
      <c r="K919" s="785"/>
      <c r="L919" s="831">
        <f t="shared" si="433"/>
        <v>0</v>
      </c>
      <c r="M919" s="785"/>
      <c r="N919" s="831">
        <f t="shared" si="434"/>
        <v>0</v>
      </c>
      <c r="O919" s="785"/>
      <c r="P919" s="831">
        <f t="shared" si="435"/>
        <v>0</v>
      </c>
      <c r="Q919" s="785"/>
      <c r="R919" s="831">
        <f t="shared" si="436"/>
        <v>0</v>
      </c>
      <c r="S919" s="786"/>
      <c r="T919" s="786"/>
      <c r="U919" s="785">
        <f t="shared" si="437"/>
        <v>0</v>
      </c>
      <c r="V919" s="831">
        <f t="shared" si="437"/>
        <v>0</v>
      </c>
      <c r="W919" s="832"/>
    </row>
    <row r="920" spans="1:23" s="824" customFormat="1" ht="15" x14ac:dyDescent="0.2">
      <c r="A920" s="828" t="s">
        <v>2032</v>
      </c>
      <c r="B920" s="842"/>
      <c r="C920" s="785"/>
      <c r="D920" s="785"/>
      <c r="E920" s="786"/>
      <c r="F920" s="786"/>
      <c r="G920" s="829"/>
      <c r="H920" s="829"/>
      <c r="I920" s="785"/>
      <c r="J920" s="830">
        <f t="shared" si="416"/>
        <v>0</v>
      </c>
      <c r="K920" s="785"/>
      <c r="L920" s="831">
        <f t="shared" si="433"/>
        <v>0</v>
      </c>
      <c r="M920" s="785"/>
      <c r="N920" s="831">
        <f t="shared" si="434"/>
        <v>0</v>
      </c>
      <c r="O920" s="785"/>
      <c r="P920" s="831">
        <f t="shared" si="435"/>
        <v>0</v>
      </c>
      <c r="Q920" s="785"/>
      <c r="R920" s="831">
        <f t="shared" si="436"/>
        <v>0</v>
      </c>
      <c r="S920" s="786"/>
      <c r="T920" s="786"/>
      <c r="U920" s="785">
        <f t="shared" si="437"/>
        <v>0</v>
      </c>
      <c r="V920" s="831">
        <f t="shared" si="437"/>
        <v>0</v>
      </c>
      <c r="W920" s="832"/>
    </row>
    <row r="921" spans="1:23" s="824" customFormat="1" ht="15" x14ac:dyDescent="0.2">
      <c r="A921" s="828" t="s">
        <v>2033</v>
      </c>
      <c r="B921" s="842"/>
      <c r="C921" s="785"/>
      <c r="D921" s="785"/>
      <c r="E921" s="786"/>
      <c r="F921" s="786"/>
      <c r="G921" s="829"/>
      <c r="H921" s="829"/>
      <c r="I921" s="785"/>
      <c r="J921" s="830">
        <f t="shared" si="416"/>
        <v>0</v>
      </c>
      <c r="K921" s="785"/>
      <c r="L921" s="831">
        <f t="shared" si="433"/>
        <v>0</v>
      </c>
      <c r="M921" s="785"/>
      <c r="N921" s="831">
        <f t="shared" si="434"/>
        <v>0</v>
      </c>
      <c r="O921" s="785"/>
      <c r="P921" s="831">
        <f t="shared" si="435"/>
        <v>0</v>
      </c>
      <c r="Q921" s="785"/>
      <c r="R921" s="831">
        <f t="shared" si="436"/>
        <v>0</v>
      </c>
      <c r="S921" s="786"/>
      <c r="T921" s="786"/>
      <c r="U921" s="785">
        <f t="shared" si="437"/>
        <v>0</v>
      </c>
      <c r="V921" s="831">
        <f t="shared" si="437"/>
        <v>0</v>
      </c>
      <c r="W921" s="832"/>
    </row>
    <row r="922" spans="1:23" s="824" customFormat="1" ht="15" x14ac:dyDescent="0.2">
      <c r="A922" s="828" t="s">
        <v>2034</v>
      </c>
      <c r="B922" s="842"/>
      <c r="C922" s="785"/>
      <c r="D922" s="785"/>
      <c r="E922" s="786"/>
      <c r="F922" s="786"/>
      <c r="G922" s="829"/>
      <c r="H922" s="829"/>
      <c r="I922" s="785"/>
      <c r="J922" s="830">
        <f t="shared" si="416"/>
        <v>0</v>
      </c>
      <c r="K922" s="785"/>
      <c r="L922" s="831">
        <f t="shared" si="433"/>
        <v>0</v>
      </c>
      <c r="M922" s="785"/>
      <c r="N922" s="831">
        <f t="shared" si="434"/>
        <v>0</v>
      </c>
      <c r="O922" s="785"/>
      <c r="P922" s="831">
        <f t="shared" si="435"/>
        <v>0</v>
      </c>
      <c r="Q922" s="785"/>
      <c r="R922" s="831">
        <f t="shared" si="436"/>
        <v>0</v>
      </c>
      <c r="S922" s="786"/>
      <c r="T922" s="786"/>
      <c r="U922" s="785">
        <f t="shared" si="437"/>
        <v>0</v>
      </c>
      <c r="V922" s="831">
        <f t="shared" si="437"/>
        <v>0</v>
      </c>
      <c r="W922" s="832"/>
    </row>
    <row r="923" spans="1:23" s="824" customFormat="1" ht="15" x14ac:dyDescent="0.2">
      <c r="A923" s="828" t="s">
        <v>2035</v>
      </c>
      <c r="B923" s="842"/>
      <c r="C923" s="785"/>
      <c r="D923" s="785"/>
      <c r="E923" s="786"/>
      <c r="F923" s="786"/>
      <c r="G923" s="829"/>
      <c r="H923" s="829"/>
      <c r="I923" s="785"/>
      <c r="J923" s="830">
        <f t="shared" si="416"/>
        <v>0</v>
      </c>
      <c r="K923" s="785"/>
      <c r="L923" s="831">
        <f t="shared" si="433"/>
        <v>0</v>
      </c>
      <c r="M923" s="785"/>
      <c r="N923" s="831">
        <f t="shared" si="434"/>
        <v>0</v>
      </c>
      <c r="O923" s="785"/>
      <c r="P923" s="831">
        <f t="shared" si="435"/>
        <v>0</v>
      </c>
      <c r="Q923" s="785"/>
      <c r="R923" s="831">
        <f t="shared" si="436"/>
        <v>0</v>
      </c>
      <c r="S923" s="786"/>
      <c r="T923" s="786"/>
      <c r="U923" s="785">
        <f t="shared" si="437"/>
        <v>0</v>
      </c>
      <c r="V923" s="831">
        <f t="shared" si="437"/>
        <v>0</v>
      </c>
      <c r="W923" s="832"/>
    </row>
    <row r="924" spans="1:23" s="824" customFormat="1" ht="15" x14ac:dyDescent="0.2">
      <c r="A924" s="828" t="s">
        <v>2036</v>
      </c>
      <c r="B924" s="842"/>
      <c r="C924" s="785"/>
      <c r="D924" s="785"/>
      <c r="E924" s="786"/>
      <c r="F924" s="786"/>
      <c r="G924" s="829"/>
      <c r="H924" s="829"/>
      <c r="I924" s="785"/>
      <c r="J924" s="830">
        <f t="shared" si="416"/>
        <v>0</v>
      </c>
      <c r="K924" s="785"/>
      <c r="L924" s="831">
        <f t="shared" si="433"/>
        <v>0</v>
      </c>
      <c r="M924" s="785"/>
      <c r="N924" s="831">
        <f t="shared" si="434"/>
        <v>0</v>
      </c>
      <c r="O924" s="785"/>
      <c r="P924" s="831">
        <f t="shared" si="435"/>
        <v>0</v>
      </c>
      <c r="Q924" s="785"/>
      <c r="R924" s="831">
        <f t="shared" si="436"/>
        <v>0</v>
      </c>
      <c r="S924" s="786"/>
      <c r="T924" s="786"/>
      <c r="U924" s="785">
        <f t="shared" si="437"/>
        <v>0</v>
      </c>
      <c r="V924" s="831">
        <f t="shared" si="437"/>
        <v>0</v>
      </c>
      <c r="W924" s="832"/>
    </row>
    <row r="925" spans="1:23" s="824" customFormat="1" ht="15" x14ac:dyDescent="0.2">
      <c r="A925" s="828"/>
      <c r="B925" s="828"/>
      <c r="C925" s="785"/>
      <c r="D925" s="785"/>
      <c r="E925" s="786"/>
      <c r="F925" s="786"/>
      <c r="G925" s="829"/>
      <c r="H925" s="829"/>
      <c r="I925" s="785"/>
      <c r="J925" s="830"/>
      <c r="K925" s="785"/>
      <c r="L925" s="831"/>
      <c r="M925" s="785"/>
      <c r="N925" s="831"/>
      <c r="O925" s="785"/>
      <c r="P925" s="831"/>
      <c r="Q925" s="785"/>
      <c r="R925" s="831"/>
      <c r="S925" s="786"/>
      <c r="T925" s="786"/>
      <c r="U925" s="785"/>
      <c r="V925" s="831"/>
      <c r="W925" s="832"/>
    </row>
    <row r="926" spans="1:23" s="826" customFormat="1" ht="15" x14ac:dyDescent="0.2">
      <c r="A926" s="818" t="s">
        <v>858</v>
      </c>
      <c r="B926" s="818" t="s">
        <v>859</v>
      </c>
      <c r="C926" s="819"/>
      <c r="D926" s="819"/>
      <c r="E926" s="820">
        <f>E927+E942+E956</f>
        <v>0</v>
      </c>
      <c r="F926" s="820">
        <f>F927+F942+F956</f>
        <v>0</v>
      </c>
      <c r="G926" s="821"/>
      <c r="H926" s="821"/>
      <c r="I926" s="819"/>
      <c r="J926" s="822"/>
      <c r="K926" s="819"/>
      <c r="L926" s="823">
        <f>L927+L942+L956</f>
        <v>0</v>
      </c>
      <c r="M926" s="819"/>
      <c r="N926" s="823">
        <f>N927+N942+N956</f>
        <v>0</v>
      </c>
      <c r="O926" s="819"/>
      <c r="P926" s="823">
        <f>P927+P942+P956</f>
        <v>0</v>
      </c>
      <c r="Q926" s="819"/>
      <c r="R926" s="823">
        <f>R927+R942+R956</f>
        <v>0</v>
      </c>
      <c r="S926" s="820"/>
      <c r="T926" s="820"/>
      <c r="U926" s="819"/>
      <c r="V926" s="823">
        <f>V927+V942+V956</f>
        <v>0</v>
      </c>
      <c r="W926" s="856"/>
    </row>
    <row r="927" spans="1:23" s="824" customFormat="1" ht="30" x14ac:dyDescent="0.2">
      <c r="A927" s="818" t="s">
        <v>860</v>
      </c>
      <c r="B927" s="889" t="s">
        <v>4023</v>
      </c>
      <c r="C927" s="819"/>
      <c r="D927" s="819"/>
      <c r="E927" s="820">
        <f>SUM(E928:E931)</f>
        <v>0</v>
      </c>
      <c r="F927" s="820">
        <f>SUM(F928:F931)</f>
        <v>0</v>
      </c>
      <c r="G927" s="821"/>
      <c r="H927" s="821"/>
      <c r="I927" s="819"/>
      <c r="J927" s="822"/>
      <c r="K927" s="819"/>
      <c r="L927" s="823">
        <f>SUM(L928:L931)</f>
        <v>0</v>
      </c>
      <c r="M927" s="819"/>
      <c r="N927" s="823">
        <f>SUM(N928:N931)</f>
        <v>0</v>
      </c>
      <c r="O927" s="819"/>
      <c r="P927" s="823">
        <f>SUM(P928:P931)</f>
        <v>0</v>
      </c>
      <c r="Q927" s="819"/>
      <c r="R927" s="823">
        <f>SUM(R928:R931)</f>
        <v>0</v>
      </c>
      <c r="S927" s="820"/>
      <c r="T927" s="820"/>
      <c r="U927" s="819"/>
      <c r="V927" s="823">
        <f>SUM(V928:V931)</f>
        <v>0</v>
      </c>
      <c r="W927" s="832"/>
    </row>
    <row r="928" spans="1:23" s="824" customFormat="1" ht="15" x14ac:dyDescent="0.2">
      <c r="A928" s="828" t="s">
        <v>862</v>
      </c>
      <c r="B928" s="935" t="s">
        <v>863</v>
      </c>
      <c r="C928" s="785"/>
      <c r="D928" s="785"/>
      <c r="E928" s="786"/>
      <c r="F928" s="786"/>
      <c r="G928" s="829"/>
      <c r="H928" s="829"/>
      <c r="I928" s="785"/>
      <c r="J928" s="830">
        <f>I928/100000</f>
        <v>0</v>
      </c>
      <c r="K928" s="785"/>
      <c r="L928" s="831">
        <f>K928*J928</f>
        <v>0</v>
      </c>
      <c r="M928" s="785"/>
      <c r="N928" s="831">
        <f>M928*J928</f>
        <v>0</v>
      </c>
      <c r="O928" s="785"/>
      <c r="P928" s="831">
        <f>O928*J928</f>
        <v>0</v>
      </c>
      <c r="Q928" s="785"/>
      <c r="R928" s="831">
        <f>Q928*J928</f>
        <v>0</v>
      </c>
      <c r="S928" s="786"/>
      <c r="T928" s="786"/>
      <c r="U928" s="785">
        <f t="shared" ref="U928:V930" si="438">K928+M928+O928+Q928</f>
        <v>0</v>
      </c>
      <c r="V928" s="831">
        <f t="shared" si="438"/>
        <v>0</v>
      </c>
      <c r="W928" s="832"/>
    </row>
    <row r="929" spans="1:23" s="824" customFormat="1" ht="15" x14ac:dyDescent="0.2">
      <c r="A929" s="828" t="s">
        <v>864</v>
      </c>
      <c r="B929" s="935" t="s">
        <v>865</v>
      </c>
      <c r="C929" s="785"/>
      <c r="D929" s="785"/>
      <c r="E929" s="786"/>
      <c r="F929" s="786"/>
      <c r="G929" s="829"/>
      <c r="H929" s="829"/>
      <c r="I929" s="785"/>
      <c r="J929" s="830">
        <f>I929/100000</f>
        <v>0</v>
      </c>
      <c r="K929" s="785"/>
      <c r="L929" s="831">
        <f>K929*J929</f>
        <v>0</v>
      </c>
      <c r="M929" s="785"/>
      <c r="N929" s="831">
        <f>M929*J929</f>
        <v>0</v>
      </c>
      <c r="O929" s="785"/>
      <c r="P929" s="831">
        <f>O929*J929</f>
        <v>0</v>
      </c>
      <c r="Q929" s="785"/>
      <c r="R929" s="831">
        <f>Q929*J929</f>
        <v>0</v>
      </c>
      <c r="S929" s="786"/>
      <c r="T929" s="786"/>
      <c r="U929" s="785">
        <f t="shared" si="438"/>
        <v>0</v>
      </c>
      <c r="V929" s="831">
        <f t="shared" si="438"/>
        <v>0</v>
      </c>
      <c r="W929" s="832"/>
    </row>
    <row r="930" spans="1:23" s="824" customFormat="1" ht="15" x14ac:dyDescent="0.2">
      <c r="A930" s="828" t="s">
        <v>866</v>
      </c>
      <c r="B930" s="935" t="s">
        <v>867</v>
      </c>
      <c r="C930" s="785"/>
      <c r="D930" s="785"/>
      <c r="E930" s="786"/>
      <c r="F930" s="786"/>
      <c r="G930" s="829"/>
      <c r="H930" s="829"/>
      <c r="I930" s="785"/>
      <c r="J930" s="830">
        <f>I930/100000</f>
        <v>0</v>
      </c>
      <c r="K930" s="785"/>
      <c r="L930" s="831">
        <f>K930*J930</f>
        <v>0</v>
      </c>
      <c r="M930" s="785"/>
      <c r="N930" s="831">
        <f>M930*J930</f>
        <v>0</v>
      </c>
      <c r="O930" s="785"/>
      <c r="P930" s="831">
        <f>O930*J930</f>
        <v>0</v>
      </c>
      <c r="Q930" s="785"/>
      <c r="R930" s="831">
        <f>Q930*J930</f>
        <v>0</v>
      </c>
      <c r="S930" s="786"/>
      <c r="T930" s="786"/>
      <c r="U930" s="785">
        <f t="shared" si="438"/>
        <v>0</v>
      </c>
      <c r="V930" s="831">
        <f t="shared" si="438"/>
        <v>0</v>
      </c>
      <c r="W930" s="832"/>
    </row>
    <row r="931" spans="1:23" s="824" customFormat="1" ht="15" x14ac:dyDescent="0.2">
      <c r="A931" s="858" t="s">
        <v>868</v>
      </c>
      <c r="B931" s="948" t="s">
        <v>869</v>
      </c>
      <c r="C931" s="859"/>
      <c r="D931" s="859"/>
      <c r="E931" s="860">
        <f>SUM(E932:E941)</f>
        <v>0</v>
      </c>
      <c r="F931" s="860">
        <f>SUM(F932:F941)</f>
        <v>0</v>
      </c>
      <c r="G931" s="861"/>
      <c r="H931" s="861"/>
      <c r="I931" s="859"/>
      <c r="J931" s="862"/>
      <c r="K931" s="859"/>
      <c r="L931" s="863">
        <f>SUM(L932:L941)</f>
        <v>0</v>
      </c>
      <c r="M931" s="859"/>
      <c r="N931" s="863">
        <f>SUM(N932:N941)</f>
        <v>0</v>
      </c>
      <c r="O931" s="859"/>
      <c r="P931" s="863">
        <f>SUM(P932:P941)</f>
        <v>0</v>
      </c>
      <c r="Q931" s="859"/>
      <c r="R931" s="863">
        <f>SUM(R932:R941)</f>
        <v>0</v>
      </c>
      <c r="S931" s="860"/>
      <c r="T931" s="860"/>
      <c r="U931" s="859"/>
      <c r="V931" s="863">
        <f>SUM(V932:V941)</f>
        <v>0</v>
      </c>
      <c r="W931" s="832"/>
    </row>
    <row r="932" spans="1:23" s="824" customFormat="1" ht="15" x14ac:dyDescent="0.2">
      <c r="A932" s="828" t="s">
        <v>2037</v>
      </c>
      <c r="B932" s="949" t="s">
        <v>3900</v>
      </c>
      <c r="C932" s="785"/>
      <c r="D932" s="785"/>
      <c r="E932" s="786"/>
      <c r="F932" s="786"/>
      <c r="G932" s="829"/>
      <c r="H932" s="829"/>
      <c r="I932" s="785"/>
      <c r="J932" s="830">
        <f t="shared" ref="J932:J955" si="439">I932/100000</f>
        <v>0</v>
      </c>
      <c r="K932" s="785"/>
      <c r="L932" s="831">
        <f t="shared" ref="L932:L941" si="440">K932*J932</f>
        <v>0</v>
      </c>
      <c r="M932" s="785"/>
      <c r="N932" s="831">
        <f t="shared" ref="N932:N941" si="441">M932*J932</f>
        <v>0</v>
      </c>
      <c r="O932" s="785"/>
      <c r="P932" s="831">
        <f t="shared" ref="P932:P941" si="442">O932*J932</f>
        <v>0</v>
      </c>
      <c r="Q932" s="785"/>
      <c r="R932" s="831">
        <f t="shared" ref="R932:R941" si="443">Q932*J932</f>
        <v>0</v>
      </c>
      <c r="S932" s="786"/>
      <c r="T932" s="786"/>
      <c r="U932" s="785">
        <f t="shared" ref="U932:V941" si="444">K932+M932+O932+Q932</f>
        <v>0</v>
      </c>
      <c r="V932" s="831">
        <f t="shared" si="444"/>
        <v>0</v>
      </c>
      <c r="W932" s="832"/>
    </row>
    <row r="933" spans="1:23" s="824" customFormat="1" ht="15" x14ac:dyDescent="0.2">
      <c r="A933" s="828" t="s">
        <v>2038</v>
      </c>
      <c r="B933" s="890"/>
      <c r="C933" s="785"/>
      <c r="D933" s="785"/>
      <c r="E933" s="786"/>
      <c r="F933" s="786"/>
      <c r="G933" s="829"/>
      <c r="H933" s="829"/>
      <c r="I933" s="785"/>
      <c r="J933" s="830">
        <f t="shared" si="439"/>
        <v>0</v>
      </c>
      <c r="K933" s="785"/>
      <c r="L933" s="831">
        <f t="shared" si="440"/>
        <v>0</v>
      </c>
      <c r="M933" s="785"/>
      <c r="N933" s="831">
        <f t="shared" si="441"/>
        <v>0</v>
      </c>
      <c r="O933" s="785"/>
      <c r="P933" s="831">
        <f t="shared" si="442"/>
        <v>0</v>
      </c>
      <c r="Q933" s="785"/>
      <c r="R933" s="831">
        <f t="shared" si="443"/>
        <v>0</v>
      </c>
      <c r="S933" s="786"/>
      <c r="T933" s="786"/>
      <c r="U933" s="785">
        <f t="shared" si="444"/>
        <v>0</v>
      </c>
      <c r="V933" s="831">
        <f t="shared" si="444"/>
        <v>0</v>
      </c>
      <c r="W933" s="832"/>
    </row>
    <row r="934" spans="1:23" s="824" customFormat="1" ht="15" x14ac:dyDescent="0.2">
      <c r="A934" s="828" t="s">
        <v>2197</v>
      </c>
      <c r="B934" s="842"/>
      <c r="C934" s="785"/>
      <c r="D934" s="785"/>
      <c r="E934" s="786"/>
      <c r="F934" s="786"/>
      <c r="G934" s="829"/>
      <c r="H934" s="829"/>
      <c r="I934" s="785"/>
      <c r="J934" s="830">
        <f t="shared" si="439"/>
        <v>0</v>
      </c>
      <c r="K934" s="785"/>
      <c r="L934" s="831">
        <f t="shared" si="440"/>
        <v>0</v>
      </c>
      <c r="M934" s="785"/>
      <c r="N934" s="831">
        <f t="shared" si="441"/>
        <v>0</v>
      </c>
      <c r="O934" s="785"/>
      <c r="P934" s="831">
        <f t="shared" si="442"/>
        <v>0</v>
      </c>
      <c r="Q934" s="785"/>
      <c r="R934" s="831">
        <f t="shared" si="443"/>
        <v>0</v>
      </c>
      <c r="S934" s="786"/>
      <c r="T934" s="786"/>
      <c r="U934" s="785">
        <f t="shared" si="444"/>
        <v>0</v>
      </c>
      <c r="V934" s="831">
        <f t="shared" si="444"/>
        <v>0</v>
      </c>
      <c r="W934" s="832"/>
    </row>
    <row r="935" spans="1:23" s="824" customFormat="1" ht="15" x14ac:dyDescent="0.2">
      <c r="A935" s="828" t="s">
        <v>2198</v>
      </c>
      <c r="B935" s="842"/>
      <c r="C935" s="785"/>
      <c r="D935" s="785"/>
      <c r="E935" s="786"/>
      <c r="F935" s="786"/>
      <c r="G935" s="829"/>
      <c r="H935" s="829"/>
      <c r="I935" s="785"/>
      <c r="J935" s="830">
        <f t="shared" si="439"/>
        <v>0</v>
      </c>
      <c r="K935" s="785"/>
      <c r="L935" s="831">
        <f t="shared" si="440"/>
        <v>0</v>
      </c>
      <c r="M935" s="785"/>
      <c r="N935" s="831">
        <f t="shared" si="441"/>
        <v>0</v>
      </c>
      <c r="O935" s="785"/>
      <c r="P935" s="831">
        <f t="shared" si="442"/>
        <v>0</v>
      </c>
      <c r="Q935" s="785"/>
      <c r="R935" s="831">
        <f t="shared" si="443"/>
        <v>0</v>
      </c>
      <c r="S935" s="786"/>
      <c r="T935" s="786"/>
      <c r="U935" s="785">
        <f t="shared" si="444"/>
        <v>0</v>
      </c>
      <c r="V935" s="831">
        <f t="shared" si="444"/>
        <v>0</v>
      </c>
      <c r="W935" s="832"/>
    </row>
    <row r="936" spans="1:23" s="824" customFormat="1" ht="15" x14ac:dyDescent="0.2">
      <c r="A936" s="828" t="s">
        <v>2199</v>
      </c>
      <c r="B936" s="842"/>
      <c r="C936" s="785"/>
      <c r="D936" s="785"/>
      <c r="E936" s="786"/>
      <c r="F936" s="786"/>
      <c r="G936" s="829"/>
      <c r="H936" s="829"/>
      <c r="I936" s="785"/>
      <c r="J936" s="830">
        <f t="shared" si="439"/>
        <v>0</v>
      </c>
      <c r="K936" s="785"/>
      <c r="L936" s="831">
        <f t="shared" si="440"/>
        <v>0</v>
      </c>
      <c r="M936" s="785"/>
      <c r="N936" s="831">
        <f t="shared" si="441"/>
        <v>0</v>
      </c>
      <c r="O936" s="785"/>
      <c r="P936" s="831">
        <f t="shared" si="442"/>
        <v>0</v>
      </c>
      <c r="Q936" s="785"/>
      <c r="R936" s="831">
        <f t="shared" si="443"/>
        <v>0</v>
      </c>
      <c r="S936" s="786"/>
      <c r="T936" s="786"/>
      <c r="U936" s="785">
        <f t="shared" si="444"/>
        <v>0</v>
      </c>
      <c r="V936" s="831">
        <f t="shared" si="444"/>
        <v>0</v>
      </c>
      <c r="W936" s="832"/>
    </row>
    <row r="937" spans="1:23" s="824" customFormat="1" ht="15" x14ac:dyDescent="0.2">
      <c r="A937" s="828" t="s">
        <v>2200</v>
      </c>
      <c r="B937" s="842"/>
      <c r="C937" s="785"/>
      <c r="D937" s="785"/>
      <c r="E937" s="786"/>
      <c r="F937" s="786"/>
      <c r="G937" s="829"/>
      <c r="H937" s="829"/>
      <c r="I937" s="785"/>
      <c r="J937" s="830">
        <f t="shared" si="439"/>
        <v>0</v>
      </c>
      <c r="K937" s="785"/>
      <c r="L937" s="831">
        <f t="shared" si="440"/>
        <v>0</v>
      </c>
      <c r="M937" s="785"/>
      <c r="N937" s="831">
        <f t="shared" si="441"/>
        <v>0</v>
      </c>
      <c r="O937" s="785"/>
      <c r="P937" s="831">
        <f t="shared" si="442"/>
        <v>0</v>
      </c>
      <c r="Q937" s="785"/>
      <c r="R937" s="831">
        <f t="shared" si="443"/>
        <v>0</v>
      </c>
      <c r="S937" s="786"/>
      <c r="T937" s="786"/>
      <c r="U937" s="785">
        <f t="shared" si="444"/>
        <v>0</v>
      </c>
      <c r="V937" s="831">
        <f t="shared" si="444"/>
        <v>0</v>
      </c>
      <c r="W937" s="832"/>
    </row>
    <row r="938" spans="1:23" s="824" customFormat="1" ht="15" x14ac:dyDescent="0.2">
      <c r="A938" s="828" t="s">
        <v>2201</v>
      </c>
      <c r="B938" s="842"/>
      <c r="C938" s="785"/>
      <c r="D938" s="785"/>
      <c r="E938" s="786"/>
      <c r="F938" s="786"/>
      <c r="G938" s="829"/>
      <c r="H938" s="829"/>
      <c r="I938" s="785"/>
      <c r="J938" s="830">
        <f t="shared" si="439"/>
        <v>0</v>
      </c>
      <c r="K938" s="785"/>
      <c r="L938" s="831">
        <f t="shared" si="440"/>
        <v>0</v>
      </c>
      <c r="M938" s="785"/>
      <c r="N938" s="831">
        <f t="shared" si="441"/>
        <v>0</v>
      </c>
      <c r="O938" s="785"/>
      <c r="P938" s="831">
        <f t="shared" si="442"/>
        <v>0</v>
      </c>
      <c r="Q938" s="785"/>
      <c r="R938" s="831">
        <f t="shared" si="443"/>
        <v>0</v>
      </c>
      <c r="S938" s="786"/>
      <c r="T938" s="786"/>
      <c r="U938" s="785">
        <f t="shared" si="444"/>
        <v>0</v>
      </c>
      <c r="V938" s="831">
        <f t="shared" si="444"/>
        <v>0</v>
      </c>
      <c r="W938" s="832"/>
    </row>
    <row r="939" spans="1:23" s="824" customFormat="1" ht="15" x14ac:dyDescent="0.2">
      <c r="A939" s="828" t="s">
        <v>2202</v>
      </c>
      <c r="B939" s="842"/>
      <c r="C939" s="785"/>
      <c r="D939" s="785"/>
      <c r="E939" s="786"/>
      <c r="F939" s="786"/>
      <c r="G939" s="829"/>
      <c r="H939" s="829"/>
      <c r="I939" s="785"/>
      <c r="J939" s="830">
        <f t="shared" si="439"/>
        <v>0</v>
      </c>
      <c r="K939" s="785"/>
      <c r="L939" s="831">
        <f t="shared" si="440"/>
        <v>0</v>
      </c>
      <c r="M939" s="785"/>
      <c r="N939" s="831">
        <f t="shared" si="441"/>
        <v>0</v>
      </c>
      <c r="O939" s="785"/>
      <c r="P939" s="831">
        <f t="shared" si="442"/>
        <v>0</v>
      </c>
      <c r="Q939" s="785"/>
      <c r="R939" s="831">
        <f t="shared" si="443"/>
        <v>0</v>
      </c>
      <c r="S939" s="786"/>
      <c r="T939" s="786"/>
      <c r="U939" s="785">
        <f t="shared" si="444"/>
        <v>0</v>
      </c>
      <c r="V939" s="831">
        <f t="shared" si="444"/>
        <v>0</v>
      </c>
      <c r="W939" s="832"/>
    </row>
    <row r="940" spans="1:23" s="824" customFormat="1" ht="15" x14ac:dyDescent="0.2">
      <c r="A940" s="828" t="s">
        <v>2203</v>
      </c>
      <c r="B940" s="842"/>
      <c r="C940" s="785"/>
      <c r="D940" s="785"/>
      <c r="E940" s="786"/>
      <c r="F940" s="786"/>
      <c r="G940" s="829"/>
      <c r="H940" s="829"/>
      <c r="I940" s="785"/>
      <c r="J940" s="830">
        <f t="shared" si="439"/>
        <v>0</v>
      </c>
      <c r="K940" s="785"/>
      <c r="L940" s="831">
        <f t="shared" si="440"/>
        <v>0</v>
      </c>
      <c r="M940" s="785"/>
      <c r="N940" s="831">
        <f t="shared" si="441"/>
        <v>0</v>
      </c>
      <c r="O940" s="785"/>
      <c r="P940" s="831">
        <f t="shared" si="442"/>
        <v>0</v>
      </c>
      <c r="Q940" s="785"/>
      <c r="R940" s="831">
        <f t="shared" si="443"/>
        <v>0</v>
      </c>
      <c r="S940" s="786"/>
      <c r="T940" s="786"/>
      <c r="U940" s="785">
        <f t="shared" si="444"/>
        <v>0</v>
      </c>
      <c r="V940" s="831">
        <f t="shared" si="444"/>
        <v>0</v>
      </c>
      <c r="W940" s="832"/>
    </row>
    <row r="941" spans="1:23" s="824" customFormat="1" ht="15" x14ac:dyDescent="0.2">
      <c r="A941" s="828" t="s">
        <v>2204</v>
      </c>
      <c r="B941" s="842"/>
      <c r="C941" s="785"/>
      <c r="D941" s="785"/>
      <c r="E941" s="786"/>
      <c r="F941" s="786"/>
      <c r="G941" s="829"/>
      <c r="H941" s="829"/>
      <c r="I941" s="785"/>
      <c r="J941" s="830">
        <f t="shared" si="439"/>
        <v>0</v>
      </c>
      <c r="K941" s="785"/>
      <c r="L941" s="831">
        <f t="shared" si="440"/>
        <v>0</v>
      </c>
      <c r="M941" s="785"/>
      <c r="N941" s="831">
        <f t="shared" si="441"/>
        <v>0</v>
      </c>
      <c r="O941" s="785"/>
      <c r="P941" s="831">
        <f t="shared" si="442"/>
        <v>0</v>
      </c>
      <c r="Q941" s="785"/>
      <c r="R941" s="831">
        <f t="shared" si="443"/>
        <v>0</v>
      </c>
      <c r="S941" s="786"/>
      <c r="T941" s="786"/>
      <c r="U941" s="785">
        <f t="shared" si="444"/>
        <v>0</v>
      </c>
      <c r="V941" s="831">
        <f t="shared" si="444"/>
        <v>0</v>
      </c>
      <c r="W941" s="832"/>
    </row>
    <row r="942" spans="1:23" s="824" customFormat="1" ht="15" x14ac:dyDescent="0.2">
      <c r="A942" s="818" t="s">
        <v>870</v>
      </c>
      <c r="B942" s="818" t="s">
        <v>871</v>
      </c>
      <c r="C942" s="819"/>
      <c r="D942" s="819"/>
      <c r="E942" s="820">
        <f>E943+E944+E945+E946+E950</f>
        <v>0</v>
      </c>
      <c r="F942" s="820">
        <f>F943+F944+F945+F946+F950</f>
        <v>0</v>
      </c>
      <c r="G942" s="821"/>
      <c r="H942" s="821"/>
      <c r="I942" s="819"/>
      <c r="J942" s="822"/>
      <c r="K942" s="819"/>
      <c r="L942" s="823">
        <f>L943+L944+L945+L946+L950</f>
        <v>0</v>
      </c>
      <c r="M942" s="819"/>
      <c r="N942" s="823">
        <f>N943+N944+N945+N946+N950</f>
        <v>0</v>
      </c>
      <c r="O942" s="819"/>
      <c r="P942" s="823">
        <f>P943+P944+P945+P946+P950</f>
        <v>0</v>
      </c>
      <c r="Q942" s="819"/>
      <c r="R942" s="823">
        <f>R943+R944+R945+R946+R950</f>
        <v>0</v>
      </c>
      <c r="S942" s="820"/>
      <c r="T942" s="820"/>
      <c r="U942" s="819"/>
      <c r="V942" s="823">
        <f>V943+V944+V945+V946+V950</f>
        <v>0</v>
      </c>
      <c r="W942" s="832"/>
    </row>
    <row r="943" spans="1:23" s="824" customFormat="1" ht="15" x14ac:dyDescent="0.2">
      <c r="A943" s="828" t="s">
        <v>1707</v>
      </c>
      <c r="B943" s="864" t="s">
        <v>1614</v>
      </c>
      <c r="C943" s="785"/>
      <c r="D943" s="785"/>
      <c r="E943" s="786"/>
      <c r="F943" s="786"/>
      <c r="G943" s="829"/>
      <c r="H943" s="829"/>
      <c r="I943" s="785"/>
      <c r="J943" s="830">
        <f t="shared" si="439"/>
        <v>0</v>
      </c>
      <c r="K943" s="785"/>
      <c r="L943" s="831">
        <f>K943*J943</f>
        <v>0</v>
      </c>
      <c r="M943" s="785"/>
      <c r="N943" s="831">
        <f>M943*J943</f>
        <v>0</v>
      </c>
      <c r="O943" s="785"/>
      <c r="P943" s="831">
        <f>O943*J943</f>
        <v>0</v>
      </c>
      <c r="Q943" s="785"/>
      <c r="R943" s="831">
        <f>Q943*J943</f>
        <v>0</v>
      </c>
      <c r="S943" s="786"/>
      <c r="T943" s="786"/>
      <c r="U943" s="785">
        <f t="shared" ref="U943:V945" si="445">K943+M943+O943+Q943</f>
        <v>0</v>
      </c>
      <c r="V943" s="831">
        <f t="shared" si="445"/>
        <v>0</v>
      </c>
      <c r="W943" s="832"/>
    </row>
    <row r="944" spans="1:23" s="824" customFormat="1" ht="15" x14ac:dyDescent="0.2">
      <c r="A944" s="828" t="s">
        <v>1708</v>
      </c>
      <c r="B944" s="864" t="s">
        <v>1615</v>
      </c>
      <c r="C944" s="785"/>
      <c r="D944" s="785"/>
      <c r="E944" s="786"/>
      <c r="F944" s="786"/>
      <c r="G944" s="829"/>
      <c r="H944" s="829"/>
      <c r="I944" s="785"/>
      <c r="J944" s="830">
        <f t="shared" si="439"/>
        <v>0</v>
      </c>
      <c r="K944" s="785"/>
      <c r="L944" s="831">
        <f>K944*J944</f>
        <v>0</v>
      </c>
      <c r="M944" s="785"/>
      <c r="N944" s="831">
        <f>M944*J944</f>
        <v>0</v>
      </c>
      <c r="O944" s="785"/>
      <c r="P944" s="831">
        <f>O944*J944</f>
        <v>0</v>
      </c>
      <c r="Q944" s="785"/>
      <c r="R944" s="831">
        <f>Q944*J944</f>
        <v>0</v>
      </c>
      <c r="S944" s="786"/>
      <c r="T944" s="786"/>
      <c r="U944" s="785">
        <f t="shared" si="445"/>
        <v>0</v>
      </c>
      <c r="V944" s="831">
        <f t="shared" si="445"/>
        <v>0</v>
      </c>
      <c r="W944" s="832"/>
    </row>
    <row r="945" spans="1:23" s="824" customFormat="1" ht="15" x14ac:dyDescent="0.2">
      <c r="A945" s="828" t="s">
        <v>1709</v>
      </c>
      <c r="B945" s="828" t="s">
        <v>1422</v>
      </c>
      <c r="C945" s="785"/>
      <c r="D945" s="785"/>
      <c r="E945" s="786"/>
      <c r="F945" s="786"/>
      <c r="G945" s="829"/>
      <c r="H945" s="829"/>
      <c r="I945" s="785"/>
      <c r="J945" s="830">
        <f t="shared" si="439"/>
        <v>0</v>
      </c>
      <c r="K945" s="785"/>
      <c r="L945" s="831">
        <f>K945*J945</f>
        <v>0</v>
      </c>
      <c r="M945" s="785"/>
      <c r="N945" s="831">
        <f>M945*J945</f>
        <v>0</v>
      </c>
      <c r="O945" s="785"/>
      <c r="P945" s="831">
        <f>O945*J945</f>
        <v>0</v>
      </c>
      <c r="Q945" s="785"/>
      <c r="R945" s="831">
        <f>Q945*J945</f>
        <v>0</v>
      </c>
      <c r="S945" s="786"/>
      <c r="T945" s="786"/>
      <c r="U945" s="785">
        <f t="shared" si="445"/>
        <v>0</v>
      </c>
      <c r="V945" s="831">
        <f t="shared" si="445"/>
        <v>0</v>
      </c>
      <c r="W945" s="832"/>
    </row>
    <row r="946" spans="1:23" s="824" customFormat="1" ht="15" x14ac:dyDescent="0.2">
      <c r="A946" s="858" t="s">
        <v>2077</v>
      </c>
      <c r="B946" s="858" t="s">
        <v>2127</v>
      </c>
      <c r="C946" s="859"/>
      <c r="D946" s="859"/>
      <c r="E946" s="860">
        <f>SUM(E947:E949)</f>
        <v>0</v>
      </c>
      <c r="F946" s="860">
        <f>SUM(F947:F949)</f>
        <v>0</v>
      </c>
      <c r="G946" s="861"/>
      <c r="H946" s="861"/>
      <c r="I946" s="859"/>
      <c r="J946" s="862"/>
      <c r="K946" s="859"/>
      <c r="L946" s="863">
        <f>SUM(L947:L949)</f>
        <v>0</v>
      </c>
      <c r="M946" s="859"/>
      <c r="N946" s="863">
        <f>SUM(N947:N949)</f>
        <v>0</v>
      </c>
      <c r="O946" s="859"/>
      <c r="P946" s="863">
        <f>SUM(P947:P949)</f>
        <v>0</v>
      </c>
      <c r="Q946" s="859"/>
      <c r="R946" s="863">
        <f>SUM(R947:R949)</f>
        <v>0</v>
      </c>
      <c r="S946" s="860"/>
      <c r="T946" s="860"/>
      <c r="U946" s="859"/>
      <c r="V946" s="863">
        <f>SUM(V947:V949)</f>
        <v>0</v>
      </c>
      <c r="W946" s="832"/>
    </row>
    <row r="947" spans="1:23" s="824" customFormat="1" ht="15" x14ac:dyDescent="0.2">
      <c r="A947" s="828" t="s">
        <v>2078</v>
      </c>
      <c r="B947" s="828" t="s">
        <v>1485</v>
      </c>
      <c r="C947" s="785"/>
      <c r="D947" s="785"/>
      <c r="E947" s="786"/>
      <c r="F947" s="786"/>
      <c r="G947" s="829"/>
      <c r="H947" s="829"/>
      <c r="I947" s="785"/>
      <c r="J947" s="830">
        <f t="shared" si="439"/>
        <v>0</v>
      </c>
      <c r="K947" s="785"/>
      <c r="L947" s="831">
        <f>K947*J947</f>
        <v>0</v>
      </c>
      <c r="M947" s="785"/>
      <c r="N947" s="831">
        <f>M947*J947</f>
        <v>0</v>
      </c>
      <c r="O947" s="785"/>
      <c r="P947" s="831">
        <f>O947*J947</f>
        <v>0</v>
      </c>
      <c r="Q947" s="785"/>
      <c r="R947" s="831">
        <f>Q947*J947</f>
        <v>0</v>
      </c>
      <c r="S947" s="786"/>
      <c r="T947" s="786"/>
      <c r="U947" s="785">
        <f t="shared" ref="U947:V949" si="446">K947+M947+O947+Q947</f>
        <v>0</v>
      </c>
      <c r="V947" s="831">
        <f t="shared" si="446"/>
        <v>0</v>
      </c>
      <c r="W947" s="832"/>
    </row>
    <row r="948" spans="1:23" s="824" customFormat="1" ht="15" x14ac:dyDescent="0.2">
      <c r="A948" s="828" t="s">
        <v>2079</v>
      </c>
      <c r="B948" s="828" t="s">
        <v>2128</v>
      </c>
      <c r="C948" s="785"/>
      <c r="D948" s="785"/>
      <c r="E948" s="786"/>
      <c r="F948" s="786"/>
      <c r="G948" s="829"/>
      <c r="H948" s="829"/>
      <c r="I948" s="785"/>
      <c r="J948" s="830">
        <f t="shared" si="439"/>
        <v>0</v>
      </c>
      <c r="K948" s="785"/>
      <c r="L948" s="831">
        <f>K948*J948</f>
        <v>0</v>
      </c>
      <c r="M948" s="785"/>
      <c r="N948" s="831">
        <f>M948*J948</f>
        <v>0</v>
      </c>
      <c r="O948" s="785"/>
      <c r="P948" s="831">
        <f>O948*J948</f>
        <v>0</v>
      </c>
      <c r="Q948" s="785"/>
      <c r="R948" s="831">
        <f>Q948*J948</f>
        <v>0</v>
      </c>
      <c r="S948" s="786"/>
      <c r="T948" s="786"/>
      <c r="U948" s="785">
        <f t="shared" si="446"/>
        <v>0</v>
      </c>
      <c r="V948" s="831">
        <f t="shared" si="446"/>
        <v>0</v>
      </c>
      <c r="W948" s="832"/>
    </row>
    <row r="949" spans="1:23" s="824" customFormat="1" ht="15" x14ac:dyDescent="0.2">
      <c r="A949" s="828" t="s">
        <v>2080</v>
      </c>
      <c r="B949" s="828" t="s">
        <v>1486</v>
      </c>
      <c r="C949" s="785"/>
      <c r="D949" s="785"/>
      <c r="E949" s="786"/>
      <c r="F949" s="786"/>
      <c r="G949" s="829"/>
      <c r="H949" s="829"/>
      <c r="I949" s="785"/>
      <c r="J949" s="830">
        <f t="shared" si="439"/>
        <v>0</v>
      </c>
      <c r="K949" s="785"/>
      <c r="L949" s="831">
        <f>K949*J949</f>
        <v>0</v>
      </c>
      <c r="M949" s="785"/>
      <c r="N949" s="831">
        <f>M949*J949</f>
        <v>0</v>
      </c>
      <c r="O949" s="785"/>
      <c r="P949" s="831">
        <f>O949*J949</f>
        <v>0</v>
      </c>
      <c r="Q949" s="785"/>
      <c r="R949" s="831">
        <f>Q949*J949</f>
        <v>0</v>
      </c>
      <c r="S949" s="786"/>
      <c r="T949" s="786"/>
      <c r="U949" s="785">
        <f t="shared" si="446"/>
        <v>0</v>
      </c>
      <c r="V949" s="831">
        <f t="shared" si="446"/>
        <v>0</v>
      </c>
      <c r="W949" s="832"/>
    </row>
    <row r="950" spans="1:23" s="824" customFormat="1" ht="15" x14ac:dyDescent="0.2">
      <c r="A950" s="858" t="s">
        <v>2236</v>
      </c>
      <c r="B950" s="858" t="s">
        <v>759</v>
      </c>
      <c r="C950" s="859"/>
      <c r="D950" s="859"/>
      <c r="E950" s="860">
        <f>SUM(E951:E955)</f>
        <v>0</v>
      </c>
      <c r="F950" s="860">
        <f>SUM(F951:F955)</f>
        <v>0</v>
      </c>
      <c r="G950" s="861"/>
      <c r="H950" s="861"/>
      <c r="I950" s="859"/>
      <c r="J950" s="862"/>
      <c r="K950" s="859"/>
      <c r="L950" s="863">
        <f>SUM(L951:L955)</f>
        <v>0</v>
      </c>
      <c r="M950" s="859"/>
      <c r="N950" s="863">
        <f>SUM(N951:N955)</f>
        <v>0</v>
      </c>
      <c r="O950" s="859"/>
      <c r="P950" s="863">
        <f>SUM(P951:P955)</f>
        <v>0</v>
      </c>
      <c r="Q950" s="859"/>
      <c r="R950" s="863">
        <f>SUM(R951:R955)</f>
        <v>0</v>
      </c>
      <c r="S950" s="860"/>
      <c r="T950" s="860"/>
      <c r="U950" s="859"/>
      <c r="V950" s="863">
        <f>SUM(V951:V955)</f>
        <v>0</v>
      </c>
      <c r="W950" s="832"/>
    </row>
    <row r="951" spans="1:23" s="824" customFormat="1" ht="15" x14ac:dyDescent="0.2">
      <c r="A951" s="828" t="s">
        <v>2237</v>
      </c>
      <c r="B951" s="842"/>
      <c r="C951" s="785"/>
      <c r="D951" s="785"/>
      <c r="E951" s="786"/>
      <c r="F951" s="786"/>
      <c r="G951" s="829"/>
      <c r="H951" s="829"/>
      <c r="I951" s="785"/>
      <c r="J951" s="830">
        <f t="shared" si="439"/>
        <v>0</v>
      </c>
      <c r="K951" s="785"/>
      <c r="L951" s="831">
        <f>K951*J951</f>
        <v>0</v>
      </c>
      <c r="M951" s="785"/>
      <c r="N951" s="831">
        <f>M951*J951</f>
        <v>0</v>
      </c>
      <c r="O951" s="785"/>
      <c r="P951" s="831">
        <f>O951*J951</f>
        <v>0</v>
      </c>
      <c r="Q951" s="785"/>
      <c r="R951" s="831">
        <f>Q951*J951</f>
        <v>0</v>
      </c>
      <c r="S951" s="786"/>
      <c r="T951" s="786"/>
      <c r="U951" s="785">
        <f t="shared" ref="U951:V955" si="447">K951+M951+O951+Q951</f>
        <v>0</v>
      </c>
      <c r="V951" s="831">
        <f t="shared" si="447"/>
        <v>0</v>
      </c>
      <c r="W951" s="832"/>
    </row>
    <row r="952" spans="1:23" s="824" customFormat="1" ht="15" x14ac:dyDescent="0.2">
      <c r="A952" s="828" t="s">
        <v>2238</v>
      </c>
      <c r="B952" s="842"/>
      <c r="C952" s="785"/>
      <c r="D952" s="785"/>
      <c r="E952" s="786"/>
      <c r="F952" s="786"/>
      <c r="G952" s="829"/>
      <c r="H952" s="829"/>
      <c r="I952" s="785"/>
      <c r="J952" s="830">
        <f t="shared" si="439"/>
        <v>0</v>
      </c>
      <c r="K952" s="785"/>
      <c r="L952" s="831">
        <f>K952*J952</f>
        <v>0</v>
      </c>
      <c r="M952" s="785"/>
      <c r="N952" s="831">
        <f>M952*J952</f>
        <v>0</v>
      </c>
      <c r="O952" s="785"/>
      <c r="P952" s="831">
        <f>O952*J952</f>
        <v>0</v>
      </c>
      <c r="Q952" s="785"/>
      <c r="R952" s="831">
        <f>Q952*J952</f>
        <v>0</v>
      </c>
      <c r="S952" s="786"/>
      <c r="T952" s="786"/>
      <c r="U952" s="785">
        <f t="shared" si="447"/>
        <v>0</v>
      </c>
      <c r="V952" s="831">
        <f t="shared" si="447"/>
        <v>0</v>
      </c>
      <c r="W952" s="832"/>
    </row>
    <row r="953" spans="1:23" s="824" customFormat="1" ht="15" x14ac:dyDescent="0.2">
      <c r="A953" s="828" t="s">
        <v>2239</v>
      </c>
      <c r="B953" s="842"/>
      <c r="C953" s="785"/>
      <c r="D953" s="785"/>
      <c r="E953" s="786"/>
      <c r="F953" s="786"/>
      <c r="G953" s="829"/>
      <c r="H953" s="829"/>
      <c r="I953" s="785"/>
      <c r="J953" s="830">
        <f t="shared" si="439"/>
        <v>0</v>
      </c>
      <c r="K953" s="785"/>
      <c r="L953" s="831">
        <f>K953*J953</f>
        <v>0</v>
      </c>
      <c r="M953" s="785"/>
      <c r="N953" s="831">
        <f>M953*J953</f>
        <v>0</v>
      </c>
      <c r="O953" s="785"/>
      <c r="P953" s="831">
        <f>O953*J953</f>
        <v>0</v>
      </c>
      <c r="Q953" s="785"/>
      <c r="R953" s="831">
        <f>Q953*J953</f>
        <v>0</v>
      </c>
      <c r="S953" s="786"/>
      <c r="T953" s="786"/>
      <c r="U953" s="785">
        <f t="shared" si="447"/>
        <v>0</v>
      </c>
      <c r="V953" s="831">
        <f t="shared" si="447"/>
        <v>0</v>
      </c>
      <c r="W953" s="832"/>
    </row>
    <row r="954" spans="1:23" s="824" customFormat="1" ht="15" x14ac:dyDescent="0.2">
      <c r="A954" s="828" t="s">
        <v>2240</v>
      </c>
      <c r="B954" s="842"/>
      <c r="C954" s="785"/>
      <c r="D954" s="785"/>
      <c r="E954" s="786"/>
      <c r="F954" s="786"/>
      <c r="G954" s="829"/>
      <c r="H954" s="829"/>
      <c r="I954" s="785"/>
      <c r="J954" s="830">
        <f t="shared" si="439"/>
        <v>0</v>
      </c>
      <c r="K954" s="785"/>
      <c r="L954" s="831">
        <f>K954*J954</f>
        <v>0</v>
      </c>
      <c r="M954" s="785"/>
      <c r="N954" s="831">
        <f>M954*J954</f>
        <v>0</v>
      </c>
      <c r="O954" s="785"/>
      <c r="P954" s="831">
        <f>O954*J954</f>
        <v>0</v>
      </c>
      <c r="Q954" s="785"/>
      <c r="R954" s="831">
        <f>Q954*J954</f>
        <v>0</v>
      </c>
      <c r="S954" s="786"/>
      <c r="T954" s="786"/>
      <c r="U954" s="785">
        <f t="shared" si="447"/>
        <v>0</v>
      </c>
      <c r="V954" s="831">
        <f t="shared" si="447"/>
        <v>0</v>
      </c>
      <c r="W954" s="832"/>
    </row>
    <row r="955" spans="1:23" s="824" customFormat="1" ht="15" x14ac:dyDescent="0.2">
      <c r="A955" s="828" t="s">
        <v>2241</v>
      </c>
      <c r="B955" s="842"/>
      <c r="C955" s="785"/>
      <c r="D955" s="785"/>
      <c r="E955" s="786"/>
      <c r="F955" s="786"/>
      <c r="G955" s="829"/>
      <c r="H955" s="829"/>
      <c r="I955" s="785"/>
      <c r="J955" s="830">
        <f t="shared" si="439"/>
        <v>0</v>
      </c>
      <c r="K955" s="785"/>
      <c r="L955" s="831">
        <f>K955*J955</f>
        <v>0</v>
      </c>
      <c r="M955" s="785"/>
      <c r="N955" s="831">
        <f>M955*J955</f>
        <v>0</v>
      </c>
      <c r="O955" s="785"/>
      <c r="P955" s="831">
        <f>O955*J955</f>
        <v>0</v>
      </c>
      <c r="Q955" s="785"/>
      <c r="R955" s="831">
        <f>Q955*J955</f>
        <v>0</v>
      </c>
      <c r="S955" s="786"/>
      <c r="T955" s="786"/>
      <c r="U955" s="785">
        <f t="shared" si="447"/>
        <v>0</v>
      </c>
      <c r="V955" s="831">
        <f t="shared" si="447"/>
        <v>0</v>
      </c>
      <c r="W955" s="832"/>
    </row>
    <row r="956" spans="1:23" s="824" customFormat="1" ht="15" x14ac:dyDescent="0.2">
      <c r="A956" s="818" t="s">
        <v>872</v>
      </c>
      <c r="B956" s="818" t="s">
        <v>873</v>
      </c>
      <c r="C956" s="851"/>
      <c r="D956" s="851"/>
      <c r="E956" s="820">
        <f>E957+E974+E991+E993+E995</f>
        <v>0</v>
      </c>
      <c r="F956" s="820">
        <f>F957+F974+F991+F993+F995</f>
        <v>0</v>
      </c>
      <c r="G956" s="852"/>
      <c r="H956" s="852"/>
      <c r="I956" s="851"/>
      <c r="J956" s="853"/>
      <c r="K956" s="851"/>
      <c r="L956" s="823">
        <f>L957+L974+L991+L993+L995</f>
        <v>0</v>
      </c>
      <c r="M956" s="851"/>
      <c r="N956" s="823">
        <f>N957+N974+N991+N993+N995</f>
        <v>0</v>
      </c>
      <c r="O956" s="851"/>
      <c r="P956" s="823">
        <f>P957+P974+P991+P993+P995</f>
        <v>0</v>
      </c>
      <c r="Q956" s="851"/>
      <c r="R956" s="823">
        <f>R957+R974+R991+R993+R995</f>
        <v>0</v>
      </c>
      <c r="S956" s="869"/>
      <c r="T956" s="869"/>
      <c r="U956" s="851"/>
      <c r="V956" s="823">
        <f>V957+V974+V991+V993+V995</f>
        <v>0</v>
      </c>
      <c r="W956" s="832"/>
    </row>
    <row r="957" spans="1:23" s="824" customFormat="1" ht="15" x14ac:dyDescent="0.2">
      <c r="A957" s="833" t="s">
        <v>874</v>
      </c>
      <c r="B957" s="833" t="s">
        <v>3790</v>
      </c>
      <c r="C957" s="834"/>
      <c r="D957" s="834"/>
      <c r="E957" s="835">
        <f>E958+E959+E960+E963+E967+E970+E971</f>
        <v>0</v>
      </c>
      <c r="F957" s="835">
        <f>F958+F959+F960+F963+F967+F970+F971</f>
        <v>0</v>
      </c>
      <c r="G957" s="836"/>
      <c r="H957" s="836"/>
      <c r="I957" s="834"/>
      <c r="J957" s="837"/>
      <c r="K957" s="834"/>
      <c r="L957" s="838">
        <f>L958+L959+L960+L963+L967+L970+L971</f>
        <v>0</v>
      </c>
      <c r="M957" s="834"/>
      <c r="N957" s="838">
        <f>N958+N959+N960+N963+N967+N970+N971</f>
        <v>0</v>
      </c>
      <c r="O957" s="834"/>
      <c r="P957" s="838">
        <f>P958+P959+P960+P963+P967+P970+P971</f>
        <v>0</v>
      </c>
      <c r="Q957" s="834"/>
      <c r="R957" s="838">
        <f>R958+R959+R960+R963+R967+R970+R971</f>
        <v>0</v>
      </c>
      <c r="S957" s="835"/>
      <c r="T957" s="835"/>
      <c r="U957" s="834"/>
      <c r="V957" s="838">
        <f>V958+V959+V960+V963+V967+V970+V971</f>
        <v>0</v>
      </c>
      <c r="W957" s="832"/>
    </row>
    <row r="958" spans="1:23" s="824" customFormat="1" ht="45" x14ac:dyDescent="0.2">
      <c r="A958" s="828" t="s">
        <v>1460</v>
      </c>
      <c r="B958" s="828" t="s">
        <v>3791</v>
      </c>
      <c r="C958" s="785"/>
      <c r="D958" s="785"/>
      <c r="E958" s="786"/>
      <c r="F958" s="786"/>
      <c r="G958" s="829"/>
      <c r="H958" s="829"/>
      <c r="I958" s="785"/>
      <c r="J958" s="830">
        <f t="shared" ref="J958:J998" si="448">I958/100000</f>
        <v>0</v>
      </c>
      <c r="K958" s="785"/>
      <c r="L958" s="831">
        <f>K958*J958</f>
        <v>0</v>
      </c>
      <c r="M958" s="785"/>
      <c r="N958" s="831">
        <f>M958*J958</f>
        <v>0</v>
      </c>
      <c r="O958" s="785"/>
      <c r="P958" s="831">
        <f>O958*J958</f>
        <v>0</v>
      </c>
      <c r="Q958" s="785"/>
      <c r="R958" s="831">
        <f>Q958*J958</f>
        <v>0</v>
      </c>
      <c r="S958" s="786"/>
      <c r="T958" s="786"/>
      <c r="U958" s="785"/>
      <c r="V958" s="831">
        <f t="shared" ref="V958" si="449">L958+N958+P958+R958</f>
        <v>0</v>
      </c>
      <c r="W958" s="832"/>
    </row>
    <row r="959" spans="1:23" s="824" customFormat="1" ht="15" x14ac:dyDescent="0.2">
      <c r="A959" s="828" t="s">
        <v>1461</v>
      </c>
      <c r="B959" s="864" t="s">
        <v>3792</v>
      </c>
      <c r="C959" s="785"/>
      <c r="D959" s="785"/>
      <c r="E959" s="786"/>
      <c r="F959" s="786"/>
      <c r="G959" s="829"/>
      <c r="H959" s="829"/>
      <c r="I959" s="785"/>
      <c r="J959" s="830">
        <f t="shared" ref="J959" si="450">I959/100000</f>
        <v>0</v>
      </c>
      <c r="K959" s="785"/>
      <c r="L959" s="831">
        <f>K959*J959</f>
        <v>0</v>
      </c>
      <c r="M959" s="785"/>
      <c r="N959" s="831">
        <f>M959*J959</f>
        <v>0</v>
      </c>
      <c r="O959" s="785"/>
      <c r="P959" s="831">
        <f>O959*J959</f>
        <v>0</v>
      </c>
      <c r="Q959" s="785"/>
      <c r="R959" s="831">
        <f>Q959*J959</f>
        <v>0</v>
      </c>
      <c r="S959" s="786"/>
      <c r="T959" s="786"/>
      <c r="U959" s="785"/>
      <c r="V959" s="831">
        <f t="shared" ref="V959" si="451">L959+N959+P959+R959</f>
        <v>0</v>
      </c>
      <c r="W959" s="832"/>
    </row>
    <row r="960" spans="1:23" s="824" customFormat="1" ht="15" x14ac:dyDescent="0.2">
      <c r="A960" s="858" t="s">
        <v>1710</v>
      </c>
      <c r="B960" s="865" t="s">
        <v>3793</v>
      </c>
      <c r="C960" s="859"/>
      <c r="D960" s="859"/>
      <c r="E960" s="860">
        <f>SUM(E961:E962)</f>
        <v>0</v>
      </c>
      <c r="F960" s="860">
        <f>SUM(F961:F962)</f>
        <v>0</v>
      </c>
      <c r="G960" s="861"/>
      <c r="H960" s="861"/>
      <c r="I960" s="859"/>
      <c r="J960" s="862"/>
      <c r="K960" s="859"/>
      <c r="L960" s="863">
        <f>SUM(L961:L962)</f>
        <v>0</v>
      </c>
      <c r="M960" s="859"/>
      <c r="N960" s="863">
        <f>SUM(N961:N962)</f>
        <v>0</v>
      </c>
      <c r="O960" s="859"/>
      <c r="P960" s="863">
        <f>SUM(P961:P962)</f>
        <v>0</v>
      </c>
      <c r="Q960" s="859"/>
      <c r="R960" s="863">
        <f>SUM(R961:R962)</f>
        <v>0</v>
      </c>
      <c r="S960" s="860"/>
      <c r="T960" s="860"/>
      <c r="U960" s="859"/>
      <c r="V960" s="863">
        <f>SUM(V961:V962)</f>
        <v>0</v>
      </c>
      <c r="W960" s="832"/>
    </row>
    <row r="961" spans="1:23" s="824" customFormat="1" ht="15" x14ac:dyDescent="0.2">
      <c r="A961" s="828" t="s">
        <v>3794</v>
      </c>
      <c r="B961" s="848"/>
      <c r="C961" s="785"/>
      <c r="D961" s="785"/>
      <c r="E961" s="786"/>
      <c r="F961" s="786"/>
      <c r="G961" s="829"/>
      <c r="H961" s="829"/>
      <c r="I961" s="785"/>
      <c r="J961" s="830">
        <f t="shared" ref="J961:J962" si="452">I961/100000</f>
        <v>0</v>
      </c>
      <c r="K961" s="785"/>
      <c r="L961" s="831">
        <f t="shared" ref="L961:L962" si="453">K961*J961</f>
        <v>0</v>
      </c>
      <c r="M961" s="785"/>
      <c r="N961" s="831">
        <f t="shared" ref="N961:N962" si="454">M961*J961</f>
        <v>0</v>
      </c>
      <c r="O961" s="785"/>
      <c r="P961" s="831">
        <f t="shared" ref="P961:P962" si="455">O961*J961</f>
        <v>0</v>
      </c>
      <c r="Q961" s="785"/>
      <c r="R961" s="831">
        <f t="shared" ref="R961:R962" si="456">Q961*J961</f>
        <v>0</v>
      </c>
      <c r="S961" s="786"/>
      <c r="T961" s="786"/>
      <c r="U961" s="785"/>
      <c r="V961" s="831">
        <f t="shared" ref="V961:V962" si="457">L961+N961+P961+R961</f>
        <v>0</v>
      </c>
      <c r="W961" s="832"/>
    </row>
    <row r="962" spans="1:23" s="824" customFormat="1" ht="15" x14ac:dyDescent="0.2">
      <c r="A962" s="828" t="s">
        <v>3795</v>
      </c>
      <c r="B962" s="848"/>
      <c r="C962" s="785"/>
      <c r="D962" s="785"/>
      <c r="E962" s="786"/>
      <c r="F962" s="786"/>
      <c r="G962" s="829"/>
      <c r="H962" s="829"/>
      <c r="I962" s="785"/>
      <c r="J962" s="830">
        <f t="shared" si="452"/>
        <v>0</v>
      </c>
      <c r="K962" s="785"/>
      <c r="L962" s="831">
        <f t="shared" si="453"/>
        <v>0</v>
      </c>
      <c r="M962" s="785"/>
      <c r="N962" s="831">
        <f t="shared" si="454"/>
        <v>0</v>
      </c>
      <c r="O962" s="785"/>
      <c r="P962" s="831">
        <f t="shared" si="455"/>
        <v>0</v>
      </c>
      <c r="Q962" s="785"/>
      <c r="R962" s="831">
        <f t="shared" si="456"/>
        <v>0</v>
      </c>
      <c r="S962" s="786"/>
      <c r="T962" s="786"/>
      <c r="U962" s="785"/>
      <c r="V962" s="831">
        <f t="shared" si="457"/>
        <v>0</v>
      </c>
      <c r="W962" s="832"/>
    </row>
    <row r="963" spans="1:23" s="824" customFormat="1" ht="15" x14ac:dyDescent="0.2">
      <c r="A963" s="858" t="s">
        <v>1711</v>
      </c>
      <c r="B963" s="865" t="s">
        <v>3796</v>
      </c>
      <c r="C963" s="859"/>
      <c r="D963" s="859"/>
      <c r="E963" s="860">
        <f>SUM(E964:E966)</f>
        <v>0</v>
      </c>
      <c r="F963" s="860">
        <f>SUM(F964:F966)</f>
        <v>0</v>
      </c>
      <c r="G963" s="861"/>
      <c r="H963" s="861"/>
      <c r="I963" s="859"/>
      <c r="J963" s="862"/>
      <c r="K963" s="859"/>
      <c r="L963" s="863">
        <f>SUM(L964:L966)</f>
        <v>0</v>
      </c>
      <c r="M963" s="859"/>
      <c r="N963" s="863">
        <f>SUM(N964:N966)</f>
        <v>0</v>
      </c>
      <c r="O963" s="859"/>
      <c r="P963" s="863">
        <f>SUM(P964:P966)</f>
        <v>0</v>
      </c>
      <c r="Q963" s="859"/>
      <c r="R963" s="863">
        <f>SUM(R964:R966)</f>
        <v>0</v>
      </c>
      <c r="S963" s="860"/>
      <c r="T963" s="860"/>
      <c r="U963" s="859"/>
      <c r="V963" s="863">
        <f>SUM(V964:V966)</f>
        <v>0</v>
      </c>
      <c r="W963" s="832"/>
    </row>
    <row r="964" spans="1:23" s="824" customFormat="1" ht="15" x14ac:dyDescent="0.2">
      <c r="A964" s="828" t="s">
        <v>3797</v>
      </c>
      <c r="B964" s="864" t="s">
        <v>3798</v>
      </c>
      <c r="C964" s="785"/>
      <c r="D964" s="785"/>
      <c r="E964" s="786"/>
      <c r="F964" s="786"/>
      <c r="G964" s="829"/>
      <c r="H964" s="829"/>
      <c r="I964" s="785"/>
      <c r="J964" s="830">
        <f t="shared" ref="J964:J966" si="458">I964/100000</f>
        <v>0</v>
      </c>
      <c r="K964" s="785"/>
      <c r="L964" s="831">
        <f t="shared" ref="L964:L966" si="459">K964*J964</f>
        <v>0</v>
      </c>
      <c r="M964" s="785"/>
      <c r="N964" s="831">
        <f t="shared" ref="N964:N966" si="460">M964*J964</f>
        <v>0</v>
      </c>
      <c r="O964" s="785"/>
      <c r="P964" s="831">
        <f t="shared" ref="P964:P966" si="461">O964*J964</f>
        <v>0</v>
      </c>
      <c r="Q964" s="785"/>
      <c r="R964" s="831">
        <f t="shared" ref="R964:R966" si="462">Q964*J964</f>
        <v>0</v>
      </c>
      <c r="S964" s="786"/>
      <c r="T964" s="786"/>
      <c r="U964" s="785">
        <f t="shared" ref="U964:U966" si="463">K964+M964+O964+Q964</f>
        <v>0</v>
      </c>
      <c r="V964" s="831">
        <f t="shared" ref="V964:V966" si="464">L964+N964+P964+R964</f>
        <v>0</v>
      </c>
      <c r="W964" s="832"/>
    </row>
    <row r="965" spans="1:23" s="824" customFormat="1" ht="15" x14ac:dyDescent="0.2">
      <c r="A965" s="828" t="s">
        <v>3799</v>
      </c>
      <c r="B965" s="864" t="s">
        <v>3800</v>
      </c>
      <c r="C965" s="785"/>
      <c r="D965" s="785"/>
      <c r="E965" s="786"/>
      <c r="F965" s="786"/>
      <c r="G965" s="829"/>
      <c r="H965" s="829"/>
      <c r="I965" s="785"/>
      <c r="J965" s="830">
        <f t="shared" si="458"/>
        <v>0</v>
      </c>
      <c r="K965" s="785"/>
      <c r="L965" s="831">
        <f t="shared" si="459"/>
        <v>0</v>
      </c>
      <c r="M965" s="785"/>
      <c r="N965" s="831">
        <f t="shared" si="460"/>
        <v>0</v>
      </c>
      <c r="O965" s="785"/>
      <c r="P965" s="831">
        <f t="shared" si="461"/>
        <v>0</v>
      </c>
      <c r="Q965" s="785"/>
      <c r="R965" s="831">
        <f t="shared" si="462"/>
        <v>0</v>
      </c>
      <c r="S965" s="786"/>
      <c r="T965" s="786"/>
      <c r="U965" s="785">
        <f t="shared" si="463"/>
        <v>0</v>
      </c>
      <c r="V965" s="831">
        <f t="shared" si="464"/>
        <v>0</v>
      </c>
      <c r="W965" s="832"/>
    </row>
    <row r="966" spans="1:23" s="824" customFormat="1" ht="15" x14ac:dyDescent="0.2">
      <c r="A966" s="828" t="s">
        <v>3801</v>
      </c>
      <c r="B966" s="864" t="s">
        <v>3802</v>
      </c>
      <c r="C966" s="785"/>
      <c r="D966" s="785"/>
      <c r="E966" s="786"/>
      <c r="F966" s="786"/>
      <c r="G966" s="829"/>
      <c r="H966" s="829"/>
      <c r="I966" s="785"/>
      <c r="J966" s="830">
        <f t="shared" si="458"/>
        <v>0</v>
      </c>
      <c r="K966" s="785"/>
      <c r="L966" s="831">
        <f t="shared" si="459"/>
        <v>0</v>
      </c>
      <c r="M966" s="785"/>
      <c r="N966" s="831">
        <f t="shared" si="460"/>
        <v>0</v>
      </c>
      <c r="O966" s="785"/>
      <c r="P966" s="831">
        <f t="shared" si="461"/>
        <v>0</v>
      </c>
      <c r="Q966" s="785"/>
      <c r="R966" s="831">
        <f t="shared" si="462"/>
        <v>0</v>
      </c>
      <c r="S966" s="786"/>
      <c r="T966" s="786"/>
      <c r="U966" s="785">
        <f t="shared" si="463"/>
        <v>0</v>
      </c>
      <c r="V966" s="831">
        <f t="shared" si="464"/>
        <v>0</v>
      </c>
      <c r="W966" s="832"/>
    </row>
    <row r="967" spans="1:23" s="824" customFormat="1" ht="15" x14ac:dyDescent="0.2">
      <c r="A967" s="858" t="s">
        <v>1712</v>
      </c>
      <c r="B967" s="865" t="s">
        <v>3803</v>
      </c>
      <c r="C967" s="859"/>
      <c r="D967" s="859"/>
      <c r="E967" s="860">
        <f>SUM(E968:E969)</f>
        <v>0</v>
      </c>
      <c r="F967" s="860">
        <f>SUM(F968:F969)</f>
        <v>0</v>
      </c>
      <c r="G967" s="861"/>
      <c r="H967" s="861"/>
      <c r="I967" s="859"/>
      <c r="J967" s="862"/>
      <c r="K967" s="859"/>
      <c r="L967" s="863">
        <f>SUM(L968:L969)</f>
        <v>0</v>
      </c>
      <c r="M967" s="859"/>
      <c r="N967" s="863">
        <f>SUM(N968:N969)</f>
        <v>0</v>
      </c>
      <c r="O967" s="859"/>
      <c r="P967" s="863">
        <f>SUM(P968:P969)</f>
        <v>0</v>
      </c>
      <c r="Q967" s="859"/>
      <c r="R967" s="863">
        <f>SUM(R968:R969)</f>
        <v>0</v>
      </c>
      <c r="S967" s="860"/>
      <c r="T967" s="860"/>
      <c r="U967" s="859"/>
      <c r="V967" s="863">
        <f>SUM(V968:V969)</f>
        <v>0</v>
      </c>
      <c r="W967" s="832"/>
    </row>
    <row r="968" spans="1:23" s="824" customFormat="1" ht="15" x14ac:dyDescent="0.2">
      <c r="A968" s="828" t="s">
        <v>3804</v>
      </c>
      <c r="B968" s="864" t="s">
        <v>3805</v>
      </c>
      <c r="C968" s="785"/>
      <c r="D968" s="785"/>
      <c r="E968" s="786"/>
      <c r="F968" s="786"/>
      <c r="G968" s="829"/>
      <c r="H968" s="829"/>
      <c r="I968" s="785"/>
      <c r="J968" s="830">
        <f t="shared" ref="J968:J969" si="465">I968/100000</f>
        <v>0</v>
      </c>
      <c r="K968" s="785"/>
      <c r="L968" s="831">
        <f t="shared" ref="L968:L969" si="466">K968*J968</f>
        <v>0</v>
      </c>
      <c r="M968" s="785"/>
      <c r="N968" s="831">
        <f t="shared" ref="N968:N969" si="467">M968*J968</f>
        <v>0</v>
      </c>
      <c r="O968" s="785"/>
      <c r="P968" s="831">
        <f t="shared" ref="P968:P969" si="468">O968*J968</f>
        <v>0</v>
      </c>
      <c r="Q968" s="785"/>
      <c r="R968" s="831">
        <f t="shared" ref="R968:R969" si="469">Q968*J968</f>
        <v>0</v>
      </c>
      <c r="S968" s="786"/>
      <c r="T968" s="786"/>
      <c r="U968" s="785">
        <f t="shared" ref="U968:U970" si="470">K968+M968+O968+Q968</f>
        <v>0</v>
      </c>
      <c r="V968" s="831">
        <f t="shared" ref="V968:V969" si="471">L968+N968+P968+R968</f>
        <v>0</v>
      </c>
      <c r="W968" s="832"/>
    </row>
    <row r="969" spans="1:23" s="824" customFormat="1" ht="15" x14ac:dyDescent="0.2">
      <c r="A969" s="828" t="s">
        <v>3806</v>
      </c>
      <c r="B969" s="864" t="s">
        <v>3807</v>
      </c>
      <c r="C969" s="785"/>
      <c r="D969" s="785"/>
      <c r="E969" s="786"/>
      <c r="F969" s="786"/>
      <c r="G969" s="829"/>
      <c r="H969" s="829"/>
      <c r="I969" s="785"/>
      <c r="J969" s="830">
        <f t="shared" si="465"/>
        <v>0</v>
      </c>
      <c r="K969" s="785"/>
      <c r="L969" s="831">
        <f t="shared" si="466"/>
        <v>0</v>
      </c>
      <c r="M969" s="785"/>
      <c r="N969" s="831">
        <f t="shared" si="467"/>
        <v>0</v>
      </c>
      <c r="O969" s="785"/>
      <c r="P969" s="831">
        <f t="shared" si="468"/>
        <v>0</v>
      </c>
      <c r="Q969" s="785"/>
      <c r="R969" s="831">
        <f t="shared" si="469"/>
        <v>0</v>
      </c>
      <c r="S969" s="786"/>
      <c r="T969" s="786"/>
      <c r="U969" s="785">
        <f t="shared" si="470"/>
        <v>0</v>
      </c>
      <c r="V969" s="831">
        <f t="shared" si="471"/>
        <v>0</v>
      </c>
      <c r="W969" s="832"/>
    </row>
    <row r="970" spans="1:23" s="824" customFormat="1" ht="15" x14ac:dyDescent="0.2">
      <c r="A970" s="828" t="s">
        <v>1713</v>
      </c>
      <c r="B970" s="864" t="s">
        <v>3808</v>
      </c>
      <c r="C970" s="785"/>
      <c r="D970" s="785"/>
      <c r="E970" s="786"/>
      <c r="F970" s="786"/>
      <c r="G970" s="829"/>
      <c r="H970" s="829"/>
      <c r="I970" s="785"/>
      <c r="J970" s="830">
        <f t="shared" ref="J970" si="472">I970/100000</f>
        <v>0</v>
      </c>
      <c r="K970" s="785"/>
      <c r="L970" s="831">
        <f t="shared" ref="L970" si="473">K970*J970</f>
        <v>0</v>
      </c>
      <c r="M970" s="785"/>
      <c r="N970" s="831">
        <f t="shared" ref="N970" si="474">M970*J970</f>
        <v>0</v>
      </c>
      <c r="O970" s="785"/>
      <c r="P970" s="831">
        <f t="shared" ref="P970" si="475">O970*J970</f>
        <v>0</v>
      </c>
      <c r="Q970" s="785"/>
      <c r="R970" s="831">
        <f t="shared" ref="R970" si="476">Q970*J970</f>
        <v>0</v>
      </c>
      <c r="S970" s="786"/>
      <c r="T970" s="786"/>
      <c r="U970" s="785">
        <f t="shared" si="470"/>
        <v>0</v>
      </c>
      <c r="V970" s="831">
        <f t="shared" ref="V970" si="477">L970+N970+P970+R970</f>
        <v>0</v>
      </c>
      <c r="W970" s="832"/>
    </row>
    <row r="971" spans="1:23" s="824" customFormat="1" ht="15" x14ac:dyDescent="0.2">
      <c r="A971" s="858" t="s">
        <v>3809</v>
      </c>
      <c r="B971" s="865" t="s">
        <v>3812</v>
      </c>
      <c r="C971" s="859"/>
      <c r="D971" s="859"/>
      <c r="E971" s="860">
        <f>SUM(E972:E973)</f>
        <v>0</v>
      </c>
      <c r="F971" s="860">
        <f>SUM(F972:F973)</f>
        <v>0</v>
      </c>
      <c r="G971" s="861"/>
      <c r="H971" s="861"/>
      <c r="I971" s="859"/>
      <c r="J971" s="862"/>
      <c r="K971" s="859"/>
      <c r="L971" s="863">
        <f>SUM(L972:L973)</f>
        <v>0</v>
      </c>
      <c r="M971" s="859"/>
      <c r="N971" s="863">
        <f>SUM(N972:N973)</f>
        <v>0</v>
      </c>
      <c r="O971" s="859"/>
      <c r="P971" s="863">
        <f>SUM(P972:P973)</f>
        <v>0</v>
      </c>
      <c r="Q971" s="859"/>
      <c r="R971" s="863">
        <f>SUM(R972:R973)</f>
        <v>0</v>
      </c>
      <c r="S971" s="860"/>
      <c r="T971" s="860"/>
      <c r="U971" s="859"/>
      <c r="V971" s="863">
        <f>SUM(V972:V973)</f>
        <v>0</v>
      </c>
      <c r="W971" s="832"/>
    </row>
    <row r="972" spans="1:23" s="824" customFormat="1" ht="15" x14ac:dyDescent="0.2">
      <c r="A972" s="828" t="s">
        <v>3810</v>
      </c>
      <c r="B972" s="848"/>
      <c r="C972" s="785"/>
      <c r="D972" s="785"/>
      <c r="E972" s="786"/>
      <c r="F972" s="786"/>
      <c r="G972" s="829"/>
      <c r="H972" s="829"/>
      <c r="I972" s="785"/>
      <c r="J972" s="830">
        <f t="shared" ref="J972:J973" si="478">I972/100000</f>
        <v>0</v>
      </c>
      <c r="K972" s="785"/>
      <c r="L972" s="831">
        <f>K972*J972</f>
        <v>0</v>
      </c>
      <c r="M972" s="785"/>
      <c r="N972" s="831">
        <f>M972*J972</f>
        <v>0</v>
      </c>
      <c r="O972" s="785"/>
      <c r="P972" s="831">
        <f>O972*J972</f>
        <v>0</v>
      </c>
      <c r="Q972" s="785"/>
      <c r="R972" s="831">
        <f>Q972*J972</f>
        <v>0</v>
      </c>
      <c r="S972" s="786"/>
      <c r="T972" s="786"/>
      <c r="U972" s="785">
        <f t="shared" ref="U972:U973" si="479">K972+M972+O972+Q972</f>
        <v>0</v>
      </c>
      <c r="V972" s="831">
        <f t="shared" ref="V972:V973" si="480">L972+N972+P972+R972</f>
        <v>0</v>
      </c>
      <c r="W972" s="832"/>
    </row>
    <row r="973" spans="1:23" s="824" customFormat="1" ht="15" x14ac:dyDescent="0.2">
      <c r="A973" s="828" t="s">
        <v>3811</v>
      </c>
      <c r="B973" s="848"/>
      <c r="C973" s="785"/>
      <c r="D973" s="785"/>
      <c r="E973" s="786"/>
      <c r="F973" s="786"/>
      <c r="G973" s="829"/>
      <c r="H973" s="829"/>
      <c r="I973" s="785"/>
      <c r="J973" s="830">
        <f t="shared" si="478"/>
        <v>0</v>
      </c>
      <c r="K973" s="785"/>
      <c r="L973" s="831">
        <f>K973*J973</f>
        <v>0</v>
      </c>
      <c r="M973" s="785"/>
      <c r="N973" s="831">
        <f>M973*J973</f>
        <v>0</v>
      </c>
      <c r="O973" s="785"/>
      <c r="P973" s="831">
        <f>O973*J973</f>
        <v>0</v>
      </c>
      <c r="Q973" s="785"/>
      <c r="R973" s="831">
        <f>Q973*J973</f>
        <v>0</v>
      </c>
      <c r="S973" s="786"/>
      <c r="T973" s="786"/>
      <c r="U973" s="785">
        <f t="shared" si="479"/>
        <v>0</v>
      </c>
      <c r="V973" s="831">
        <f t="shared" si="480"/>
        <v>0</v>
      </c>
      <c r="W973" s="832"/>
    </row>
    <row r="974" spans="1:23" s="824" customFormat="1" ht="15" x14ac:dyDescent="0.2">
      <c r="A974" s="833" t="s">
        <v>876</v>
      </c>
      <c r="B974" s="833" t="s">
        <v>3813</v>
      </c>
      <c r="C974" s="834"/>
      <c r="D974" s="834"/>
      <c r="E974" s="835">
        <f>SUM(E975:E988)</f>
        <v>0</v>
      </c>
      <c r="F974" s="835">
        <f>SUM(F975:F988)</f>
        <v>0</v>
      </c>
      <c r="G974" s="836"/>
      <c r="H974" s="836"/>
      <c r="I974" s="834"/>
      <c r="J974" s="837"/>
      <c r="K974" s="834"/>
      <c r="L974" s="838">
        <f>SUM(L975:L988)</f>
        <v>0</v>
      </c>
      <c r="M974" s="834"/>
      <c r="N974" s="838">
        <f>SUM(N975:N988)</f>
        <v>0</v>
      </c>
      <c r="O974" s="834"/>
      <c r="P974" s="838">
        <f>SUM(P975:P988)</f>
        <v>0</v>
      </c>
      <c r="Q974" s="834"/>
      <c r="R974" s="838">
        <f>SUM(R975:R988)</f>
        <v>0</v>
      </c>
      <c r="S974" s="835"/>
      <c r="T974" s="835"/>
      <c r="U974" s="834"/>
      <c r="V974" s="838">
        <f>SUM(V975:V988)</f>
        <v>0</v>
      </c>
      <c r="W974" s="832"/>
    </row>
    <row r="975" spans="1:23" s="824" customFormat="1" ht="15" x14ac:dyDescent="0.2">
      <c r="A975" s="828" t="s">
        <v>3814</v>
      </c>
      <c r="B975" s="828" t="s">
        <v>3815</v>
      </c>
      <c r="C975" s="785"/>
      <c r="D975" s="785"/>
      <c r="E975" s="786"/>
      <c r="F975" s="786"/>
      <c r="G975" s="829"/>
      <c r="H975" s="829"/>
      <c r="I975" s="785"/>
      <c r="J975" s="830">
        <f t="shared" si="448"/>
        <v>0</v>
      </c>
      <c r="K975" s="785"/>
      <c r="L975" s="831">
        <f>K975*J975</f>
        <v>0</v>
      </c>
      <c r="M975" s="785"/>
      <c r="N975" s="831">
        <f>M975*J975</f>
        <v>0</v>
      </c>
      <c r="O975" s="785"/>
      <c r="P975" s="831">
        <f>O975*J975</f>
        <v>0</v>
      </c>
      <c r="Q975" s="785"/>
      <c r="R975" s="831">
        <f>Q975*J975</f>
        <v>0</v>
      </c>
      <c r="S975" s="786"/>
      <c r="T975" s="786"/>
      <c r="U975" s="785">
        <f t="shared" ref="U975:V975" si="481">K975+M975+O975+Q975</f>
        <v>0</v>
      </c>
      <c r="V975" s="831">
        <f t="shared" si="481"/>
        <v>0</v>
      </c>
      <c r="W975" s="832"/>
    </row>
    <row r="976" spans="1:23" s="824" customFormat="1" ht="30" x14ac:dyDescent="0.2">
      <c r="A976" s="828" t="s">
        <v>3816</v>
      </c>
      <c r="B976" s="864" t="s">
        <v>3850</v>
      </c>
      <c r="C976" s="785"/>
      <c r="D976" s="785"/>
      <c r="E976" s="786"/>
      <c r="F976" s="786"/>
      <c r="G976" s="829"/>
      <c r="H976" s="829"/>
      <c r="I976" s="785"/>
      <c r="J976" s="830">
        <f t="shared" ref="J976:J987" si="482">I976/100000</f>
        <v>0</v>
      </c>
      <c r="K976" s="785"/>
      <c r="L976" s="831">
        <f t="shared" ref="L976:L987" si="483">K976*J976</f>
        <v>0</v>
      </c>
      <c r="M976" s="785"/>
      <c r="N976" s="831">
        <f t="shared" ref="N976:N987" si="484">M976*J976</f>
        <v>0</v>
      </c>
      <c r="O976" s="785"/>
      <c r="P976" s="831">
        <f t="shared" ref="P976:P987" si="485">O976*J976</f>
        <v>0</v>
      </c>
      <c r="Q976" s="785"/>
      <c r="R976" s="831">
        <f t="shared" ref="R976:R987" si="486">Q976*J976</f>
        <v>0</v>
      </c>
      <c r="S976" s="786"/>
      <c r="T976" s="786"/>
      <c r="U976" s="785">
        <f t="shared" ref="U976:U987" si="487">K976+M976+O976+Q976</f>
        <v>0</v>
      </c>
      <c r="V976" s="831">
        <f t="shared" ref="V976:V987" si="488">L976+N976+P976+R976</f>
        <v>0</v>
      </c>
      <c r="W976" s="832"/>
    </row>
    <row r="977" spans="1:23" s="824" customFormat="1" ht="15" x14ac:dyDescent="0.2">
      <c r="A977" s="828" t="s">
        <v>3817</v>
      </c>
      <c r="B977" s="864" t="s">
        <v>3818</v>
      </c>
      <c r="C977" s="785"/>
      <c r="D977" s="785"/>
      <c r="E977" s="786"/>
      <c r="F977" s="786"/>
      <c r="G977" s="829"/>
      <c r="H977" s="829"/>
      <c r="I977" s="785"/>
      <c r="J977" s="830">
        <f t="shared" si="482"/>
        <v>0</v>
      </c>
      <c r="K977" s="785"/>
      <c r="L977" s="831">
        <f t="shared" si="483"/>
        <v>0</v>
      </c>
      <c r="M977" s="785"/>
      <c r="N977" s="831">
        <f t="shared" si="484"/>
        <v>0</v>
      </c>
      <c r="O977" s="785"/>
      <c r="P977" s="831">
        <f t="shared" si="485"/>
        <v>0</v>
      </c>
      <c r="Q977" s="785"/>
      <c r="R977" s="831">
        <f t="shared" si="486"/>
        <v>0</v>
      </c>
      <c r="S977" s="786"/>
      <c r="T977" s="786"/>
      <c r="U977" s="785">
        <f t="shared" si="487"/>
        <v>0</v>
      </c>
      <c r="V977" s="831">
        <f t="shared" si="488"/>
        <v>0</v>
      </c>
      <c r="W977" s="832"/>
    </row>
    <row r="978" spans="1:23" s="824" customFormat="1" ht="15" x14ac:dyDescent="0.2">
      <c r="A978" s="828" t="s">
        <v>3819</v>
      </c>
      <c r="B978" s="864" t="s">
        <v>3820</v>
      </c>
      <c r="C978" s="785"/>
      <c r="D978" s="785"/>
      <c r="E978" s="786"/>
      <c r="F978" s="786"/>
      <c r="G978" s="829"/>
      <c r="H978" s="829"/>
      <c r="I978" s="785"/>
      <c r="J978" s="830">
        <f t="shared" si="482"/>
        <v>0</v>
      </c>
      <c r="K978" s="785"/>
      <c r="L978" s="831">
        <f t="shared" si="483"/>
        <v>0</v>
      </c>
      <c r="M978" s="785"/>
      <c r="N978" s="831">
        <f t="shared" si="484"/>
        <v>0</v>
      </c>
      <c r="O978" s="785"/>
      <c r="P978" s="831">
        <f t="shared" si="485"/>
        <v>0</v>
      </c>
      <c r="Q978" s="785"/>
      <c r="R978" s="831">
        <f t="shared" si="486"/>
        <v>0</v>
      </c>
      <c r="S978" s="786"/>
      <c r="T978" s="786"/>
      <c r="U978" s="785">
        <f t="shared" si="487"/>
        <v>0</v>
      </c>
      <c r="V978" s="831">
        <f t="shared" si="488"/>
        <v>0</v>
      </c>
      <c r="W978" s="832"/>
    </row>
    <row r="979" spans="1:23" s="824" customFormat="1" ht="15" x14ac:dyDescent="0.2">
      <c r="A979" s="828" t="s">
        <v>3821</v>
      </c>
      <c r="B979" s="848" t="s">
        <v>3822</v>
      </c>
      <c r="C979" s="785"/>
      <c r="D979" s="785"/>
      <c r="E979" s="786"/>
      <c r="F979" s="786"/>
      <c r="G979" s="829"/>
      <c r="H979" s="829"/>
      <c r="I979" s="785"/>
      <c r="J979" s="830">
        <f t="shared" si="482"/>
        <v>0</v>
      </c>
      <c r="K979" s="785"/>
      <c r="L979" s="831">
        <f t="shared" si="483"/>
        <v>0</v>
      </c>
      <c r="M979" s="785"/>
      <c r="N979" s="831">
        <f t="shared" si="484"/>
        <v>0</v>
      </c>
      <c r="O979" s="785"/>
      <c r="P979" s="831">
        <f t="shared" si="485"/>
        <v>0</v>
      </c>
      <c r="Q979" s="785"/>
      <c r="R979" s="831">
        <f t="shared" si="486"/>
        <v>0</v>
      </c>
      <c r="S979" s="786"/>
      <c r="T979" s="786"/>
      <c r="U979" s="785">
        <f t="shared" si="487"/>
        <v>0</v>
      </c>
      <c r="V979" s="831">
        <f t="shared" si="488"/>
        <v>0</v>
      </c>
      <c r="W979" s="832"/>
    </row>
    <row r="980" spans="1:23" s="824" customFormat="1" ht="15" x14ac:dyDescent="0.2">
      <c r="A980" s="828" t="s">
        <v>3823</v>
      </c>
      <c r="B980" s="848" t="s">
        <v>3824</v>
      </c>
      <c r="C980" s="785"/>
      <c r="D980" s="785"/>
      <c r="E980" s="786"/>
      <c r="F980" s="786"/>
      <c r="G980" s="829"/>
      <c r="H980" s="829"/>
      <c r="I980" s="785"/>
      <c r="J980" s="830">
        <f t="shared" si="482"/>
        <v>0</v>
      </c>
      <c r="K980" s="785"/>
      <c r="L980" s="831">
        <f t="shared" si="483"/>
        <v>0</v>
      </c>
      <c r="M980" s="785"/>
      <c r="N980" s="831">
        <f t="shared" si="484"/>
        <v>0</v>
      </c>
      <c r="O980" s="785"/>
      <c r="P980" s="831">
        <f t="shared" si="485"/>
        <v>0</v>
      </c>
      <c r="Q980" s="785"/>
      <c r="R980" s="831">
        <f t="shared" si="486"/>
        <v>0</v>
      </c>
      <c r="S980" s="786"/>
      <c r="T980" s="786"/>
      <c r="U980" s="785">
        <f t="shared" si="487"/>
        <v>0</v>
      </c>
      <c r="V980" s="831">
        <f t="shared" si="488"/>
        <v>0</v>
      </c>
      <c r="W980" s="832"/>
    </row>
    <row r="981" spans="1:23" s="824" customFormat="1" ht="15" x14ac:dyDescent="0.2">
      <c r="A981" s="828" t="s">
        <v>3825</v>
      </c>
      <c r="B981" s="848" t="s">
        <v>3826</v>
      </c>
      <c r="C981" s="785"/>
      <c r="D981" s="785"/>
      <c r="E981" s="786"/>
      <c r="F981" s="786"/>
      <c r="G981" s="829"/>
      <c r="H981" s="829"/>
      <c r="I981" s="785"/>
      <c r="J981" s="830">
        <f t="shared" si="482"/>
        <v>0</v>
      </c>
      <c r="K981" s="785"/>
      <c r="L981" s="831">
        <f t="shared" si="483"/>
        <v>0</v>
      </c>
      <c r="M981" s="785"/>
      <c r="N981" s="831">
        <f t="shared" si="484"/>
        <v>0</v>
      </c>
      <c r="O981" s="785"/>
      <c r="P981" s="831">
        <f t="shared" si="485"/>
        <v>0</v>
      </c>
      <c r="Q981" s="785"/>
      <c r="R981" s="831">
        <f t="shared" si="486"/>
        <v>0</v>
      </c>
      <c r="S981" s="786"/>
      <c r="T981" s="786"/>
      <c r="U981" s="785">
        <f t="shared" si="487"/>
        <v>0</v>
      </c>
      <c r="V981" s="831">
        <f t="shared" si="488"/>
        <v>0</v>
      </c>
      <c r="W981" s="832"/>
    </row>
    <row r="982" spans="1:23" s="824" customFormat="1" ht="15" x14ac:dyDescent="0.2">
      <c r="A982" s="828" t="s">
        <v>3827</v>
      </c>
      <c r="B982" s="848" t="s">
        <v>3828</v>
      </c>
      <c r="C982" s="785"/>
      <c r="D982" s="785"/>
      <c r="E982" s="786"/>
      <c r="F982" s="786"/>
      <c r="G982" s="829"/>
      <c r="H982" s="829"/>
      <c r="I982" s="785"/>
      <c r="J982" s="830">
        <f t="shared" si="482"/>
        <v>0</v>
      </c>
      <c r="K982" s="785"/>
      <c r="L982" s="831">
        <f t="shared" si="483"/>
        <v>0</v>
      </c>
      <c r="M982" s="785"/>
      <c r="N982" s="831">
        <f t="shared" si="484"/>
        <v>0</v>
      </c>
      <c r="O982" s="785"/>
      <c r="P982" s="831">
        <f t="shared" si="485"/>
        <v>0</v>
      </c>
      <c r="Q982" s="785"/>
      <c r="R982" s="831">
        <f t="shared" si="486"/>
        <v>0</v>
      </c>
      <c r="S982" s="786"/>
      <c r="T982" s="786"/>
      <c r="U982" s="785">
        <f t="shared" si="487"/>
        <v>0</v>
      </c>
      <c r="V982" s="831">
        <f t="shared" si="488"/>
        <v>0</v>
      </c>
      <c r="W982" s="832"/>
    </row>
    <row r="983" spans="1:23" s="824" customFormat="1" ht="15" x14ac:dyDescent="0.2">
      <c r="A983" s="828" t="s">
        <v>3829</v>
      </c>
      <c r="B983" s="848" t="s">
        <v>3830</v>
      </c>
      <c r="C983" s="785"/>
      <c r="D983" s="785"/>
      <c r="E983" s="786"/>
      <c r="F983" s="786"/>
      <c r="G983" s="829"/>
      <c r="H983" s="829"/>
      <c r="I983" s="785"/>
      <c r="J983" s="830">
        <f t="shared" si="482"/>
        <v>0</v>
      </c>
      <c r="K983" s="785"/>
      <c r="L983" s="831">
        <f t="shared" si="483"/>
        <v>0</v>
      </c>
      <c r="M983" s="785"/>
      <c r="N983" s="831">
        <f t="shared" si="484"/>
        <v>0</v>
      </c>
      <c r="O983" s="785"/>
      <c r="P983" s="831">
        <f t="shared" si="485"/>
        <v>0</v>
      </c>
      <c r="Q983" s="785"/>
      <c r="R983" s="831">
        <f t="shared" si="486"/>
        <v>0</v>
      </c>
      <c r="S983" s="786"/>
      <c r="T983" s="786"/>
      <c r="U983" s="785">
        <f t="shared" si="487"/>
        <v>0</v>
      </c>
      <c r="V983" s="831">
        <f t="shared" si="488"/>
        <v>0</v>
      </c>
      <c r="W983" s="832"/>
    </row>
    <row r="984" spans="1:23" s="824" customFormat="1" ht="15" x14ac:dyDescent="0.2">
      <c r="A984" s="828" t="s">
        <v>3831</v>
      </c>
      <c r="B984" s="828" t="s">
        <v>3832</v>
      </c>
      <c r="C984" s="785"/>
      <c r="D984" s="785"/>
      <c r="E984" s="786"/>
      <c r="F984" s="786"/>
      <c r="G984" s="829"/>
      <c r="H984" s="829"/>
      <c r="I984" s="785"/>
      <c r="J984" s="830">
        <f t="shared" si="482"/>
        <v>0</v>
      </c>
      <c r="K984" s="785"/>
      <c r="L984" s="831">
        <f t="shared" si="483"/>
        <v>0</v>
      </c>
      <c r="M984" s="785"/>
      <c r="N984" s="831">
        <f t="shared" si="484"/>
        <v>0</v>
      </c>
      <c r="O984" s="785"/>
      <c r="P984" s="831">
        <f t="shared" si="485"/>
        <v>0</v>
      </c>
      <c r="Q984" s="785"/>
      <c r="R984" s="831">
        <f t="shared" si="486"/>
        <v>0</v>
      </c>
      <c r="S984" s="786"/>
      <c r="T984" s="786"/>
      <c r="U984" s="785">
        <f t="shared" si="487"/>
        <v>0</v>
      </c>
      <c r="V984" s="831">
        <f t="shared" si="488"/>
        <v>0</v>
      </c>
      <c r="W984" s="832"/>
    </row>
    <row r="985" spans="1:23" s="824" customFormat="1" ht="15" x14ac:dyDescent="0.2">
      <c r="A985" s="828" t="s">
        <v>3833</v>
      </c>
      <c r="B985" s="864" t="s">
        <v>3834</v>
      </c>
      <c r="C985" s="785"/>
      <c r="D985" s="785"/>
      <c r="E985" s="786"/>
      <c r="F985" s="786"/>
      <c r="G985" s="829"/>
      <c r="H985" s="829"/>
      <c r="I985" s="785"/>
      <c r="J985" s="830">
        <f t="shared" si="482"/>
        <v>0</v>
      </c>
      <c r="K985" s="785"/>
      <c r="L985" s="831">
        <f t="shared" si="483"/>
        <v>0</v>
      </c>
      <c r="M985" s="785"/>
      <c r="N985" s="831">
        <f t="shared" si="484"/>
        <v>0</v>
      </c>
      <c r="O985" s="785"/>
      <c r="P985" s="831">
        <f t="shared" si="485"/>
        <v>0</v>
      </c>
      <c r="Q985" s="785"/>
      <c r="R985" s="831">
        <f t="shared" si="486"/>
        <v>0</v>
      </c>
      <c r="S985" s="786"/>
      <c r="T985" s="786"/>
      <c r="U985" s="785">
        <f t="shared" si="487"/>
        <v>0</v>
      </c>
      <c r="V985" s="831">
        <f t="shared" si="488"/>
        <v>0</v>
      </c>
      <c r="W985" s="832"/>
    </row>
    <row r="986" spans="1:23" s="824" customFormat="1" ht="15" x14ac:dyDescent="0.2">
      <c r="A986" s="828" t="s">
        <v>3835</v>
      </c>
      <c r="B986" s="864" t="s">
        <v>3836</v>
      </c>
      <c r="C986" s="785"/>
      <c r="D986" s="785"/>
      <c r="E986" s="786"/>
      <c r="F986" s="786"/>
      <c r="G986" s="829"/>
      <c r="H986" s="829"/>
      <c r="I986" s="785"/>
      <c r="J986" s="830">
        <f t="shared" si="482"/>
        <v>0</v>
      </c>
      <c r="K986" s="785"/>
      <c r="L986" s="831">
        <f t="shared" si="483"/>
        <v>0</v>
      </c>
      <c r="M986" s="785"/>
      <c r="N986" s="831">
        <f t="shared" si="484"/>
        <v>0</v>
      </c>
      <c r="O986" s="785"/>
      <c r="P986" s="831">
        <f t="shared" si="485"/>
        <v>0</v>
      </c>
      <c r="Q986" s="785"/>
      <c r="R986" s="831">
        <f t="shared" si="486"/>
        <v>0</v>
      </c>
      <c r="S986" s="786"/>
      <c r="T986" s="786"/>
      <c r="U986" s="785">
        <f t="shared" si="487"/>
        <v>0</v>
      </c>
      <c r="V986" s="831">
        <f t="shared" si="488"/>
        <v>0</v>
      </c>
      <c r="W986" s="832"/>
    </row>
    <row r="987" spans="1:23" s="824" customFormat="1" ht="15" x14ac:dyDescent="0.2">
      <c r="A987" s="828" t="s">
        <v>3837</v>
      </c>
      <c r="B987" s="864" t="s">
        <v>3838</v>
      </c>
      <c r="C987" s="785"/>
      <c r="D987" s="785"/>
      <c r="E987" s="786"/>
      <c r="F987" s="786"/>
      <c r="G987" s="829"/>
      <c r="H987" s="829"/>
      <c r="I987" s="785"/>
      <c r="J987" s="830">
        <f t="shared" si="482"/>
        <v>0</v>
      </c>
      <c r="K987" s="785"/>
      <c r="L987" s="831">
        <f t="shared" si="483"/>
        <v>0</v>
      </c>
      <c r="M987" s="785"/>
      <c r="N987" s="831">
        <f t="shared" si="484"/>
        <v>0</v>
      </c>
      <c r="O987" s="785"/>
      <c r="P987" s="831">
        <f t="shared" si="485"/>
        <v>0</v>
      </c>
      <c r="Q987" s="785"/>
      <c r="R987" s="831">
        <f t="shared" si="486"/>
        <v>0</v>
      </c>
      <c r="S987" s="786"/>
      <c r="T987" s="786"/>
      <c r="U987" s="785">
        <f t="shared" si="487"/>
        <v>0</v>
      </c>
      <c r="V987" s="831">
        <f t="shared" si="488"/>
        <v>0</v>
      </c>
      <c r="W987" s="832"/>
    </row>
    <row r="988" spans="1:23" s="824" customFormat="1" ht="15" x14ac:dyDescent="0.2">
      <c r="A988" s="858" t="s">
        <v>3839</v>
      </c>
      <c r="B988" s="865" t="s">
        <v>3812</v>
      </c>
      <c r="C988" s="859"/>
      <c r="D988" s="859"/>
      <c r="E988" s="860">
        <f>SUM(E989:E990)</f>
        <v>0</v>
      </c>
      <c r="F988" s="860">
        <f>SUM(F989:F990)</f>
        <v>0</v>
      </c>
      <c r="G988" s="861"/>
      <c r="H988" s="861"/>
      <c r="I988" s="859"/>
      <c r="J988" s="862"/>
      <c r="K988" s="859"/>
      <c r="L988" s="863">
        <f>SUM(L989:L990)</f>
        <v>0</v>
      </c>
      <c r="M988" s="859"/>
      <c r="N988" s="863">
        <f>SUM(N989:N990)</f>
        <v>0</v>
      </c>
      <c r="O988" s="859"/>
      <c r="P988" s="863">
        <f>SUM(P989:P990)</f>
        <v>0</v>
      </c>
      <c r="Q988" s="859"/>
      <c r="R988" s="863">
        <f>SUM(R989:R990)</f>
        <v>0</v>
      </c>
      <c r="S988" s="860"/>
      <c r="T988" s="860"/>
      <c r="U988" s="859"/>
      <c r="V988" s="863">
        <f>SUM(V989:V990)</f>
        <v>0</v>
      </c>
      <c r="W988" s="832"/>
    </row>
    <row r="989" spans="1:23" s="824" customFormat="1" ht="15" x14ac:dyDescent="0.2">
      <c r="A989" s="828" t="s">
        <v>3840</v>
      </c>
      <c r="B989" s="848"/>
      <c r="C989" s="785"/>
      <c r="D989" s="785"/>
      <c r="E989" s="786"/>
      <c r="F989" s="786"/>
      <c r="G989" s="829"/>
      <c r="H989" s="829"/>
      <c r="I989" s="785"/>
      <c r="J989" s="830">
        <f t="shared" ref="J989:J990" si="489">I989/100000</f>
        <v>0</v>
      </c>
      <c r="K989" s="785"/>
      <c r="L989" s="831">
        <f>K989*J989</f>
        <v>0</v>
      </c>
      <c r="M989" s="785"/>
      <c r="N989" s="831">
        <f>M989*J989</f>
        <v>0</v>
      </c>
      <c r="O989" s="785"/>
      <c r="P989" s="831">
        <f>O989*J989</f>
        <v>0</v>
      </c>
      <c r="Q989" s="785"/>
      <c r="R989" s="831">
        <f>Q989*J989</f>
        <v>0</v>
      </c>
      <c r="S989" s="786"/>
      <c r="T989" s="786"/>
      <c r="U989" s="785">
        <f t="shared" ref="U989:U990" si="490">K989+M989+O989+Q989</f>
        <v>0</v>
      </c>
      <c r="V989" s="831">
        <f t="shared" ref="V989:V990" si="491">L989+N989+P989+R989</f>
        <v>0</v>
      </c>
      <c r="W989" s="832"/>
    </row>
    <row r="990" spans="1:23" s="824" customFormat="1" ht="15" x14ac:dyDescent="0.2">
      <c r="A990" s="828" t="s">
        <v>3841</v>
      </c>
      <c r="B990" s="848"/>
      <c r="C990" s="785"/>
      <c r="D990" s="785"/>
      <c r="E990" s="786"/>
      <c r="F990" s="786"/>
      <c r="G990" s="829"/>
      <c r="H990" s="829"/>
      <c r="I990" s="785"/>
      <c r="J990" s="830">
        <f t="shared" si="489"/>
        <v>0</v>
      </c>
      <c r="K990" s="785"/>
      <c r="L990" s="831">
        <f>K990*J990</f>
        <v>0</v>
      </c>
      <c r="M990" s="785"/>
      <c r="N990" s="831">
        <f>M990*J990</f>
        <v>0</v>
      </c>
      <c r="O990" s="785"/>
      <c r="P990" s="831">
        <f>O990*J990</f>
        <v>0</v>
      </c>
      <c r="Q990" s="785"/>
      <c r="R990" s="831">
        <f>Q990*J990</f>
        <v>0</v>
      </c>
      <c r="S990" s="786"/>
      <c r="T990" s="786"/>
      <c r="U990" s="785">
        <f t="shared" si="490"/>
        <v>0</v>
      </c>
      <c r="V990" s="831">
        <f t="shared" si="491"/>
        <v>0</v>
      </c>
      <c r="W990" s="832"/>
    </row>
    <row r="991" spans="1:23" s="824" customFormat="1" ht="15" x14ac:dyDescent="0.2">
      <c r="A991" s="833" t="s">
        <v>878</v>
      </c>
      <c r="B991" s="833" t="s">
        <v>2878</v>
      </c>
      <c r="C991" s="834"/>
      <c r="D991" s="834"/>
      <c r="E991" s="835">
        <f>E992</f>
        <v>0</v>
      </c>
      <c r="F991" s="835">
        <f>F992</f>
        <v>0</v>
      </c>
      <c r="G991" s="836"/>
      <c r="H991" s="836"/>
      <c r="I991" s="834"/>
      <c r="J991" s="837"/>
      <c r="K991" s="834"/>
      <c r="L991" s="838">
        <f>L992</f>
        <v>0</v>
      </c>
      <c r="M991" s="834"/>
      <c r="N991" s="838">
        <f>N992</f>
        <v>0</v>
      </c>
      <c r="O991" s="834"/>
      <c r="P991" s="838">
        <f>P992</f>
        <v>0</v>
      </c>
      <c r="Q991" s="834"/>
      <c r="R991" s="838">
        <f>R992</f>
        <v>0</v>
      </c>
      <c r="S991" s="835"/>
      <c r="T991" s="835"/>
      <c r="U991" s="834"/>
      <c r="V991" s="838">
        <f>V992</f>
        <v>0</v>
      </c>
      <c r="W991" s="832"/>
    </row>
    <row r="992" spans="1:23" s="824" customFormat="1" ht="15" x14ac:dyDescent="0.2">
      <c r="A992" s="828" t="s">
        <v>1474</v>
      </c>
      <c r="B992" s="898" t="s">
        <v>3842</v>
      </c>
      <c r="C992" s="785"/>
      <c r="D992" s="785"/>
      <c r="E992" s="786"/>
      <c r="F992" s="786"/>
      <c r="G992" s="829"/>
      <c r="H992" s="829"/>
      <c r="I992" s="785"/>
      <c r="J992" s="830">
        <f t="shared" si="448"/>
        <v>0</v>
      </c>
      <c r="K992" s="785"/>
      <c r="L992" s="831">
        <f t="shared" ref="L992:L998" si="492">K992*J992</f>
        <v>0</v>
      </c>
      <c r="M992" s="785"/>
      <c r="N992" s="831">
        <f t="shared" ref="N992:N998" si="493">M992*J992</f>
        <v>0</v>
      </c>
      <c r="O992" s="785"/>
      <c r="P992" s="831">
        <f t="shared" ref="P992:P998" si="494">O992*J992</f>
        <v>0</v>
      </c>
      <c r="Q992" s="785"/>
      <c r="R992" s="831">
        <f t="shared" ref="R992:R998" si="495">Q992*J992</f>
        <v>0</v>
      </c>
      <c r="S992" s="786"/>
      <c r="T992" s="786"/>
      <c r="U992" s="785">
        <f t="shared" ref="U992:V998" si="496">K992+M992+O992+Q992</f>
        <v>0</v>
      </c>
      <c r="V992" s="831">
        <f t="shared" si="496"/>
        <v>0</v>
      </c>
      <c r="W992" s="832"/>
    </row>
    <row r="993" spans="1:23" s="824" customFormat="1" ht="15" x14ac:dyDescent="0.2">
      <c r="A993" s="833" t="s">
        <v>2879</v>
      </c>
      <c r="B993" s="833" t="s">
        <v>3843</v>
      </c>
      <c r="C993" s="834"/>
      <c r="D993" s="834"/>
      <c r="E993" s="835">
        <f>E994</f>
        <v>0</v>
      </c>
      <c r="F993" s="835">
        <f>F994</f>
        <v>0</v>
      </c>
      <c r="G993" s="836"/>
      <c r="H993" s="836"/>
      <c r="I993" s="834"/>
      <c r="J993" s="837"/>
      <c r="K993" s="834"/>
      <c r="L993" s="838">
        <f>L994</f>
        <v>0</v>
      </c>
      <c r="M993" s="834"/>
      <c r="N993" s="838">
        <f>N994</f>
        <v>0</v>
      </c>
      <c r="O993" s="834"/>
      <c r="P993" s="838">
        <f>P994</f>
        <v>0</v>
      </c>
      <c r="Q993" s="834"/>
      <c r="R993" s="838">
        <f>R994</f>
        <v>0</v>
      </c>
      <c r="S993" s="835"/>
      <c r="T993" s="835"/>
      <c r="U993" s="834"/>
      <c r="V993" s="838">
        <f>V994</f>
        <v>0</v>
      </c>
      <c r="W993" s="832"/>
    </row>
    <row r="994" spans="1:23" s="824" customFormat="1" ht="15" x14ac:dyDescent="0.2">
      <c r="A994" s="828" t="s">
        <v>3844</v>
      </c>
      <c r="B994" s="898" t="s">
        <v>3845</v>
      </c>
      <c r="C994" s="785"/>
      <c r="D994" s="785"/>
      <c r="E994" s="786"/>
      <c r="F994" s="786"/>
      <c r="G994" s="829"/>
      <c r="H994" s="829"/>
      <c r="I994" s="785"/>
      <c r="J994" s="830">
        <f t="shared" si="448"/>
        <v>0</v>
      </c>
      <c r="K994" s="785"/>
      <c r="L994" s="831">
        <f t="shared" si="492"/>
        <v>0</v>
      </c>
      <c r="M994" s="785"/>
      <c r="N994" s="831">
        <f t="shared" si="493"/>
        <v>0</v>
      </c>
      <c r="O994" s="785"/>
      <c r="P994" s="831">
        <f t="shared" si="494"/>
        <v>0</v>
      </c>
      <c r="Q994" s="785"/>
      <c r="R994" s="831">
        <f t="shared" si="495"/>
        <v>0</v>
      </c>
      <c r="S994" s="786"/>
      <c r="T994" s="786"/>
      <c r="U994" s="785">
        <f t="shared" si="496"/>
        <v>0</v>
      </c>
      <c r="V994" s="831">
        <f t="shared" si="496"/>
        <v>0</v>
      </c>
      <c r="W994" s="832"/>
    </row>
    <row r="995" spans="1:23" s="824" customFormat="1" ht="15" x14ac:dyDescent="0.2">
      <c r="A995" s="833" t="s">
        <v>2880</v>
      </c>
      <c r="B995" s="833" t="s">
        <v>3846</v>
      </c>
      <c r="C995" s="834"/>
      <c r="D995" s="834"/>
      <c r="E995" s="835">
        <f>SUM(E996:E998)</f>
        <v>0</v>
      </c>
      <c r="F995" s="835">
        <f>SUM(F996:F998)</f>
        <v>0</v>
      </c>
      <c r="G995" s="836"/>
      <c r="H995" s="836"/>
      <c r="I995" s="834"/>
      <c r="J995" s="838"/>
      <c r="K995" s="834"/>
      <c r="L995" s="838">
        <f>SUM(L996:L998)</f>
        <v>0</v>
      </c>
      <c r="M995" s="834"/>
      <c r="N995" s="838">
        <f>SUM(N996:N998)</f>
        <v>0</v>
      </c>
      <c r="O995" s="834"/>
      <c r="P995" s="838">
        <f>SUM(P996:P998)</f>
        <v>0</v>
      </c>
      <c r="Q995" s="834"/>
      <c r="R995" s="838">
        <f>SUM(R996:R998)</f>
        <v>0</v>
      </c>
      <c r="S995" s="835"/>
      <c r="T995" s="835"/>
      <c r="U995" s="834"/>
      <c r="V995" s="838">
        <f>SUM(V996:V998)</f>
        <v>0</v>
      </c>
      <c r="W995" s="832"/>
    </row>
    <row r="996" spans="1:23" s="824" customFormat="1" ht="15" x14ac:dyDescent="0.2">
      <c r="A996" s="828" t="s">
        <v>3847</v>
      </c>
      <c r="B996" s="899"/>
      <c r="C996" s="785"/>
      <c r="D996" s="785"/>
      <c r="E996" s="786"/>
      <c r="F996" s="786"/>
      <c r="G996" s="829"/>
      <c r="H996" s="829"/>
      <c r="I996" s="785"/>
      <c r="J996" s="830">
        <f t="shared" si="448"/>
        <v>0</v>
      </c>
      <c r="K996" s="785"/>
      <c r="L996" s="831">
        <f t="shared" si="492"/>
        <v>0</v>
      </c>
      <c r="M996" s="785"/>
      <c r="N996" s="831">
        <f t="shared" si="493"/>
        <v>0</v>
      </c>
      <c r="O996" s="785"/>
      <c r="P996" s="831">
        <f t="shared" si="494"/>
        <v>0</v>
      </c>
      <c r="Q996" s="785"/>
      <c r="R996" s="831">
        <f t="shared" si="495"/>
        <v>0</v>
      </c>
      <c r="S996" s="786"/>
      <c r="T996" s="786"/>
      <c r="U996" s="785">
        <f t="shared" si="496"/>
        <v>0</v>
      </c>
      <c r="V996" s="831">
        <f t="shared" si="496"/>
        <v>0</v>
      </c>
      <c r="W996" s="832"/>
    </row>
    <row r="997" spans="1:23" s="760" customFormat="1" ht="15" x14ac:dyDescent="0.2">
      <c r="A997" s="828" t="s">
        <v>3848</v>
      </c>
      <c r="B997" s="899"/>
      <c r="C997" s="785"/>
      <c r="D997" s="785"/>
      <c r="E997" s="786"/>
      <c r="F997" s="786"/>
      <c r="G997" s="829"/>
      <c r="H997" s="829"/>
      <c r="I997" s="785"/>
      <c r="J997" s="830">
        <f t="shared" si="448"/>
        <v>0</v>
      </c>
      <c r="K997" s="785"/>
      <c r="L997" s="831">
        <f t="shared" si="492"/>
        <v>0</v>
      </c>
      <c r="M997" s="785"/>
      <c r="N997" s="831">
        <f t="shared" si="493"/>
        <v>0</v>
      </c>
      <c r="O997" s="785"/>
      <c r="P997" s="831">
        <f t="shared" si="494"/>
        <v>0</v>
      </c>
      <c r="Q997" s="785"/>
      <c r="R997" s="831">
        <f t="shared" si="495"/>
        <v>0</v>
      </c>
      <c r="S997" s="786"/>
      <c r="T997" s="786"/>
      <c r="U997" s="785">
        <f t="shared" si="496"/>
        <v>0</v>
      </c>
      <c r="V997" s="831">
        <f t="shared" si="496"/>
        <v>0</v>
      </c>
      <c r="W997" s="759"/>
    </row>
    <row r="998" spans="1:23" s="760" customFormat="1" ht="15" x14ac:dyDescent="0.2">
      <c r="A998" s="828" t="s">
        <v>3849</v>
      </c>
      <c r="B998" s="899"/>
      <c r="C998" s="785"/>
      <c r="D998" s="785"/>
      <c r="E998" s="786"/>
      <c r="F998" s="786"/>
      <c r="G998" s="829"/>
      <c r="H998" s="829"/>
      <c r="I998" s="785"/>
      <c r="J998" s="830">
        <f t="shared" si="448"/>
        <v>0</v>
      </c>
      <c r="K998" s="785"/>
      <c r="L998" s="831">
        <f t="shared" si="492"/>
        <v>0</v>
      </c>
      <c r="M998" s="785"/>
      <c r="N998" s="831">
        <f t="shared" si="493"/>
        <v>0</v>
      </c>
      <c r="O998" s="785"/>
      <c r="P998" s="831">
        <f t="shared" si="494"/>
        <v>0</v>
      </c>
      <c r="Q998" s="785"/>
      <c r="R998" s="831">
        <f t="shared" si="495"/>
        <v>0</v>
      </c>
      <c r="S998" s="786"/>
      <c r="T998" s="786"/>
      <c r="U998" s="785">
        <f t="shared" si="496"/>
        <v>0</v>
      </c>
      <c r="V998" s="831">
        <f t="shared" si="496"/>
        <v>0</v>
      </c>
      <c r="W998" s="759"/>
    </row>
    <row r="999" spans="1:23" s="824" customFormat="1" ht="15" x14ac:dyDescent="0.2">
      <c r="A999" s="818" t="s">
        <v>880</v>
      </c>
      <c r="B999" s="818" t="s">
        <v>881</v>
      </c>
      <c r="C999" s="819"/>
      <c r="D999" s="819"/>
      <c r="E999" s="820">
        <f>E1000+E1062+E1118</f>
        <v>0</v>
      </c>
      <c r="F999" s="820">
        <f>F1000+F1062+F1118</f>
        <v>0</v>
      </c>
      <c r="G999" s="821"/>
      <c r="H999" s="821"/>
      <c r="I999" s="819"/>
      <c r="J999" s="822"/>
      <c r="K999" s="819"/>
      <c r="L999" s="823">
        <f>L1000+L1062+L1118</f>
        <v>0</v>
      </c>
      <c r="M999" s="819"/>
      <c r="N999" s="823">
        <f>N1000+N1062+N1118</f>
        <v>0</v>
      </c>
      <c r="O999" s="819"/>
      <c r="P999" s="823">
        <f>P1000+P1062+P1118</f>
        <v>0</v>
      </c>
      <c r="Q999" s="819"/>
      <c r="R999" s="823">
        <f>R1000+R1062+R1118</f>
        <v>0</v>
      </c>
      <c r="S999" s="820"/>
      <c r="T999" s="820"/>
      <c r="U999" s="819"/>
      <c r="V999" s="823">
        <f>V1000+V1062+V1118</f>
        <v>0</v>
      </c>
      <c r="W999" s="845"/>
    </row>
    <row r="1000" spans="1:23" s="824" customFormat="1" ht="15" x14ac:dyDescent="0.2">
      <c r="A1000" s="818" t="s">
        <v>882</v>
      </c>
      <c r="B1000" s="818" t="s">
        <v>883</v>
      </c>
      <c r="C1000" s="819"/>
      <c r="D1000" s="819"/>
      <c r="E1000" s="820">
        <f>E1001+E1015+E1026+E1038+E1043+E1049+E1059+E1060+E1061</f>
        <v>0</v>
      </c>
      <c r="F1000" s="820">
        <f>F1001+F1015+F1026+F1038+F1043+F1049+F1059+F1060+F1061</f>
        <v>0</v>
      </c>
      <c r="G1000" s="821"/>
      <c r="H1000" s="821"/>
      <c r="I1000" s="819"/>
      <c r="J1000" s="822"/>
      <c r="K1000" s="819"/>
      <c r="L1000" s="823">
        <f>L1001+L1015+L1026+L1038+L1043+L1049+L1059+L1060+L1061</f>
        <v>0</v>
      </c>
      <c r="M1000" s="819"/>
      <c r="N1000" s="823">
        <f>N1001+N1015+N1026+N1038+N1043+N1049+N1059+N1060+N1061</f>
        <v>0</v>
      </c>
      <c r="O1000" s="819"/>
      <c r="P1000" s="823">
        <f>P1001+P1015+P1026+P1038+P1043+P1049+P1059+P1060+P1061</f>
        <v>0</v>
      </c>
      <c r="Q1000" s="819"/>
      <c r="R1000" s="823">
        <f>R1001+R1015+R1026+R1038+R1043+R1049+R1059+R1060+R1061</f>
        <v>0</v>
      </c>
      <c r="S1000" s="820"/>
      <c r="T1000" s="820"/>
      <c r="U1000" s="819"/>
      <c r="V1000" s="823">
        <f>V1001+V1015+V1026+V1038+V1043+V1049+V1059+V1060+V1061</f>
        <v>0</v>
      </c>
      <c r="W1000" s="832"/>
    </row>
    <row r="1001" spans="1:23" s="824" customFormat="1" ht="15" x14ac:dyDescent="0.2">
      <c r="A1001" s="833" t="s">
        <v>884</v>
      </c>
      <c r="B1001" s="833" t="s">
        <v>885</v>
      </c>
      <c r="C1001" s="834"/>
      <c r="D1001" s="834"/>
      <c r="E1001" s="835">
        <f>SUM(E1002:E1004)</f>
        <v>0</v>
      </c>
      <c r="F1001" s="835">
        <f>SUM(F1002:F1004)</f>
        <v>0</v>
      </c>
      <c r="G1001" s="836"/>
      <c r="H1001" s="836"/>
      <c r="I1001" s="834"/>
      <c r="J1001" s="837"/>
      <c r="K1001" s="834"/>
      <c r="L1001" s="838">
        <f>SUM(L1002:L1004)</f>
        <v>0</v>
      </c>
      <c r="M1001" s="834"/>
      <c r="N1001" s="838">
        <f>SUM(N1002:N1004)</f>
        <v>0</v>
      </c>
      <c r="O1001" s="834"/>
      <c r="P1001" s="838">
        <f>SUM(P1002:P1004)</f>
        <v>0</v>
      </c>
      <c r="Q1001" s="834"/>
      <c r="R1001" s="838">
        <f>SUM(R1002:R1004)</f>
        <v>0</v>
      </c>
      <c r="S1001" s="835"/>
      <c r="T1001" s="835"/>
      <c r="U1001" s="834"/>
      <c r="V1001" s="838">
        <f>SUM(V1002:V1004)</f>
        <v>0</v>
      </c>
      <c r="W1001" s="832"/>
    </row>
    <row r="1002" spans="1:23" s="824" customFormat="1" ht="15" x14ac:dyDescent="0.2">
      <c r="A1002" s="828" t="s">
        <v>1714</v>
      </c>
      <c r="B1002" s="864" t="s">
        <v>1541</v>
      </c>
      <c r="C1002" s="785"/>
      <c r="D1002" s="785"/>
      <c r="E1002" s="786"/>
      <c r="F1002" s="786"/>
      <c r="G1002" s="829"/>
      <c r="H1002" s="829"/>
      <c r="I1002" s="785"/>
      <c r="J1002" s="830">
        <f>I1002/100000</f>
        <v>0</v>
      </c>
      <c r="K1002" s="785"/>
      <c r="L1002" s="831">
        <f>K1002*J1002</f>
        <v>0</v>
      </c>
      <c r="M1002" s="785"/>
      <c r="N1002" s="831">
        <f>M1002*J1002</f>
        <v>0</v>
      </c>
      <c r="O1002" s="785"/>
      <c r="P1002" s="831">
        <f>O1002*J1002</f>
        <v>0</v>
      </c>
      <c r="Q1002" s="785"/>
      <c r="R1002" s="831">
        <f>Q1002*J1002</f>
        <v>0</v>
      </c>
      <c r="S1002" s="786"/>
      <c r="T1002" s="786"/>
      <c r="U1002" s="785">
        <f>K1002+M1002+O1002+Q1002</f>
        <v>0</v>
      </c>
      <c r="V1002" s="831">
        <f>L1002+N1002+P1002+R1002</f>
        <v>0</v>
      </c>
      <c r="W1002" s="832"/>
    </row>
    <row r="1003" spans="1:23" s="824" customFormat="1" ht="15" x14ac:dyDescent="0.2">
      <c r="A1003" s="828" t="s">
        <v>1715</v>
      </c>
      <c r="B1003" s="864" t="s">
        <v>1542</v>
      </c>
      <c r="C1003" s="785"/>
      <c r="D1003" s="785"/>
      <c r="E1003" s="786"/>
      <c r="F1003" s="786"/>
      <c r="G1003" s="829"/>
      <c r="H1003" s="829"/>
      <c r="I1003" s="785"/>
      <c r="J1003" s="830">
        <f>I1003/100000</f>
        <v>0</v>
      </c>
      <c r="K1003" s="785"/>
      <c r="L1003" s="831">
        <f>K1003*J1003</f>
        <v>0</v>
      </c>
      <c r="M1003" s="785"/>
      <c r="N1003" s="831">
        <f>M1003*J1003</f>
        <v>0</v>
      </c>
      <c r="O1003" s="785"/>
      <c r="P1003" s="831">
        <f>O1003*J1003</f>
        <v>0</v>
      </c>
      <c r="Q1003" s="785"/>
      <c r="R1003" s="831">
        <f>Q1003*J1003</f>
        <v>0</v>
      </c>
      <c r="S1003" s="786"/>
      <c r="T1003" s="786"/>
      <c r="U1003" s="785">
        <f>K1003+M1003+O1003+Q1003</f>
        <v>0</v>
      </c>
      <c r="V1003" s="831">
        <f>L1003+N1003+P1003+R1003</f>
        <v>0</v>
      </c>
      <c r="W1003" s="832"/>
    </row>
    <row r="1004" spans="1:23" s="824" customFormat="1" ht="15" x14ac:dyDescent="0.2">
      <c r="A1004" s="858" t="s">
        <v>1716</v>
      </c>
      <c r="B1004" s="865" t="s">
        <v>1543</v>
      </c>
      <c r="C1004" s="859"/>
      <c r="D1004" s="859"/>
      <c r="E1004" s="860">
        <f>SUM(E1005:E1014)</f>
        <v>0</v>
      </c>
      <c r="F1004" s="860">
        <f>SUM(F1005:F1014)</f>
        <v>0</v>
      </c>
      <c r="G1004" s="861"/>
      <c r="H1004" s="861"/>
      <c r="I1004" s="859"/>
      <c r="J1004" s="862"/>
      <c r="K1004" s="859"/>
      <c r="L1004" s="863">
        <f>SUM(L1005:L1014)</f>
        <v>0</v>
      </c>
      <c r="M1004" s="859"/>
      <c r="N1004" s="863">
        <f>SUM(N1005:N1014)</f>
        <v>0</v>
      </c>
      <c r="O1004" s="859"/>
      <c r="P1004" s="863">
        <f>SUM(P1005:P1014)</f>
        <v>0</v>
      </c>
      <c r="Q1004" s="859"/>
      <c r="R1004" s="863">
        <f>SUM(R1005:R1014)</f>
        <v>0</v>
      </c>
      <c r="S1004" s="860"/>
      <c r="T1004" s="860"/>
      <c r="U1004" s="859"/>
      <c r="V1004" s="863">
        <f>SUM(V1005:V1014)</f>
        <v>0</v>
      </c>
      <c r="W1004" s="832"/>
    </row>
    <row r="1005" spans="1:23" s="824" customFormat="1" ht="15" x14ac:dyDescent="0.2">
      <c r="A1005" s="828" t="s">
        <v>2081</v>
      </c>
      <c r="B1005" s="848"/>
      <c r="C1005" s="785"/>
      <c r="D1005" s="785"/>
      <c r="E1005" s="786"/>
      <c r="F1005" s="786"/>
      <c r="G1005" s="829"/>
      <c r="H1005" s="829"/>
      <c r="I1005" s="785"/>
      <c r="J1005" s="830">
        <f t="shared" ref="J1005:J1061" si="497">I1005/100000</f>
        <v>0</v>
      </c>
      <c r="K1005" s="785"/>
      <c r="L1005" s="831">
        <f t="shared" ref="L1005:L1014" si="498">K1005*J1005</f>
        <v>0</v>
      </c>
      <c r="M1005" s="785"/>
      <c r="N1005" s="831">
        <f t="shared" ref="N1005:N1014" si="499">M1005*J1005</f>
        <v>0</v>
      </c>
      <c r="O1005" s="785"/>
      <c r="P1005" s="831">
        <f t="shared" ref="P1005:P1014" si="500">O1005*J1005</f>
        <v>0</v>
      </c>
      <c r="Q1005" s="785"/>
      <c r="R1005" s="831">
        <f t="shared" ref="R1005:R1014" si="501">Q1005*J1005</f>
        <v>0</v>
      </c>
      <c r="S1005" s="786"/>
      <c r="T1005" s="786"/>
      <c r="U1005" s="785">
        <f t="shared" ref="U1005:V1014" si="502">K1005+M1005+O1005+Q1005</f>
        <v>0</v>
      </c>
      <c r="V1005" s="831">
        <f t="shared" si="502"/>
        <v>0</v>
      </c>
      <c r="W1005" s="832"/>
    </row>
    <row r="1006" spans="1:23" s="824" customFormat="1" ht="15" x14ac:dyDescent="0.2">
      <c r="A1006" s="828" t="s">
        <v>2082</v>
      </c>
      <c r="B1006" s="848"/>
      <c r="C1006" s="785"/>
      <c r="D1006" s="785"/>
      <c r="E1006" s="786"/>
      <c r="F1006" s="786"/>
      <c r="G1006" s="829"/>
      <c r="H1006" s="829"/>
      <c r="I1006" s="785"/>
      <c r="J1006" s="830">
        <f t="shared" si="497"/>
        <v>0</v>
      </c>
      <c r="K1006" s="785"/>
      <c r="L1006" s="831">
        <f t="shared" si="498"/>
        <v>0</v>
      </c>
      <c r="M1006" s="785"/>
      <c r="N1006" s="831">
        <f t="shared" si="499"/>
        <v>0</v>
      </c>
      <c r="O1006" s="785"/>
      <c r="P1006" s="831">
        <f t="shared" si="500"/>
        <v>0</v>
      </c>
      <c r="Q1006" s="785"/>
      <c r="R1006" s="831">
        <f t="shared" si="501"/>
        <v>0</v>
      </c>
      <c r="S1006" s="786"/>
      <c r="T1006" s="786"/>
      <c r="U1006" s="785">
        <f t="shared" si="502"/>
        <v>0</v>
      </c>
      <c r="V1006" s="831">
        <f t="shared" si="502"/>
        <v>0</v>
      </c>
      <c r="W1006" s="832"/>
    </row>
    <row r="1007" spans="1:23" s="824" customFormat="1" ht="15" x14ac:dyDescent="0.2">
      <c r="A1007" s="828" t="s">
        <v>2083</v>
      </c>
      <c r="B1007" s="848"/>
      <c r="C1007" s="785"/>
      <c r="D1007" s="785"/>
      <c r="E1007" s="786"/>
      <c r="F1007" s="786"/>
      <c r="G1007" s="829"/>
      <c r="H1007" s="829"/>
      <c r="I1007" s="785"/>
      <c r="J1007" s="830">
        <f t="shared" si="497"/>
        <v>0</v>
      </c>
      <c r="K1007" s="785"/>
      <c r="L1007" s="831">
        <f t="shared" si="498"/>
        <v>0</v>
      </c>
      <c r="M1007" s="785"/>
      <c r="N1007" s="831">
        <f t="shared" si="499"/>
        <v>0</v>
      </c>
      <c r="O1007" s="785"/>
      <c r="P1007" s="831">
        <f t="shared" si="500"/>
        <v>0</v>
      </c>
      <c r="Q1007" s="785"/>
      <c r="R1007" s="831">
        <f t="shared" si="501"/>
        <v>0</v>
      </c>
      <c r="S1007" s="786"/>
      <c r="T1007" s="786"/>
      <c r="U1007" s="785">
        <f t="shared" si="502"/>
        <v>0</v>
      </c>
      <c r="V1007" s="831">
        <f t="shared" si="502"/>
        <v>0</v>
      </c>
      <c r="W1007" s="832"/>
    </row>
    <row r="1008" spans="1:23" s="824" customFormat="1" ht="15" x14ac:dyDescent="0.2">
      <c r="A1008" s="828" t="s">
        <v>2205</v>
      </c>
      <c r="B1008" s="848"/>
      <c r="C1008" s="785"/>
      <c r="D1008" s="785"/>
      <c r="E1008" s="786"/>
      <c r="F1008" s="786"/>
      <c r="G1008" s="829"/>
      <c r="H1008" s="829"/>
      <c r="I1008" s="785"/>
      <c r="J1008" s="830">
        <f t="shared" si="497"/>
        <v>0</v>
      </c>
      <c r="K1008" s="785"/>
      <c r="L1008" s="831">
        <f t="shared" si="498"/>
        <v>0</v>
      </c>
      <c r="M1008" s="785"/>
      <c r="N1008" s="831">
        <f t="shared" si="499"/>
        <v>0</v>
      </c>
      <c r="O1008" s="785"/>
      <c r="P1008" s="831">
        <f t="shared" si="500"/>
        <v>0</v>
      </c>
      <c r="Q1008" s="785"/>
      <c r="R1008" s="831">
        <f t="shared" si="501"/>
        <v>0</v>
      </c>
      <c r="S1008" s="786"/>
      <c r="T1008" s="786"/>
      <c r="U1008" s="785">
        <f t="shared" si="502"/>
        <v>0</v>
      </c>
      <c r="V1008" s="831">
        <f t="shared" si="502"/>
        <v>0</v>
      </c>
      <c r="W1008" s="832"/>
    </row>
    <row r="1009" spans="1:23" s="824" customFormat="1" ht="15" x14ac:dyDescent="0.2">
      <c r="A1009" s="828" t="s">
        <v>2206</v>
      </c>
      <c r="B1009" s="848"/>
      <c r="C1009" s="785"/>
      <c r="D1009" s="785"/>
      <c r="E1009" s="786"/>
      <c r="F1009" s="786"/>
      <c r="G1009" s="829"/>
      <c r="H1009" s="829"/>
      <c r="I1009" s="785"/>
      <c r="J1009" s="830">
        <f t="shared" si="497"/>
        <v>0</v>
      </c>
      <c r="K1009" s="785"/>
      <c r="L1009" s="831">
        <f t="shared" si="498"/>
        <v>0</v>
      </c>
      <c r="M1009" s="785"/>
      <c r="N1009" s="831">
        <f t="shared" si="499"/>
        <v>0</v>
      </c>
      <c r="O1009" s="785"/>
      <c r="P1009" s="831">
        <f t="shared" si="500"/>
        <v>0</v>
      </c>
      <c r="Q1009" s="785"/>
      <c r="R1009" s="831">
        <f t="shared" si="501"/>
        <v>0</v>
      </c>
      <c r="S1009" s="786"/>
      <c r="T1009" s="786"/>
      <c r="U1009" s="785">
        <f t="shared" si="502"/>
        <v>0</v>
      </c>
      <c r="V1009" s="831">
        <f t="shared" si="502"/>
        <v>0</v>
      </c>
      <c r="W1009" s="832"/>
    </row>
    <row r="1010" spans="1:23" s="824" customFormat="1" ht="15" x14ac:dyDescent="0.2">
      <c r="A1010" s="828" t="s">
        <v>2207</v>
      </c>
      <c r="B1010" s="848"/>
      <c r="C1010" s="785"/>
      <c r="D1010" s="785"/>
      <c r="E1010" s="786"/>
      <c r="F1010" s="786"/>
      <c r="G1010" s="829"/>
      <c r="H1010" s="829"/>
      <c r="I1010" s="785"/>
      <c r="J1010" s="830">
        <f t="shared" si="497"/>
        <v>0</v>
      </c>
      <c r="K1010" s="785"/>
      <c r="L1010" s="831">
        <f t="shared" si="498"/>
        <v>0</v>
      </c>
      <c r="M1010" s="785"/>
      <c r="N1010" s="831">
        <f t="shared" si="499"/>
        <v>0</v>
      </c>
      <c r="O1010" s="785"/>
      <c r="P1010" s="831">
        <f t="shared" si="500"/>
        <v>0</v>
      </c>
      <c r="Q1010" s="785"/>
      <c r="R1010" s="831">
        <f t="shared" si="501"/>
        <v>0</v>
      </c>
      <c r="S1010" s="786"/>
      <c r="T1010" s="786"/>
      <c r="U1010" s="785">
        <f t="shared" si="502"/>
        <v>0</v>
      </c>
      <c r="V1010" s="831">
        <f t="shared" si="502"/>
        <v>0</v>
      </c>
      <c r="W1010" s="832"/>
    </row>
    <row r="1011" spans="1:23" s="824" customFormat="1" ht="15" x14ac:dyDescent="0.2">
      <c r="A1011" s="828" t="s">
        <v>2208</v>
      </c>
      <c r="B1011" s="848"/>
      <c r="C1011" s="785"/>
      <c r="D1011" s="785"/>
      <c r="E1011" s="786"/>
      <c r="F1011" s="786"/>
      <c r="G1011" s="829"/>
      <c r="H1011" s="829"/>
      <c r="I1011" s="785"/>
      <c r="J1011" s="830">
        <f t="shared" si="497"/>
        <v>0</v>
      </c>
      <c r="K1011" s="785"/>
      <c r="L1011" s="831">
        <f t="shared" si="498"/>
        <v>0</v>
      </c>
      <c r="M1011" s="785"/>
      <c r="N1011" s="831">
        <f t="shared" si="499"/>
        <v>0</v>
      </c>
      <c r="O1011" s="785"/>
      <c r="P1011" s="831">
        <f t="shared" si="500"/>
        <v>0</v>
      </c>
      <c r="Q1011" s="785"/>
      <c r="R1011" s="831">
        <f t="shared" si="501"/>
        <v>0</v>
      </c>
      <c r="S1011" s="786"/>
      <c r="T1011" s="786"/>
      <c r="U1011" s="785">
        <f t="shared" si="502"/>
        <v>0</v>
      </c>
      <c r="V1011" s="831">
        <f t="shared" si="502"/>
        <v>0</v>
      </c>
      <c r="W1011" s="832"/>
    </row>
    <row r="1012" spans="1:23" s="824" customFormat="1" ht="15" x14ac:dyDescent="0.2">
      <c r="A1012" s="828" t="s">
        <v>2209</v>
      </c>
      <c r="B1012" s="848"/>
      <c r="C1012" s="785"/>
      <c r="D1012" s="785"/>
      <c r="E1012" s="786"/>
      <c r="F1012" s="786"/>
      <c r="G1012" s="829"/>
      <c r="H1012" s="829"/>
      <c r="I1012" s="785"/>
      <c r="J1012" s="830">
        <f t="shared" si="497"/>
        <v>0</v>
      </c>
      <c r="K1012" s="785"/>
      <c r="L1012" s="831">
        <f t="shared" si="498"/>
        <v>0</v>
      </c>
      <c r="M1012" s="785"/>
      <c r="N1012" s="831">
        <f t="shared" si="499"/>
        <v>0</v>
      </c>
      <c r="O1012" s="785"/>
      <c r="P1012" s="831">
        <f t="shared" si="500"/>
        <v>0</v>
      </c>
      <c r="Q1012" s="785"/>
      <c r="R1012" s="831">
        <f t="shared" si="501"/>
        <v>0</v>
      </c>
      <c r="S1012" s="786"/>
      <c r="T1012" s="786"/>
      <c r="U1012" s="785">
        <f t="shared" si="502"/>
        <v>0</v>
      </c>
      <c r="V1012" s="831">
        <f t="shared" si="502"/>
        <v>0</v>
      </c>
      <c r="W1012" s="832"/>
    </row>
    <row r="1013" spans="1:23" s="824" customFormat="1" ht="15" x14ac:dyDescent="0.2">
      <c r="A1013" s="828" t="s">
        <v>2210</v>
      </c>
      <c r="B1013" s="848"/>
      <c r="C1013" s="785"/>
      <c r="D1013" s="785"/>
      <c r="E1013" s="786"/>
      <c r="F1013" s="786"/>
      <c r="G1013" s="829"/>
      <c r="H1013" s="829"/>
      <c r="I1013" s="785"/>
      <c r="J1013" s="830">
        <f t="shared" si="497"/>
        <v>0</v>
      </c>
      <c r="K1013" s="785"/>
      <c r="L1013" s="831">
        <f t="shared" si="498"/>
        <v>0</v>
      </c>
      <c r="M1013" s="785"/>
      <c r="N1013" s="831">
        <f t="shared" si="499"/>
        <v>0</v>
      </c>
      <c r="O1013" s="785"/>
      <c r="P1013" s="831">
        <f t="shared" si="500"/>
        <v>0</v>
      </c>
      <c r="Q1013" s="785"/>
      <c r="R1013" s="831">
        <f t="shared" si="501"/>
        <v>0</v>
      </c>
      <c r="S1013" s="786"/>
      <c r="T1013" s="786"/>
      <c r="U1013" s="785">
        <f t="shared" si="502"/>
        <v>0</v>
      </c>
      <c r="V1013" s="831">
        <f t="shared" si="502"/>
        <v>0</v>
      </c>
      <c r="W1013" s="832"/>
    </row>
    <row r="1014" spans="1:23" s="824" customFormat="1" ht="30" x14ac:dyDescent="0.2">
      <c r="A1014" s="935" t="s">
        <v>2211</v>
      </c>
      <c r="B1014" s="1206" t="s">
        <v>4021</v>
      </c>
      <c r="C1014" s="785"/>
      <c r="D1014" s="785"/>
      <c r="E1014" s="786"/>
      <c r="F1014" s="786"/>
      <c r="G1014" s="829"/>
      <c r="H1014" s="829"/>
      <c r="I1014" s="785"/>
      <c r="J1014" s="830">
        <f t="shared" si="497"/>
        <v>0</v>
      </c>
      <c r="K1014" s="785"/>
      <c r="L1014" s="831">
        <f t="shared" si="498"/>
        <v>0</v>
      </c>
      <c r="M1014" s="785"/>
      <c r="N1014" s="831">
        <f t="shared" si="499"/>
        <v>0</v>
      </c>
      <c r="O1014" s="785"/>
      <c r="P1014" s="831">
        <f t="shared" si="500"/>
        <v>0</v>
      </c>
      <c r="Q1014" s="785"/>
      <c r="R1014" s="831">
        <f t="shared" si="501"/>
        <v>0</v>
      </c>
      <c r="S1014" s="786"/>
      <c r="T1014" s="786"/>
      <c r="U1014" s="785">
        <f t="shared" si="502"/>
        <v>0</v>
      </c>
      <c r="V1014" s="831">
        <f t="shared" si="502"/>
        <v>0</v>
      </c>
      <c r="W1014" s="893" t="s">
        <v>3975</v>
      </c>
    </row>
    <row r="1015" spans="1:23" s="824" customFormat="1" ht="15" x14ac:dyDescent="0.2">
      <c r="A1015" s="833" t="s">
        <v>886</v>
      </c>
      <c r="B1015" s="833" t="s">
        <v>887</v>
      </c>
      <c r="C1015" s="834"/>
      <c r="D1015" s="834"/>
      <c r="E1015" s="835">
        <f>SUM(E1016:E1025)</f>
        <v>0</v>
      </c>
      <c r="F1015" s="835">
        <f>SUM(F1016:F1025)</f>
        <v>0</v>
      </c>
      <c r="G1015" s="836"/>
      <c r="H1015" s="836"/>
      <c r="I1015" s="834"/>
      <c r="J1015" s="837"/>
      <c r="K1015" s="834"/>
      <c r="L1015" s="838">
        <f>SUM(L1016:L1025)</f>
        <v>0</v>
      </c>
      <c r="M1015" s="834"/>
      <c r="N1015" s="838">
        <f>SUM(N1016:N1025)</f>
        <v>0</v>
      </c>
      <c r="O1015" s="834"/>
      <c r="P1015" s="838">
        <f>SUM(P1016:P1025)</f>
        <v>0</v>
      </c>
      <c r="Q1015" s="834"/>
      <c r="R1015" s="838">
        <f>SUM(R1016:R1025)</f>
        <v>0</v>
      </c>
      <c r="S1015" s="835"/>
      <c r="T1015" s="835"/>
      <c r="U1015" s="834"/>
      <c r="V1015" s="838">
        <f>SUM(V1016:V1025)</f>
        <v>0</v>
      </c>
      <c r="W1015" s="832"/>
    </row>
    <row r="1016" spans="1:23" s="824" customFormat="1" ht="15" x14ac:dyDescent="0.2">
      <c r="A1016" s="828" t="s">
        <v>2084</v>
      </c>
      <c r="B1016" s="883"/>
      <c r="C1016" s="785"/>
      <c r="D1016" s="785"/>
      <c r="E1016" s="786"/>
      <c r="F1016" s="786"/>
      <c r="G1016" s="829"/>
      <c r="H1016" s="829"/>
      <c r="I1016" s="785"/>
      <c r="J1016" s="830">
        <f t="shared" si="497"/>
        <v>0</v>
      </c>
      <c r="K1016" s="785"/>
      <c r="L1016" s="831">
        <f t="shared" ref="L1016:L1025" si="503">K1016*J1016</f>
        <v>0</v>
      </c>
      <c r="M1016" s="785"/>
      <c r="N1016" s="831">
        <f t="shared" ref="N1016:N1025" si="504">M1016*J1016</f>
        <v>0</v>
      </c>
      <c r="O1016" s="785"/>
      <c r="P1016" s="831">
        <f t="shared" ref="P1016:P1025" si="505">O1016*J1016</f>
        <v>0</v>
      </c>
      <c r="Q1016" s="785"/>
      <c r="R1016" s="831">
        <f t="shared" ref="R1016:R1025" si="506">Q1016*J1016</f>
        <v>0</v>
      </c>
      <c r="S1016" s="786"/>
      <c r="T1016" s="786"/>
      <c r="U1016" s="785">
        <f t="shared" ref="U1016:V1025" si="507">K1016+M1016+O1016+Q1016</f>
        <v>0</v>
      </c>
      <c r="V1016" s="831">
        <f t="shared" si="507"/>
        <v>0</v>
      </c>
      <c r="W1016" s="832"/>
    </row>
    <row r="1017" spans="1:23" s="824" customFormat="1" ht="15" x14ac:dyDescent="0.2">
      <c r="A1017" s="828" t="s">
        <v>2085</v>
      </c>
      <c r="B1017" s="883"/>
      <c r="C1017" s="785"/>
      <c r="D1017" s="785"/>
      <c r="E1017" s="786"/>
      <c r="F1017" s="786"/>
      <c r="G1017" s="829"/>
      <c r="H1017" s="829"/>
      <c r="I1017" s="785"/>
      <c r="J1017" s="830">
        <f t="shared" si="497"/>
        <v>0</v>
      </c>
      <c r="K1017" s="785"/>
      <c r="L1017" s="831">
        <f t="shared" si="503"/>
        <v>0</v>
      </c>
      <c r="M1017" s="785"/>
      <c r="N1017" s="831">
        <f t="shared" si="504"/>
        <v>0</v>
      </c>
      <c r="O1017" s="785"/>
      <c r="P1017" s="831">
        <f t="shared" si="505"/>
        <v>0</v>
      </c>
      <c r="Q1017" s="785"/>
      <c r="R1017" s="831">
        <f t="shared" si="506"/>
        <v>0</v>
      </c>
      <c r="S1017" s="786"/>
      <c r="T1017" s="786"/>
      <c r="U1017" s="785">
        <f t="shared" si="507"/>
        <v>0</v>
      </c>
      <c r="V1017" s="831">
        <f t="shared" si="507"/>
        <v>0</v>
      </c>
      <c r="W1017" s="832"/>
    </row>
    <row r="1018" spans="1:23" s="824" customFormat="1" ht="15" x14ac:dyDescent="0.2">
      <c r="A1018" s="828" t="s">
        <v>2086</v>
      </c>
      <c r="B1018" s="883"/>
      <c r="C1018" s="785"/>
      <c r="D1018" s="785"/>
      <c r="E1018" s="786"/>
      <c r="F1018" s="786"/>
      <c r="G1018" s="829"/>
      <c r="H1018" s="829"/>
      <c r="I1018" s="785"/>
      <c r="J1018" s="830">
        <f t="shared" si="497"/>
        <v>0</v>
      </c>
      <c r="K1018" s="785"/>
      <c r="L1018" s="831">
        <f t="shared" si="503"/>
        <v>0</v>
      </c>
      <c r="M1018" s="785"/>
      <c r="N1018" s="831">
        <f t="shared" si="504"/>
        <v>0</v>
      </c>
      <c r="O1018" s="785"/>
      <c r="P1018" s="831">
        <f t="shared" si="505"/>
        <v>0</v>
      </c>
      <c r="Q1018" s="785"/>
      <c r="R1018" s="831">
        <f t="shared" si="506"/>
        <v>0</v>
      </c>
      <c r="S1018" s="786"/>
      <c r="T1018" s="786"/>
      <c r="U1018" s="785">
        <f t="shared" si="507"/>
        <v>0</v>
      </c>
      <c r="V1018" s="831">
        <f t="shared" si="507"/>
        <v>0</v>
      </c>
      <c r="W1018" s="832"/>
    </row>
    <row r="1019" spans="1:23" s="824" customFormat="1" ht="15" x14ac:dyDescent="0.2">
      <c r="A1019" s="828" t="s">
        <v>2212</v>
      </c>
      <c r="B1019" s="883"/>
      <c r="C1019" s="785"/>
      <c r="D1019" s="785"/>
      <c r="E1019" s="786"/>
      <c r="F1019" s="786"/>
      <c r="G1019" s="829"/>
      <c r="H1019" s="829"/>
      <c r="I1019" s="785"/>
      <c r="J1019" s="830">
        <f t="shared" si="497"/>
        <v>0</v>
      </c>
      <c r="K1019" s="785"/>
      <c r="L1019" s="831">
        <f t="shared" si="503"/>
        <v>0</v>
      </c>
      <c r="M1019" s="785"/>
      <c r="N1019" s="831">
        <f t="shared" si="504"/>
        <v>0</v>
      </c>
      <c r="O1019" s="785"/>
      <c r="P1019" s="831">
        <f t="shared" si="505"/>
        <v>0</v>
      </c>
      <c r="Q1019" s="785"/>
      <c r="R1019" s="831">
        <f t="shared" si="506"/>
        <v>0</v>
      </c>
      <c r="S1019" s="786"/>
      <c r="T1019" s="786"/>
      <c r="U1019" s="785">
        <f t="shared" si="507"/>
        <v>0</v>
      </c>
      <c r="V1019" s="831">
        <f t="shared" si="507"/>
        <v>0</v>
      </c>
      <c r="W1019" s="832"/>
    </row>
    <row r="1020" spans="1:23" s="824" customFormat="1" ht="15" x14ac:dyDescent="0.2">
      <c r="A1020" s="828" t="s">
        <v>2213</v>
      </c>
      <c r="B1020" s="883"/>
      <c r="C1020" s="785"/>
      <c r="D1020" s="785"/>
      <c r="E1020" s="786"/>
      <c r="F1020" s="786"/>
      <c r="G1020" s="829"/>
      <c r="H1020" s="829"/>
      <c r="I1020" s="785"/>
      <c r="J1020" s="830">
        <f t="shared" si="497"/>
        <v>0</v>
      </c>
      <c r="K1020" s="785"/>
      <c r="L1020" s="831">
        <f t="shared" si="503"/>
        <v>0</v>
      </c>
      <c r="M1020" s="785"/>
      <c r="N1020" s="831">
        <f t="shared" si="504"/>
        <v>0</v>
      </c>
      <c r="O1020" s="785"/>
      <c r="P1020" s="831">
        <f t="shared" si="505"/>
        <v>0</v>
      </c>
      <c r="Q1020" s="785"/>
      <c r="R1020" s="831">
        <f t="shared" si="506"/>
        <v>0</v>
      </c>
      <c r="S1020" s="786"/>
      <c r="T1020" s="786"/>
      <c r="U1020" s="785">
        <f t="shared" si="507"/>
        <v>0</v>
      </c>
      <c r="V1020" s="831">
        <f t="shared" si="507"/>
        <v>0</v>
      </c>
      <c r="W1020" s="832"/>
    </row>
    <row r="1021" spans="1:23" s="824" customFormat="1" ht="15" x14ac:dyDescent="0.2">
      <c r="A1021" s="828" t="s">
        <v>2214</v>
      </c>
      <c r="B1021" s="883"/>
      <c r="C1021" s="785"/>
      <c r="D1021" s="785"/>
      <c r="E1021" s="786"/>
      <c r="F1021" s="786"/>
      <c r="G1021" s="829"/>
      <c r="H1021" s="829"/>
      <c r="I1021" s="785"/>
      <c r="J1021" s="830">
        <f t="shared" si="497"/>
        <v>0</v>
      </c>
      <c r="K1021" s="785"/>
      <c r="L1021" s="831">
        <f t="shared" si="503"/>
        <v>0</v>
      </c>
      <c r="M1021" s="785"/>
      <c r="N1021" s="831">
        <f t="shared" si="504"/>
        <v>0</v>
      </c>
      <c r="O1021" s="785"/>
      <c r="P1021" s="831">
        <f t="shared" si="505"/>
        <v>0</v>
      </c>
      <c r="Q1021" s="785"/>
      <c r="R1021" s="831">
        <f t="shared" si="506"/>
        <v>0</v>
      </c>
      <c r="S1021" s="786"/>
      <c r="T1021" s="786"/>
      <c r="U1021" s="785">
        <f t="shared" si="507"/>
        <v>0</v>
      </c>
      <c r="V1021" s="831">
        <f t="shared" si="507"/>
        <v>0</v>
      </c>
      <c r="W1021" s="832"/>
    </row>
    <row r="1022" spans="1:23" s="824" customFormat="1" ht="15" x14ac:dyDescent="0.2">
      <c r="A1022" s="828" t="s">
        <v>2215</v>
      </c>
      <c r="B1022" s="883"/>
      <c r="C1022" s="785"/>
      <c r="D1022" s="785"/>
      <c r="E1022" s="786"/>
      <c r="F1022" s="786"/>
      <c r="G1022" s="829"/>
      <c r="H1022" s="829"/>
      <c r="I1022" s="785"/>
      <c r="J1022" s="830">
        <f t="shared" si="497"/>
        <v>0</v>
      </c>
      <c r="K1022" s="785"/>
      <c r="L1022" s="831">
        <f t="shared" si="503"/>
        <v>0</v>
      </c>
      <c r="M1022" s="785"/>
      <c r="N1022" s="831">
        <f t="shared" si="504"/>
        <v>0</v>
      </c>
      <c r="O1022" s="785"/>
      <c r="P1022" s="831">
        <f t="shared" si="505"/>
        <v>0</v>
      </c>
      <c r="Q1022" s="785"/>
      <c r="R1022" s="831">
        <f t="shared" si="506"/>
        <v>0</v>
      </c>
      <c r="S1022" s="786"/>
      <c r="T1022" s="786"/>
      <c r="U1022" s="785">
        <f t="shared" si="507"/>
        <v>0</v>
      </c>
      <c r="V1022" s="831">
        <f t="shared" si="507"/>
        <v>0</v>
      </c>
      <c r="W1022" s="832"/>
    </row>
    <row r="1023" spans="1:23" s="824" customFormat="1" ht="15" x14ac:dyDescent="0.2">
      <c r="A1023" s="828" t="s">
        <v>2216</v>
      </c>
      <c r="B1023" s="883"/>
      <c r="C1023" s="785"/>
      <c r="D1023" s="785"/>
      <c r="E1023" s="786"/>
      <c r="F1023" s="786"/>
      <c r="G1023" s="829"/>
      <c r="H1023" s="829"/>
      <c r="I1023" s="785"/>
      <c r="J1023" s="830">
        <f t="shared" si="497"/>
        <v>0</v>
      </c>
      <c r="K1023" s="785"/>
      <c r="L1023" s="831">
        <f t="shared" si="503"/>
        <v>0</v>
      </c>
      <c r="M1023" s="785"/>
      <c r="N1023" s="831">
        <f t="shared" si="504"/>
        <v>0</v>
      </c>
      <c r="O1023" s="785"/>
      <c r="P1023" s="831">
        <f t="shared" si="505"/>
        <v>0</v>
      </c>
      <c r="Q1023" s="785"/>
      <c r="R1023" s="831">
        <f t="shared" si="506"/>
        <v>0</v>
      </c>
      <c r="S1023" s="786"/>
      <c r="T1023" s="786"/>
      <c r="U1023" s="785">
        <f t="shared" si="507"/>
        <v>0</v>
      </c>
      <c r="V1023" s="831">
        <f t="shared" si="507"/>
        <v>0</v>
      </c>
      <c r="W1023" s="832"/>
    </row>
    <row r="1024" spans="1:23" s="824" customFormat="1" ht="15" x14ac:dyDescent="0.2">
      <c r="A1024" s="828" t="s">
        <v>2217</v>
      </c>
      <c r="B1024" s="883"/>
      <c r="C1024" s="785"/>
      <c r="D1024" s="785"/>
      <c r="E1024" s="786"/>
      <c r="F1024" s="786"/>
      <c r="G1024" s="829"/>
      <c r="H1024" s="829"/>
      <c r="I1024" s="785"/>
      <c r="J1024" s="830">
        <f t="shared" si="497"/>
        <v>0</v>
      </c>
      <c r="K1024" s="785"/>
      <c r="L1024" s="831">
        <f t="shared" si="503"/>
        <v>0</v>
      </c>
      <c r="M1024" s="785"/>
      <c r="N1024" s="831">
        <f t="shared" si="504"/>
        <v>0</v>
      </c>
      <c r="O1024" s="785"/>
      <c r="P1024" s="831">
        <f t="shared" si="505"/>
        <v>0</v>
      </c>
      <c r="Q1024" s="785"/>
      <c r="R1024" s="831">
        <f t="shared" si="506"/>
        <v>0</v>
      </c>
      <c r="S1024" s="786"/>
      <c r="T1024" s="786"/>
      <c r="U1024" s="785">
        <f t="shared" si="507"/>
        <v>0</v>
      </c>
      <c r="V1024" s="831">
        <f t="shared" si="507"/>
        <v>0</v>
      </c>
      <c r="W1024" s="832"/>
    </row>
    <row r="1025" spans="1:23" s="824" customFormat="1" ht="15" x14ac:dyDescent="0.2">
      <c r="A1025" s="828" t="s">
        <v>2218</v>
      </c>
      <c r="B1025" s="883"/>
      <c r="C1025" s="785"/>
      <c r="D1025" s="785"/>
      <c r="E1025" s="786"/>
      <c r="F1025" s="786"/>
      <c r="G1025" s="829"/>
      <c r="H1025" s="829"/>
      <c r="I1025" s="785"/>
      <c r="J1025" s="830">
        <f t="shared" si="497"/>
        <v>0</v>
      </c>
      <c r="K1025" s="785"/>
      <c r="L1025" s="831">
        <f t="shared" si="503"/>
        <v>0</v>
      </c>
      <c r="M1025" s="785"/>
      <c r="N1025" s="831">
        <f t="shared" si="504"/>
        <v>0</v>
      </c>
      <c r="O1025" s="785"/>
      <c r="P1025" s="831">
        <f t="shared" si="505"/>
        <v>0</v>
      </c>
      <c r="Q1025" s="785"/>
      <c r="R1025" s="831">
        <f t="shared" si="506"/>
        <v>0</v>
      </c>
      <c r="S1025" s="786"/>
      <c r="T1025" s="786"/>
      <c r="U1025" s="785">
        <f t="shared" si="507"/>
        <v>0</v>
      </c>
      <c r="V1025" s="831">
        <f t="shared" si="507"/>
        <v>0</v>
      </c>
      <c r="W1025" s="832"/>
    </row>
    <row r="1026" spans="1:23" s="824" customFormat="1" ht="15" x14ac:dyDescent="0.2">
      <c r="A1026" s="833" t="s">
        <v>888</v>
      </c>
      <c r="B1026" s="833" t="s">
        <v>889</v>
      </c>
      <c r="C1026" s="834"/>
      <c r="D1026" s="834"/>
      <c r="E1026" s="835">
        <f>SUM(E1027:E1032)</f>
        <v>0</v>
      </c>
      <c r="F1026" s="835">
        <f>SUM(F1027:F1032)</f>
        <v>0</v>
      </c>
      <c r="G1026" s="836"/>
      <c r="H1026" s="836"/>
      <c r="I1026" s="834"/>
      <c r="J1026" s="837"/>
      <c r="K1026" s="834"/>
      <c r="L1026" s="838">
        <f>SUM(L1027:L1032)</f>
        <v>0</v>
      </c>
      <c r="M1026" s="834"/>
      <c r="N1026" s="838">
        <f>SUM(N1027:N1032)</f>
        <v>0</v>
      </c>
      <c r="O1026" s="834"/>
      <c r="P1026" s="838">
        <f>SUM(P1027:P1032)</f>
        <v>0</v>
      </c>
      <c r="Q1026" s="834"/>
      <c r="R1026" s="838">
        <f>SUM(R1027:R1032)</f>
        <v>0</v>
      </c>
      <c r="S1026" s="835"/>
      <c r="T1026" s="835"/>
      <c r="U1026" s="834"/>
      <c r="V1026" s="838">
        <f>SUM(V1027:V1032)</f>
        <v>0</v>
      </c>
      <c r="W1026" s="832"/>
    </row>
    <row r="1027" spans="1:23" s="824" customFormat="1" ht="15" x14ac:dyDescent="0.2">
      <c r="A1027" s="828" t="s">
        <v>1717</v>
      </c>
      <c r="B1027" s="864" t="s">
        <v>1544</v>
      </c>
      <c r="C1027" s="785"/>
      <c r="D1027" s="785"/>
      <c r="E1027" s="786"/>
      <c r="F1027" s="786"/>
      <c r="G1027" s="829"/>
      <c r="H1027" s="829"/>
      <c r="I1027" s="785"/>
      <c r="J1027" s="830">
        <f t="shared" si="497"/>
        <v>0</v>
      </c>
      <c r="K1027" s="785"/>
      <c r="L1027" s="831">
        <f>K1027*J1027</f>
        <v>0</v>
      </c>
      <c r="M1027" s="785"/>
      <c r="N1027" s="831">
        <f>M1027*J1027</f>
        <v>0</v>
      </c>
      <c r="O1027" s="785"/>
      <c r="P1027" s="831">
        <f>O1027*J1027</f>
        <v>0</v>
      </c>
      <c r="Q1027" s="785"/>
      <c r="R1027" s="831">
        <f>Q1027*J1027</f>
        <v>0</v>
      </c>
      <c r="S1027" s="786"/>
      <c r="T1027" s="786"/>
      <c r="U1027" s="785">
        <f t="shared" ref="U1027:V1031" si="508">K1027+M1027+O1027+Q1027</f>
        <v>0</v>
      </c>
      <c r="V1027" s="831">
        <f t="shared" si="508"/>
        <v>0</v>
      </c>
      <c r="W1027" s="832"/>
    </row>
    <row r="1028" spans="1:23" s="824" customFormat="1" ht="15" x14ac:dyDescent="0.2">
      <c r="A1028" s="828" t="s">
        <v>1718</v>
      </c>
      <c r="B1028" s="864" t="s">
        <v>1545</v>
      </c>
      <c r="C1028" s="785"/>
      <c r="D1028" s="785"/>
      <c r="E1028" s="786"/>
      <c r="F1028" s="786"/>
      <c r="G1028" s="829"/>
      <c r="H1028" s="829"/>
      <c r="I1028" s="785"/>
      <c r="J1028" s="830">
        <f t="shared" si="497"/>
        <v>0</v>
      </c>
      <c r="K1028" s="785"/>
      <c r="L1028" s="831">
        <f>K1028*J1028</f>
        <v>0</v>
      </c>
      <c r="M1028" s="785"/>
      <c r="N1028" s="831">
        <f>M1028*J1028</f>
        <v>0</v>
      </c>
      <c r="O1028" s="785"/>
      <c r="P1028" s="831">
        <f>O1028*J1028</f>
        <v>0</v>
      </c>
      <c r="Q1028" s="785"/>
      <c r="R1028" s="831">
        <f>Q1028*J1028</f>
        <v>0</v>
      </c>
      <c r="S1028" s="786"/>
      <c r="T1028" s="786"/>
      <c r="U1028" s="785">
        <f t="shared" si="508"/>
        <v>0</v>
      </c>
      <c r="V1028" s="831">
        <f t="shared" si="508"/>
        <v>0</v>
      </c>
      <c r="W1028" s="832"/>
    </row>
    <row r="1029" spans="1:23" s="824" customFormat="1" ht="15" x14ac:dyDescent="0.2">
      <c r="A1029" s="828" t="s">
        <v>1719</v>
      </c>
      <c r="B1029" s="864" t="s">
        <v>1546</v>
      </c>
      <c r="C1029" s="785"/>
      <c r="D1029" s="785"/>
      <c r="E1029" s="786"/>
      <c r="F1029" s="786"/>
      <c r="G1029" s="829"/>
      <c r="H1029" s="829"/>
      <c r="I1029" s="785"/>
      <c r="J1029" s="830">
        <f t="shared" si="497"/>
        <v>0</v>
      </c>
      <c r="K1029" s="785"/>
      <c r="L1029" s="831">
        <f>K1029*J1029</f>
        <v>0</v>
      </c>
      <c r="M1029" s="785"/>
      <c r="N1029" s="831">
        <f>M1029*J1029</f>
        <v>0</v>
      </c>
      <c r="O1029" s="785"/>
      <c r="P1029" s="831">
        <f>O1029*J1029</f>
        <v>0</v>
      </c>
      <c r="Q1029" s="785"/>
      <c r="R1029" s="831">
        <f>Q1029*J1029</f>
        <v>0</v>
      </c>
      <c r="S1029" s="786"/>
      <c r="T1029" s="786"/>
      <c r="U1029" s="785">
        <f t="shared" si="508"/>
        <v>0</v>
      </c>
      <c r="V1029" s="831">
        <f t="shared" si="508"/>
        <v>0</v>
      </c>
      <c r="W1029" s="832"/>
    </row>
    <row r="1030" spans="1:23" s="824" customFormat="1" ht="15" x14ac:dyDescent="0.2">
      <c r="A1030" s="828" t="s">
        <v>1720</v>
      </c>
      <c r="B1030" s="864" t="s">
        <v>1547</v>
      </c>
      <c r="C1030" s="785"/>
      <c r="D1030" s="785"/>
      <c r="E1030" s="786"/>
      <c r="F1030" s="786"/>
      <c r="G1030" s="829"/>
      <c r="H1030" s="829"/>
      <c r="I1030" s="785"/>
      <c r="J1030" s="830">
        <f t="shared" si="497"/>
        <v>0</v>
      </c>
      <c r="K1030" s="785"/>
      <c r="L1030" s="831">
        <f>K1030*J1030</f>
        <v>0</v>
      </c>
      <c r="M1030" s="785"/>
      <c r="N1030" s="831">
        <f>M1030*J1030</f>
        <v>0</v>
      </c>
      <c r="O1030" s="785"/>
      <c r="P1030" s="831">
        <f>O1030*J1030</f>
        <v>0</v>
      </c>
      <c r="Q1030" s="785"/>
      <c r="R1030" s="831">
        <f>Q1030*J1030</f>
        <v>0</v>
      </c>
      <c r="S1030" s="786"/>
      <c r="T1030" s="786"/>
      <c r="U1030" s="785">
        <f t="shared" si="508"/>
        <v>0</v>
      </c>
      <c r="V1030" s="831">
        <f t="shared" si="508"/>
        <v>0</v>
      </c>
      <c r="W1030" s="832"/>
    </row>
    <row r="1031" spans="1:23" s="824" customFormat="1" ht="15" x14ac:dyDescent="0.2">
      <c r="A1031" s="828" t="s">
        <v>1721</v>
      </c>
      <c r="B1031" s="864" t="s">
        <v>2040</v>
      </c>
      <c r="C1031" s="785"/>
      <c r="D1031" s="785"/>
      <c r="E1031" s="786"/>
      <c r="F1031" s="786"/>
      <c r="G1031" s="829"/>
      <c r="H1031" s="829"/>
      <c r="I1031" s="785"/>
      <c r="J1031" s="830">
        <f t="shared" si="497"/>
        <v>0</v>
      </c>
      <c r="K1031" s="785"/>
      <c r="L1031" s="831">
        <f>K1031*J1031</f>
        <v>0</v>
      </c>
      <c r="M1031" s="785"/>
      <c r="N1031" s="831">
        <f>M1031*J1031</f>
        <v>0</v>
      </c>
      <c r="O1031" s="785"/>
      <c r="P1031" s="831">
        <f>O1031*J1031</f>
        <v>0</v>
      </c>
      <c r="Q1031" s="785"/>
      <c r="R1031" s="831">
        <f>Q1031*J1031</f>
        <v>0</v>
      </c>
      <c r="S1031" s="786"/>
      <c r="T1031" s="786"/>
      <c r="U1031" s="785">
        <f t="shared" si="508"/>
        <v>0</v>
      </c>
      <c r="V1031" s="831">
        <f t="shared" si="508"/>
        <v>0</v>
      </c>
      <c r="W1031" s="832"/>
    </row>
    <row r="1032" spans="1:23" s="824" customFormat="1" ht="15" x14ac:dyDescent="0.2">
      <c r="A1032" s="858" t="s">
        <v>2039</v>
      </c>
      <c r="B1032" s="865" t="s">
        <v>1548</v>
      </c>
      <c r="C1032" s="859"/>
      <c r="D1032" s="859"/>
      <c r="E1032" s="860">
        <f>SUM(E1033:E1037)</f>
        <v>0</v>
      </c>
      <c r="F1032" s="860">
        <f>SUM(F1033:F1037)</f>
        <v>0</v>
      </c>
      <c r="G1032" s="861"/>
      <c r="H1032" s="861"/>
      <c r="I1032" s="859"/>
      <c r="J1032" s="862"/>
      <c r="K1032" s="859"/>
      <c r="L1032" s="863">
        <f>SUM(L1033:L1037)</f>
        <v>0</v>
      </c>
      <c r="M1032" s="859"/>
      <c r="N1032" s="863">
        <f>SUM(N1033:N1037)</f>
        <v>0</v>
      </c>
      <c r="O1032" s="859"/>
      <c r="P1032" s="863">
        <f>SUM(P1033:P1037)</f>
        <v>0</v>
      </c>
      <c r="Q1032" s="859"/>
      <c r="R1032" s="863">
        <f>SUM(R1033:R1037)</f>
        <v>0</v>
      </c>
      <c r="S1032" s="860"/>
      <c r="T1032" s="860"/>
      <c r="U1032" s="859"/>
      <c r="V1032" s="863">
        <f>SUM(V1033:V1037)</f>
        <v>0</v>
      </c>
      <c r="W1032" s="832"/>
    </row>
    <row r="1033" spans="1:23" s="824" customFormat="1" ht="15" x14ac:dyDescent="0.2">
      <c r="A1033" s="828" t="s">
        <v>2041</v>
      </c>
      <c r="B1033" s="848"/>
      <c r="C1033" s="785"/>
      <c r="D1033" s="785"/>
      <c r="E1033" s="786"/>
      <c r="F1033" s="786"/>
      <c r="G1033" s="829"/>
      <c r="H1033" s="829"/>
      <c r="I1033" s="785"/>
      <c r="J1033" s="830">
        <f t="shared" si="497"/>
        <v>0</v>
      </c>
      <c r="K1033" s="785"/>
      <c r="L1033" s="831">
        <f>K1033*J1033</f>
        <v>0</v>
      </c>
      <c r="M1033" s="785"/>
      <c r="N1033" s="831">
        <f>M1033*J1033</f>
        <v>0</v>
      </c>
      <c r="O1033" s="785"/>
      <c r="P1033" s="831">
        <f>O1033*J1033</f>
        <v>0</v>
      </c>
      <c r="Q1033" s="785"/>
      <c r="R1033" s="831">
        <f>Q1033*J1033</f>
        <v>0</v>
      </c>
      <c r="S1033" s="786"/>
      <c r="T1033" s="786"/>
      <c r="U1033" s="785">
        <f t="shared" ref="U1033:V1037" si="509">K1033+M1033+O1033+Q1033</f>
        <v>0</v>
      </c>
      <c r="V1033" s="831">
        <f t="shared" si="509"/>
        <v>0</v>
      </c>
      <c r="W1033" s="832"/>
    </row>
    <row r="1034" spans="1:23" s="824" customFormat="1" ht="15" x14ac:dyDescent="0.2">
      <c r="A1034" s="828" t="s">
        <v>2042</v>
      </c>
      <c r="B1034" s="848"/>
      <c r="C1034" s="785"/>
      <c r="D1034" s="785"/>
      <c r="E1034" s="786"/>
      <c r="F1034" s="786"/>
      <c r="G1034" s="829"/>
      <c r="H1034" s="829"/>
      <c r="I1034" s="785"/>
      <c r="J1034" s="830">
        <f t="shared" si="497"/>
        <v>0</v>
      </c>
      <c r="K1034" s="785"/>
      <c r="L1034" s="831">
        <f>K1034*J1034</f>
        <v>0</v>
      </c>
      <c r="M1034" s="785"/>
      <c r="N1034" s="831">
        <f>M1034*J1034</f>
        <v>0</v>
      </c>
      <c r="O1034" s="785"/>
      <c r="P1034" s="831">
        <f>O1034*J1034</f>
        <v>0</v>
      </c>
      <c r="Q1034" s="785"/>
      <c r="R1034" s="831">
        <f>Q1034*J1034</f>
        <v>0</v>
      </c>
      <c r="S1034" s="786"/>
      <c r="T1034" s="786"/>
      <c r="U1034" s="785">
        <f t="shared" si="509"/>
        <v>0</v>
      </c>
      <c r="V1034" s="831">
        <f t="shared" si="509"/>
        <v>0</v>
      </c>
      <c r="W1034" s="832"/>
    </row>
    <row r="1035" spans="1:23" s="824" customFormat="1" ht="15" x14ac:dyDescent="0.2">
      <c r="A1035" s="828" t="s">
        <v>2219</v>
      </c>
      <c r="B1035" s="848"/>
      <c r="C1035" s="785"/>
      <c r="D1035" s="785"/>
      <c r="E1035" s="786"/>
      <c r="F1035" s="786"/>
      <c r="G1035" s="829"/>
      <c r="H1035" s="829"/>
      <c r="I1035" s="785"/>
      <c r="J1035" s="830">
        <f t="shared" si="497"/>
        <v>0</v>
      </c>
      <c r="K1035" s="785"/>
      <c r="L1035" s="831">
        <f>K1035*J1035</f>
        <v>0</v>
      </c>
      <c r="M1035" s="785"/>
      <c r="N1035" s="831">
        <f>M1035*J1035</f>
        <v>0</v>
      </c>
      <c r="O1035" s="785"/>
      <c r="P1035" s="831">
        <f>O1035*J1035</f>
        <v>0</v>
      </c>
      <c r="Q1035" s="785"/>
      <c r="R1035" s="831">
        <f>Q1035*J1035</f>
        <v>0</v>
      </c>
      <c r="S1035" s="786"/>
      <c r="T1035" s="786"/>
      <c r="U1035" s="785">
        <f t="shared" si="509"/>
        <v>0</v>
      </c>
      <c r="V1035" s="831">
        <f t="shared" si="509"/>
        <v>0</v>
      </c>
      <c r="W1035" s="832"/>
    </row>
    <row r="1036" spans="1:23" s="824" customFormat="1" ht="15" x14ac:dyDescent="0.2">
      <c r="A1036" s="828" t="s">
        <v>2220</v>
      </c>
      <c r="B1036" s="848"/>
      <c r="C1036" s="785"/>
      <c r="D1036" s="785"/>
      <c r="E1036" s="786"/>
      <c r="F1036" s="786"/>
      <c r="G1036" s="829"/>
      <c r="H1036" s="829"/>
      <c r="I1036" s="785"/>
      <c r="J1036" s="830">
        <f t="shared" si="497"/>
        <v>0</v>
      </c>
      <c r="K1036" s="785"/>
      <c r="L1036" s="831">
        <f>K1036*J1036</f>
        <v>0</v>
      </c>
      <c r="M1036" s="785"/>
      <c r="N1036" s="831">
        <f>M1036*J1036</f>
        <v>0</v>
      </c>
      <c r="O1036" s="785"/>
      <c r="P1036" s="831">
        <f>O1036*J1036</f>
        <v>0</v>
      </c>
      <c r="Q1036" s="785"/>
      <c r="R1036" s="831">
        <f>Q1036*J1036</f>
        <v>0</v>
      </c>
      <c r="S1036" s="786"/>
      <c r="T1036" s="786"/>
      <c r="U1036" s="785">
        <f t="shared" si="509"/>
        <v>0</v>
      </c>
      <c r="V1036" s="831">
        <f t="shared" si="509"/>
        <v>0</v>
      </c>
      <c r="W1036" s="832"/>
    </row>
    <row r="1037" spans="1:23" s="824" customFormat="1" ht="15" x14ac:dyDescent="0.2">
      <c r="A1037" s="828" t="s">
        <v>2221</v>
      </c>
      <c r="B1037" s="848"/>
      <c r="C1037" s="785"/>
      <c r="D1037" s="785"/>
      <c r="E1037" s="786"/>
      <c r="F1037" s="786"/>
      <c r="G1037" s="829"/>
      <c r="H1037" s="829"/>
      <c r="I1037" s="785"/>
      <c r="J1037" s="830">
        <f t="shared" si="497"/>
        <v>0</v>
      </c>
      <c r="K1037" s="785"/>
      <c r="L1037" s="831">
        <f>K1037*J1037</f>
        <v>0</v>
      </c>
      <c r="M1037" s="785"/>
      <c r="N1037" s="831">
        <f>M1037*J1037</f>
        <v>0</v>
      </c>
      <c r="O1037" s="785"/>
      <c r="P1037" s="831">
        <f>O1037*J1037</f>
        <v>0</v>
      </c>
      <c r="Q1037" s="785"/>
      <c r="R1037" s="831">
        <f>Q1037*J1037</f>
        <v>0</v>
      </c>
      <c r="S1037" s="786"/>
      <c r="T1037" s="786"/>
      <c r="U1037" s="785">
        <f t="shared" si="509"/>
        <v>0</v>
      </c>
      <c r="V1037" s="831">
        <f t="shared" si="509"/>
        <v>0</v>
      </c>
      <c r="W1037" s="832"/>
    </row>
    <row r="1038" spans="1:23" s="824" customFormat="1" ht="15" x14ac:dyDescent="0.2">
      <c r="A1038" s="833" t="s">
        <v>890</v>
      </c>
      <c r="B1038" s="833" t="s">
        <v>891</v>
      </c>
      <c r="C1038" s="834"/>
      <c r="D1038" s="834"/>
      <c r="E1038" s="835">
        <f>SUM(E1039:E1042)</f>
        <v>0</v>
      </c>
      <c r="F1038" s="835">
        <f>SUM(F1039:F1042)</f>
        <v>0</v>
      </c>
      <c r="G1038" s="836"/>
      <c r="H1038" s="836"/>
      <c r="I1038" s="834"/>
      <c r="J1038" s="837"/>
      <c r="K1038" s="834"/>
      <c r="L1038" s="838">
        <f>SUM(L1039:L1042)</f>
        <v>0</v>
      </c>
      <c r="M1038" s="834"/>
      <c r="N1038" s="838">
        <f>SUM(N1039:N1042)</f>
        <v>0</v>
      </c>
      <c r="O1038" s="834"/>
      <c r="P1038" s="838">
        <f>SUM(P1039:P1042)</f>
        <v>0</v>
      </c>
      <c r="Q1038" s="834"/>
      <c r="R1038" s="838">
        <f>SUM(R1039:R1042)</f>
        <v>0</v>
      </c>
      <c r="S1038" s="835"/>
      <c r="T1038" s="835"/>
      <c r="U1038" s="834"/>
      <c r="V1038" s="838">
        <f>SUM(V1039:V1042)</f>
        <v>0</v>
      </c>
      <c r="W1038" s="832"/>
    </row>
    <row r="1039" spans="1:23" s="824" customFormat="1" ht="15" x14ac:dyDescent="0.2">
      <c r="A1039" s="828" t="s">
        <v>2087</v>
      </c>
      <c r="B1039" s="883"/>
      <c r="C1039" s="785"/>
      <c r="D1039" s="785"/>
      <c r="E1039" s="786"/>
      <c r="F1039" s="786"/>
      <c r="G1039" s="829"/>
      <c r="H1039" s="829"/>
      <c r="I1039" s="785"/>
      <c r="J1039" s="830">
        <f t="shared" si="497"/>
        <v>0</v>
      </c>
      <c r="K1039" s="785"/>
      <c r="L1039" s="831">
        <f>K1039*J1039</f>
        <v>0</v>
      </c>
      <c r="M1039" s="785"/>
      <c r="N1039" s="831">
        <f>M1039*J1039</f>
        <v>0</v>
      </c>
      <c r="O1039" s="785"/>
      <c r="P1039" s="831">
        <f>O1039*J1039</f>
        <v>0</v>
      </c>
      <c r="Q1039" s="785"/>
      <c r="R1039" s="831">
        <f>Q1039*J1039</f>
        <v>0</v>
      </c>
      <c r="S1039" s="786"/>
      <c r="T1039" s="786"/>
      <c r="U1039" s="785">
        <f t="shared" ref="U1039:V1042" si="510">K1039+M1039+O1039+Q1039</f>
        <v>0</v>
      </c>
      <c r="V1039" s="831">
        <f t="shared" si="510"/>
        <v>0</v>
      </c>
      <c r="W1039" s="832"/>
    </row>
    <row r="1040" spans="1:23" s="824" customFormat="1" ht="15" x14ac:dyDescent="0.2">
      <c r="A1040" s="828" t="s">
        <v>2088</v>
      </c>
      <c r="B1040" s="883"/>
      <c r="C1040" s="785"/>
      <c r="D1040" s="785"/>
      <c r="E1040" s="786"/>
      <c r="F1040" s="786"/>
      <c r="G1040" s="829"/>
      <c r="H1040" s="829"/>
      <c r="I1040" s="785"/>
      <c r="J1040" s="830">
        <f t="shared" si="497"/>
        <v>0</v>
      </c>
      <c r="K1040" s="785"/>
      <c r="L1040" s="831">
        <f>K1040*J1040</f>
        <v>0</v>
      </c>
      <c r="M1040" s="785"/>
      <c r="N1040" s="831">
        <f>M1040*J1040</f>
        <v>0</v>
      </c>
      <c r="O1040" s="785"/>
      <c r="P1040" s="831">
        <f>O1040*J1040</f>
        <v>0</v>
      </c>
      <c r="Q1040" s="785"/>
      <c r="R1040" s="831">
        <f>Q1040*J1040</f>
        <v>0</v>
      </c>
      <c r="S1040" s="786"/>
      <c r="T1040" s="786"/>
      <c r="U1040" s="785">
        <f t="shared" si="510"/>
        <v>0</v>
      </c>
      <c r="V1040" s="831">
        <f t="shared" si="510"/>
        <v>0</v>
      </c>
      <c r="W1040" s="832"/>
    </row>
    <row r="1041" spans="1:23" s="824" customFormat="1" ht="15" x14ac:dyDescent="0.2">
      <c r="A1041" s="828" t="s">
        <v>2089</v>
      </c>
      <c r="B1041" s="883"/>
      <c r="C1041" s="785"/>
      <c r="D1041" s="785"/>
      <c r="E1041" s="786"/>
      <c r="F1041" s="786"/>
      <c r="G1041" s="829"/>
      <c r="H1041" s="829"/>
      <c r="I1041" s="785"/>
      <c r="J1041" s="830">
        <f t="shared" si="497"/>
        <v>0</v>
      </c>
      <c r="K1041" s="785"/>
      <c r="L1041" s="831">
        <f>K1041*J1041</f>
        <v>0</v>
      </c>
      <c r="M1041" s="785"/>
      <c r="N1041" s="831">
        <f>M1041*J1041</f>
        <v>0</v>
      </c>
      <c r="O1041" s="785"/>
      <c r="P1041" s="831">
        <f>O1041*J1041</f>
        <v>0</v>
      </c>
      <c r="Q1041" s="785"/>
      <c r="R1041" s="831">
        <f>Q1041*J1041</f>
        <v>0</v>
      </c>
      <c r="S1041" s="786"/>
      <c r="T1041" s="786"/>
      <c r="U1041" s="785">
        <f t="shared" si="510"/>
        <v>0</v>
      </c>
      <c r="V1041" s="831">
        <f t="shared" si="510"/>
        <v>0</v>
      </c>
      <c r="W1041" s="832"/>
    </row>
    <row r="1042" spans="1:23" s="824" customFormat="1" ht="15" x14ac:dyDescent="0.2">
      <c r="A1042" s="828" t="s">
        <v>2090</v>
      </c>
      <c r="B1042" s="883"/>
      <c r="C1042" s="785"/>
      <c r="D1042" s="785"/>
      <c r="E1042" s="786"/>
      <c r="F1042" s="786"/>
      <c r="G1042" s="829"/>
      <c r="H1042" s="829"/>
      <c r="I1042" s="785"/>
      <c r="J1042" s="830">
        <f t="shared" si="497"/>
        <v>0</v>
      </c>
      <c r="K1042" s="785"/>
      <c r="L1042" s="831">
        <f>K1042*J1042</f>
        <v>0</v>
      </c>
      <c r="M1042" s="785"/>
      <c r="N1042" s="831">
        <f>M1042*J1042</f>
        <v>0</v>
      </c>
      <c r="O1042" s="785"/>
      <c r="P1042" s="831">
        <f>O1042*J1042</f>
        <v>0</v>
      </c>
      <c r="Q1042" s="785"/>
      <c r="R1042" s="831">
        <f>Q1042*J1042</f>
        <v>0</v>
      </c>
      <c r="S1042" s="786"/>
      <c r="T1042" s="786"/>
      <c r="U1042" s="785">
        <f t="shared" si="510"/>
        <v>0</v>
      </c>
      <c r="V1042" s="831">
        <f t="shared" si="510"/>
        <v>0</v>
      </c>
      <c r="W1042" s="832"/>
    </row>
    <row r="1043" spans="1:23" s="824" customFormat="1" ht="15" x14ac:dyDescent="0.2">
      <c r="A1043" s="833" t="s">
        <v>892</v>
      </c>
      <c r="B1043" s="833" t="s">
        <v>1471</v>
      </c>
      <c r="C1043" s="834"/>
      <c r="D1043" s="834"/>
      <c r="E1043" s="835">
        <f>SUM(E1044:E1048)</f>
        <v>0</v>
      </c>
      <c r="F1043" s="835">
        <f>SUM(F1044:F1048)</f>
        <v>0</v>
      </c>
      <c r="G1043" s="836"/>
      <c r="H1043" s="836"/>
      <c r="I1043" s="834"/>
      <c r="J1043" s="837"/>
      <c r="K1043" s="834"/>
      <c r="L1043" s="838">
        <f>SUM(L1044:L1048)</f>
        <v>0</v>
      </c>
      <c r="M1043" s="834"/>
      <c r="N1043" s="838">
        <f>SUM(N1044:N1048)</f>
        <v>0</v>
      </c>
      <c r="O1043" s="834"/>
      <c r="P1043" s="838">
        <f>SUM(P1044:P1048)</f>
        <v>0</v>
      </c>
      <c r="Q1043" s="834"/>
      <c r="R1043" s="838">
        <f>SUM(R1044:R1048)</f>
        <v>0</v>
      </c>
      <c r="S1043" s="835"/>
      <c r="T1043" s="835"/>
      <c r="U1043" s="834"/>
      <c r="V1043" s="838">
        <f>SUM(V1044:V1048)</f>
        <v>0</v>
      </c>
      <c r="W1043" s="832"/>
    </row>
    <row r="1044" spans="1:23" s="824" customFormat="1" ht="15" x14ac:dyDescent="0.2">
      <c r="A1044" s="828" t="s">
        <v>2222</v>
      </c>
      <c r="B1044" s="842"/>
      <c r="C1044" s="785"/>
      <c r="D1044" s="785"/>
      <c r="E1044" s="786"/>
      <c r="F1044" s="786"/>
      <c r="G1044" s="829"/>
      <c r="H1044" s="829"/>
      <c r="I1044" s="785"/>
      <c r="J1044" s="830">
        <f t="shared" si="497"/>
        <v>0</v>
      </c>
      <c r="K1044" s="785"/>
      <c r="L1044" s="831">
        <f>K1044*J1044</f>
        <v>0</v>
      </c>
      <c r="M1044" s="785"/>
      <c r="N1044" s="831">
        <f>M1044*J1044</f>
        <v>0</v>
      </c>
      <c r="O1044" s="785"/>
      <c r="P1044" s="831">
        <f>O1044*J1044</f>
        <v>0</v>
      </c>
      <c r="Q1044" s="785"/>
      <c r="R1044" s="831">
        <f>Q1044*J1044</f>
        <v>0</v>
      </c>
      <c r="S1044" s="786"/>
      <c r="T1044" s="786"/>
      <c r="U1044" s="785">
        <f t="shared" ref="U1044:V1048" si="511">K1044+M1044+O1044+Q1044</f>
        <v>0</v>
      </c>
      <c r="V1044" s="831">
        <f t="shared" si="511"/>
        <v>0</v>
      </c>
      <c r="W1044" s="832"/>
    </row>
    <row r="1045" spans="1:23" s="824" customFormat="1" ht="15" x14ac:dyDescent="0.2">
      <c r="A1045" s="828" t="s">
        <v>2223</v>
      </c>
      <c r="B1045" s="842"/>
      <c r="C1045" s="785"/>
      <c r="D1045" s="785"/>
      <c r="E1045" s="786"/>
      <c r="F1045" s="786"/>
      <c r="G1045" s="829"/>
      <c r="H1045" s="829"/>
      <c r="I1045" s="785"/>
      <c r="J1045" s="830">
        <f t="shared" si="497"/>
        <v>0</v>
      </c>
      <c r="K1045" s="785"/>
      <c r="L1045" s="831">
        <f>K1045*J1045</f>
        <v>0</v>
      </c>
      <c r="M1045" s="785"/>
      <c r="N1045" s="831">
        <f>M1045*J1045</f>
        <v>0</v>
      </c>
      <c r="O1045" s="785"/>
      <c r="P1045" s="831">
        <f>O1045*J1045</f>
        <v>0</v>
      </c>
      <c r="Q1045" s="785"/>
      <c r="R1045" s="831">
        <f>Q1045*J1045</f>
        <v>0</v>
      </c>
      <c r="S1045" s="786"/>
      <c r="T1045" s="786"/>
      <c r="U1045" s="785">
        <f t="shared" si="511"/>
        <v>0</v>
      </c>
      <c r="V1045" s="831">
        <f t="shared" si="511"/>
        <v>0</v>
      </c>
      <c r="W1045" s="832"/>
    </row>
    <row r="1046" spans="1:23" s="824" customFormat="1" ht="15" x14ac:dyDescent="0.2">
      <c r="A1046" s="828" t="s">
        <v>2224</v>
      </c>
      <c r="B1046" s="842"/>
      <c r="C1046" s="785"/>
      <c r="D1046" s="785"/>
      <c r="E1046" s="786"/>
      <c r="F1046" s="786"/>
      <c r="G1046" s="829"/>
      <c r="H1046" s="829"/>
      <c r="I1046" s="785"/>
      <c r="J1046" s="830">
        <f t="shared" si="497"/>
        <v>0</v>
      </c>
      <c r="K1046" s="785"/>
      <c r="L1046" s="831">
        <f>K1046*J1046</f>
        <v>0</v>
      </c>
      <c r="M1046" s="785"/>
      <c r="N1046" s="831">
        <f>M1046*J1046</f>
        <v>0</v>
      </c>
      <c r="O1046" s="785"/>
      <c r="P1046" s="831">
        <f>O1046*J1046</f>
        <v>0</v>
      </c>
      <c r="Q1046" s="785"/>
      <c r="R1046" s="831">
        <f>Q1046*J1046</f>
        <v>0</v>
      </c>
      <c r="S1046" s="786"/>
      <c r="T1046" s="786"/>
      <c r="U1046" s="785">
        <f t="shared" si="511"/>
        <v>0</v>
      </c>
      <c r="V1046" s="831">
        <f t="shared" si="511"/>
        <v>0</v>
      </c>
      <c r="W1046" s="832"/>
    </row>
    <row r="1047" spans="1:23" s="824" customFormat="1" ht="15" x14ac:dyDescent="0.2">
      <c r="A1047" s="828" t="s">
        <v>2225</v>
      </c>
      <c r="B1047" s="842"/>
      <c r="C1047" s="785"/>
      <c r="D1047" s="785"/>
      <c r="E1047" s="786"/>
      <c r="F1047" s="786"/>
      <c r="G1047" s="829"/>
      <c r="H1047" s="829"/>
      <c r="I1047" s="785"/>
      <c r="J1047" s="830">
        <f t="shared" si="497"/>
        <v>0</v>
      </c>
      <c r="K1047" s="785"/>
      <c r="L1047" s="831">
        <f>K1047*J1047</f>
        <v>0</v>
      </c>
      <c r="M1047" s="785"/>
      <c r="N1047" s="831">
        <f>M1047*J1047</f>
        <v>0</v>
      </c>
      <c r="O1047" s="785"/>
      <c r="P1047" s="831">
        <f>O1047*J1047</f>
        <v>0</v>
      </c>
      <c r="Q1047" s="785"/>
      <c r="R1047" s="831">
        <f>Q1047*J1047</f>
        <v>0</v>
      </c>
      <c r="S1047" s="786"/>
      <c r="T1047" s="786"/>
      <c r="U1047" s="785">
        <f t="shared" si="511"/>
        <v>0</v>
      </c>
      <c r="V1047" s="831">
        <f t="shared" si="511"/>
        <v>0</v>
      </c>
      <c r="W1047" s="832"/>
    </row>
    <row r="1048" spans="1:23" s="824" customFormat="1" ht="15" x14ac:dyDescent="0.2">
      <c r="A1048" s="828" t="s">
        <v>2226</v>
      </c>
      <c r="B1048" s="842"/>
      <c r="C1048" s="785"/>
      <c r="D1048" s="785"/>
      <c r="E1048" s="786"/>
      <c r="F1048" s="786"/>
      <c r="G1048" s="829"/>
      <c r="H1048" s="829"/>
      <c r="I1048" s="785"/>
      <c r="J1048" s="830">
        <f t="shared" si="497"/>
        <v>0</v>
      </c>
      <c r="K1048" s="785"/>
      <c r="L1048" s="831">
        <f>K1048*J1048</f>
        <v>0</v>
      </c>
      <c r="M1048" s="785"/>
      <c r="N1048" s="831">
        <f>M1048*J1048</f>
        <v>0</v>
      </c>
      <c r="O1048" s="785"/>
      <c r="P1048" s="831">
        <f>O1048*J1048</f>
        <v>0</v>
      </c>
      <c r="Q1048" s="785"/>
      <c r="R1048" s="831">
        <f>Q1048*J1048</f>
        <v>0</v>
      </c>
      <c r="S1048" s="786"/>
      <c r="T1048" s="786"/>
      <c r="U1048" s="785">
        <f t="shared" si="511"/>
        <v>0</v>
      </c>
      <c r="V1048" s="831">
        <f t="shared" si="511"/>
        <v>0</v>
      </c>
      <c r="W1048" s="832"/>
    </row>
    <row r="1049" spans="1:23" s="824" customFormat="1" ht="15" x14ac:dyDescent="0.2">
      <c r="A1049" s="833" t="s">
        <v>1468</v>
      </c>
      <c r="B1049" s="833" t="s">
        <v>3728</v>
      </c>
      <c r="C1049" s="834"/>
      <c r="D1049" s="834"/>
      <c r="E1049" s="835">
        <f>E1050+E1051+E1052</f>
        <v>0</v>
      </c>
      <c r="F1049" s="835">
        <f>F1050+F1051+F1052</f>
        <v>0</v>
      </c>
      <c r="G1049" s="836"/>
      <c r="H1049" s="836"/>
      <c r="I1049" s="834"/>
      <c r="J1049" s="837"/>
      <c r="K1049" s="834"/>
      <c r="L1049" s="838">
        <f>L1050+L1051+L1052</f>
        <v>0</v>
      </c>
      <c r="M1049" s="834"/>
      <c r="N1049" s="838">
        <f>N1050+N1051+N1052</f>
        <v>0</v>
      </c>
      <c r="O1049" s="834"/>
      <c r="P1049" s="838">
        <f>P1050+P1051+P1052</f>
        <v>0</v>
      </c>
      <c r="Q1049" s="834"/>
      <c r="R1049" s="838">
        <f>R1050+R1051+R1052</f>
        <v>0</v>
      </c>
      <c r="S1049" s="835"/>
      <c r="T1049" s="835"/>
      <c r="U1049" s="834"/>
      <c r="V1049" s="838">
        <f>V1050+V1051+V1052</f>
        <v>0</v>
      </c>
      <c r="W1049" s="832"/>
    </row>
    <row r="1050" spans="1:23" s="904" customFormat="1" ht="15" x14ac:dyDescent="0.2">
      <c r="A1050" s="828" t="s">
        <v>1958</v>
      </c>
      <c r="B1050" s="864" t="s">
        <v>2678</v>
      </c>
      <c r="C1050" s="900"/>
      <c r="D1050" s="900"/>
      <c r="E1050" s="901"/>
      <c r="F1050" s="901"/>
      <c r="G1050" s="902"/>
      <c r="H1050" s="902"/>
      <c r="I1050" s="900"/>
      <c r="J1050" s="830">
        <f t="shared" ref="J1050" si="512">I1050/100000</f>
        <v>0</v>
      </c>
      <c r="K1050" s="785"/>
      <c r="L1050" s="831">
        <f>K1050*J1050</f>
        <v>0</v>
      </c>
      <c r="M1050" s="785"/>
      <c r="N1050" s="831">
        <f>M1050*J1050</f>
        <v>0</v>
      </c>
      <c r="O1050" s="785"/>
      <c r="P1050" s="831">
        <f>O1050*J1050</f>
        <v>0</v>
      </c>
      <c r="Q1050" s="785"/>
      <c r="R1050" s="831">
        <f>Q1050*J1050</f>
        <v>0</v>
      </c>
      <c r="S1050" s="786"/>
      <c r="T1050" s="786"/>
      <c r="U1050" s="785">
        <f t="shared" ref="U1050:V1050" si="513">K1050+M1050+O1050+Q1050</f>
        <v>0</v>
      </c>
      <c r="V1050" s="831">
        <f t="shared" si="513"/>
        <v>0</v>
      </c>
      <c r="W1050" s="903"/>
    </row>
    <row r="1051" spans="1:23" s="824" customFormat="1" ht="15" x14ac:dyDescent="0.2">
      <c r="A1051" s="828" t="s">
        <v>1959</v>
      </c>
      <c r="B1051" s="864" t="s">
        <v>759</v>
      </c>
      <c r="C1051" s="785"/>
      <c r="D1051" s="785"/>
      <c r="E1051" s="786"/>
      <c r="F1051" s="786"/>
      <c r="G1051" s="829"/>
      <c r="H1051" s="829"/>
      <c r="I1051" s="785"/>
      <c r="J1051" s="830">
        <f t="shared" si="497"/>
        <v>0</v>
      </c>
      <c r="K1051" s="785"/>
      <c r="L1051" s="831">
        <f>K1051*J1051</f>
        <v>0</v>
      </c>
      <c r="M1051" s="785"/>
      <c r="N1051" s="831">
        <f>M1051*J1051</f>
        <v>0</v>
      </c>
      <c r="O1051" s="785"/>
      <c r="P1051" s="831">
        <f>O1051*J1051</f>
        <v>0</v>
      </c>
      <c r="Q1051" s="785"/>
      <c r="R1051" s="831">
        <f>Q1051*J1051</f>
        <v>0</v>
      </c>
      <c r="S1051" s="786"/>
      <c r="T1051" s="786"/>
      <c r="U1051" s="785">
        <f>K1051+M1051+O1051+Q1051</f>
        <v>0</v>
      </c>
      <c r="V1051" s="831">
        <f>L1051+N1051+P1051+R1051</f>
        <v>0</v>
      </c>
      <c r="W1051" s="832"/>
    </row>
    <row r="1052" spans="1:23" s="824" customFormat="1" ht="15" x14ac:dyDescent="0.2">
      <c r="A1052" s="858" t="s">
        <v>3431</v>
      </c>
      <c r="B1052" s="865" t="s">
        <v>2748</v>
      </c>
      <c r="C1052" s="859"/>
      <c r="D1052" s="859"/>
      <c r="E1052" s="860">
        <f>SUM(E1053:E1058)</f>
        <v>0</v>
      </c>
      <c r="F1052" s="860">
        <f>SUM(F1053:F1058)</f>
        <v>0</v>
      </c>
      <c r="G1052" s="861"/>
      <c r="H1052" s="861"/>
      <c r="I1052" s="859"/>
      <c r="J1052" s="862"/>
      <c r="K1052" s="859"/>
      <c r="L1052" s="863">
        <f>SUM(L1053:L1058)</f>
        <v>0</v>
      </c>
      <c r="M1052" s="859"/>
      <c r="N1052" s="863">
        <f>SUM(N1053:N1058)</f>
        <v>0</v>
      </c>
      <c r="O1052" s="859"/>
      <c r="P1052" s="863">
        <f>SUM(P1053:P1058)</f>
        <v>0</v>
      </c>
      <c r="Q1052" s="859"/>
      <c r="R1052" s="863">
        <f>SUM(R1053:R1058)</f>
        <v>0</v>
      </c>
      <c r="S1052" s="860"/>
      <c r="T1052" s="860"/>
      <c r="U1052" s="859"/>
      <c r="V1052" s="863">
        <f>SUM(V1053:V1058)</f>
        <v>0</v>
      </c>
      <c r="W1052" s="832"/>
    </row>
    <row r="1053" spans="1:23" s="824" customFormat="1" ht="15" x14ac:dyDescent="0.2">
      <c r="A1053" s="828" t="s">
        <v>3432</v>
      </c>
      <c r="B1053" s="905" t="s">
        <v>2749</v>
      </c>
      <c r="C1053" s="785"/>
      <c r="D1053" s="785"/>
      <c r="E1053" s="786"/>
      <c r="F1053" s="786"/>
      <c r="G1053" s="829"/>
      <c r="H1053" s="829"/>
      <c r="I1053" s="785"/>
      <c r="J1053" s="830">
        <f t="shared" si="497"/>
        <v>0</v>
      </c>
      <c r="K1053" s="785"/>
      <c r="L1053" s="831">
        <f t="shared" ref="L1053:L1061" si="514">K1053*J1053</f>
        <v>0</v>
      </c>
      <c r="M1053" s="785"/>
      <c r="N1053" s="831">
        <f t="shared" ref="N1053:N1061" si="515">M1053*J1053</f>
        <v>0</v>
      </c>
      <c r="O1053" s="785"/>
      <c r="P1053" s="831">
        <f t="shared" ref="P1053:P1061" si="516">O1053*J1053</f>
        <v>0</v>
      </c>
      <c r="Q1053" s="785"/>
      <c r="R1053" s="831">
        <f t="shared" ref="R1053:R1061" si="517">Q1053*J1053</f>
        <v>0</v>
      </c>
      <c r="S1053" s="786"/>
      <c r="T1053" s="786"/>
      <c r="U1053" s="785">
        <f t="shared" ref="U1053:V1061" si="518">K1053+M1053+O1053+Q1053</f>
        <v>0</v>
      </c>
      <c r="V1053" s="831">
        <f t="shared" si="518"/>
        <v>0</v>
      </c>
      <c r="W1053" s="832"/>
    </row>
    <row r="1054" spans="1:23" s="824" customFormat="1" ht="15" x14ac:dyDescent="0.2">
      <c r="A1054" s="828" t="s">
        <v>3433</v>
      </c>
      <c r="B1054" s="905" t="s">
        <v>2750</v>
      </c>
      <c r="C1054" s="785"/>
      <c r="D1054" s="785"/>
      <c r="E1054" s="786"/>
      <c r="F1054" s="786"/>
      <c r="G1054" s="829"/>
      <c r="H1054" s="829"/>
      <c r="I1054" s="785"/>
      <c r="J1054" s="830">
        <f t="shared" si="497"/>
        <v>0</v>
      </c>
      <c r="K1054" s="785"/>
      <c r="L1054" s="831">
        <f t="shared" si="514"/>
        <v>0</v>
      </c>
      <c r="M1054" s="785"/>
      <c r="N1054" s="831">
        <f t="shared" si="515"/>
        <v>0</v>
      </c>
      <c r="O1054" s="785"/>
      <c r="P1054" s="831">
        <f t="shared" si="516"/>
        <v>0</v>
      </c>
      <c r="Q1054" s="785"/>
      <c r="R1054" s="831">
        <f t="shared" si="517"/>
        <v>0</v>
      </c>
      <c r="S1054" s="786"/>
      <c r="T1054" s="786"/>
      <c r="U1054" s="785">
        <f t="shared" si="518"/>
        <v>0</v>
      </c>
      <c r="V1054" s="831">
        <f t="shared" si="518"/>
        <v>0</v>
      </c>
      <c r="W1054" s="832"/>
    </row>
    <row r="1055" spans="1:23" s="824" customFormat="1" ht="15" x14ac:dyDescent="0.2">
      <c r="A1055" s="828" t="s">
        <v>3434</v>
      </c>
      <c r="B1055" s="905" t="s">
        <v>2751</v>
      </c>
      <c r="C1055" s="785"/>
      <c r="D1055" s="785"/>
      <c r="E1055" s="786"/>
      <c r="F1055" s="786"/>
      <c r="G1055" s="829"/>
      <c r="H1055" s="829"/>
      <c r="I1055" s="785"/>
      <c r="J1055" s="830">
        <f t="shared" si="497"/>
        <v>0</v>
      </c>
      <c r="K1055" s="785"/>
      <c r="L1055" s="831">
        <f t="shared" si="514"/>
        <v>0</v>
      </c>
      <c r="M1055" s="785"/>
      <c r="N1055" s="831">
        <f t="shared" si="515"/>
        <v>0</v>
      </c>
      <c r="O1055" s="785"/>
      <c r="P1055" s="831">
        <f t="shared" si="516"/>
        <v>0</v>
      </c>
      <c r="Q1055" s="785"/>
      <c r="R1055" s="831">
        <f t="shared" si="517"/>
        <v>0</v>
      </c>
      <c r="S1055" s="786"/>
      <c r="T1055" s="786"/>
      <c r="U1055" s="785">
        <f t="shared" si="518"/>
        <v>0</v>
      </c>
      <c r="V1055" s="831">
        <f t="shared" si="518"/>
        <v>0</v>
      </c>
      <c r="W1055" s="832"/>
    </row>
    <row r="1056" spans="1:23" s="824" customFormat="1" ht="15" x14ac:dyDescent="0.2">
      <c r="A1056" s="828" t="s">
        <v>3435</v>
      </c>
      <c r="B1056" s="905" t="s">
        <v>2752</v>
      </c>
      <c r="C1056" s="785"/>
      <c r="D1056" s="785"/>
      <c r="E1056" s="786"/>
      <c r="F1056" s="786"/>
      <c r="G1056" s="829"/>
      <c r="H1056" s="829"/>
      <c r="I1056" s="785"/>
      <c r="J1056" s="830">
        <f t="shared" si="497"/>
        <v>0</v>
      </c>
      <c r="K1056" s="785"/>
      <c r="L1056" s="831">
        <f t="shared" si="514"/>
        <v>0</v>
      </c>
      <c r="M1056" s="785"/>
      <c r="N1056" s="831">
        <f t="shared" si="515"/>
        <v>0</v>
      </c>
      <c r="O1056" s="785"/>
      <c r="P1056" s="831">
        <f t="shared" si="516"/>
        <v>0</v>
      </c>
      <c r="Q1056" s="785"/>
      <c r="R1056" s="831">
        <f t="shared" si="517"/>
        <v>0</v>
      </c>
      <c r="S1056" s="786"/>
      <c r="T1056" s="786"/>
      <c r="U1056" s="785">
        <f t="shared" si="518"/>
        <v>0</v>
      </c>
      <c r="V1056" s="831">
        <f t="shared" si="518"/>
        <v>0</v>
      </c>
      <c r="W1056" s="832"/>
    </row>
    <row r="1057" spans="1:23" s="824" customFormat="1" ht="15" x14ac:dyDescent="0.2">
      <c r="A1057" s="828" t="s">
        <v>3436</v>
      </c>
      <c r="B1057" s="905" t="s">
        <v>2753</v>
      </c>
      <c r="C1057" s="785"/>
      <c r="D1057" s="785"/>
      <c r="E1057" s="786"/>
      <c r="F1057" s="786"/>
      <c r="G1057" s="829"/>
      <c r="H1057" s="829"/>
      <c r="I1057" s="785"/>
      <c r="J1057" s="830">
        <f t="shared" si="497"/>
        <v>0</v>
      </c>
      <c r="K1057" s="785"/>
      <c r="L1057" s="831">
        <f t="shared" si="514"/>
        <v>0</v>
      </c>
      <c r="M1057" s="785"/>
      <c r="N1057" s="831">
        <f t="shared" si="515"/>
        <v>0</v>
      </c>
      <c r="O1057" s="785"/>
      <c r="P1057" s="831">
        <f t="shared" si="516"/>
        <v>0</v>
      </c>
      <c r="Q1057" s="785"/>
      <c r="R1057" s="831">
        <f t="shared" si="517"/>
        <v>0</v>
      </c>
      <c r="S1057" s="786"/>
      <c r="T1057" s="786"/>
      <c r="U1057" s="785">
        <f t="shared" si="518"/>
        <v>0</v>
      </c>
      <c r="V1057" s="831">
        <f t="shared" si="518"/>
        <v>0</v>
      </c>
      <c r="W1057" s="832"/>
    </row>
    <row r="1058" spans="1:23" s="824" customFormat="1" ht="15" x14ac:dyDescent="0.2">
      <c r="A1058" s="828" t="s">
        <v>3437</v>
      </c>
      <c r="B1058" s="905" t="s">
        <v>2754</v>
      </c>
      <c r="C1058" s="785"/>
      <c r="D1058" s="785"/>
      <c r="E1058" s="786"/>
      <c r="F1058" s="786"/>
      <c r="G1058" s="829"/>
      <c r="H1058" s="829"/>
      <c r="I1058" s="785"/>
      <c r="J1058" s="830">
        <f t="shared" si="497"/>
        <v>0</v>
      </c>
      <c r="K1058" s="785"/>
      <c r="L1058" s="831">
        <f t="shared" si="514"/>
        <v>0</v>
      </c>
      <c r="M1058" s="785"/>
      <c r="N1058" s="831">
        <f t="shared" si="515"/>
        <v>0</v>
      </c>
      <c r="O1058" s="785"/>
      <c r="P1058" s="831">
        <f t="shared" si="516"/>
        <v>0</v>
      </c>
      <c r="Q1058" s="785"/>
      <c r="R1058" s="831">
        <f t="shared" si="517"/>
        <v>0</v>
      </c>
      <c r="S1058" s="786"/>
      <c r="T1058" s="786"/>
      <c r="U1058" s="785">
        <f t="shared" si="518"/>
        <v>0</v>
      </c>
      <c r="V1058" s="831">
        <f t="shared" si="518"/>
        <v>0</v>
      </c>
      <c r="W1058" s="832"/>
    </row>
    <row r="1059" spans="1:23" s="824" customFormat="1" ht="15" x14ac:dyDescent="0.2">
      <c r="A1059" s="833" t="s">
        <v>1469</v>
      </c>
      <c r="B1059" s="833" t="s">
        <v>1458</v>
      </c>
      <c r="C1059" s="834"/>
      <c r="D1059" s="834"/>
      <c r="E1059" s="835"/>
      <c r="F1059" s="835"/>
      <c r="G1059" s="836"/>
      <c r="H1059" s="836"/>
      <c r="I1059" s="834"/>
      <c r="J1059" s="837">
        <f t="shared" si="497"/>
        <v>0</v>
      </c>
      <c r="K1059" s="834"/>
      <c r="L1059" s="838">
        <f t="shared" si="514"/>
        <v>0</v>
      </c>
      <c r="M1059" s="834"/>
      <c r="N1059" s="838">
        <f t="shared" si="515"/>
        <v>0</v>
      </c>
      <c r="O1059" s="834"/>
      <c r="P1059" s="838">
        <f t="shared" si="516"/>
        <v>0</v>
      </c>
      <c r="Q1059" s="834"/>
      <c r="R1059" s="838">
        <f t="shared" si="517"/>
        <v>0</v>
      </c>
      <c r="S1059" s="835"/>
      <c r="T1059" s="835"/>
      <c r="U1059" s="834">
        <f t="shared" si="518"/>
        <v>0</v>
      </c>
      <c r="V1059" s="838">
        <f t="shared" si="518"/>
        <v>0</v>
      </c>
      <c r="W1059" s="832"/>
    </row>
    <row r="1060" spans="1:23" s="824" customFormat="1" ht="15" x14ac:dyDescent="0.2">
      <c r="A1060" s="833" t="s">
        <v>1470</v>
      </c>
      <c r="B1060" s="906" t="s">
        <v>1459</v>
      </c>
      <c r="C1060" s="834"/>
      <c r="D1060" s="834"/>
      <c r="E1060" s="835"/>
      <c r="F1060" s="835"/>
      <c r="G1060" s="836"/>
      <c r="H1060" s="836"/>
      <c r="I1060" s="834"/>
      <c r="J1060" s="837">
        <f t="shared" si="497"/>
        <v>0</v>
      </c>
      <c r="K1060" s="834"/>
      <c r="L1060" s="838">
        <f t="shared" si="514"/>
        <v>0</v>
      </c>
      <c r="M1060" s="834"/>
      <c r="N1060" s="838">
        <f t="shared" si="515"/>
        <v>0</v>
      </c>
      <c r="O1060" s="834"/>
      <c r="P1060" s="838">
        <f t="shared" si="516"/>
        <v>0</v>
      </c>
      <c r="Q1060" s="834"/>
      <c r="R1060" s="838">
        <f t="shared" si="517"/>
        <v>0</v>
      </c>
      <c r="S1060" s="835"/>
      <c r="T1060" s="835"/>
      <c r="U1060" s="834">
        <f t="shared" si="518"/>
        <v>0</v>
      </c>
      <c r="V1060" s="838">
        <f t="shared" si="518"/>
        <v>0</v>
      </c>
      <c r="W1060" s="832"/>
    </row>
    <row r="1061" spans="1:23" s="824" customFormat="1" ht="15" x14ac:dyDescent="0.2">
      <c r="A1061" s="833" t="s">
        <v>1472</v>
      </c>
      <c r="B1061" s="833" t="s">
        <v>4020</v>
      </c>
      <c r="C1061" s="834"/>
      <c r="D1061" s="834"/>
      <c r="E1061" s="835"/>
      <c r="F1061" s="835"/>
      <c r="G1061" s="836"/>
      <c r="H1061" s="836"/>
      <c r="I1061" s="834"/>
      <c r="J1061" s="837">
        <f t="shared" si="497"/>
        <v>0</v>
      </c>
      <c r="K1061" s="834"/>
      <c r="L1061" s="838">
        <f t="shared" si="514"/>
        <v>0</v>
      </c>
      <c r="M1061" s="834"/>
      <c r="N1061" s="838">
        <f t="shared" si="515"/>
        <v>0</v>
      </c>
      <c r="O1061" s="834"/>
      <c r="P1061" s="838">
        <f t="shared" si="516"/>
        <v>0</v>
      </c>
      <c r="Q1061" s="834"/>
      <c r="R1061" s="838">
        <f t="shared" si="517"/>
        <v>0</v>
      </c>
      <c r="S1061" s="835"/>
      <c r="T1061" s="835"/>
      <c r="U1061" s="834">
        <f t="shared" si="518"/>
        <v>0</v>
      </c>
      <c r="V1061" s="838">
        <f t="shared" si="518"/>
        <v>0</v>
      </c>
      <c r="W1061" s="832"/>
    </row>
    <row r="1062" spans="1:23" s="824" customFormat="1" ht="15" x14ac:dyDescent="0.2">
      <c r="A1062" s="818" t="s">
        <v>894</v>
      </c>
      <c r="B1062" s="818" t="s">
        <v>3438</v>
      </c>
      <c r="C1062" s="851"/>
      <c r="D1062" s="851"/>
      <c r="E1062" s="869">
        <f>E1063+E1074+E1080+E1086+E1092+E1095+E1112+E1114+E1115+E1117</f>
        <v>0</v>
      </c>
      <c r="F1062" s="869">
        <f>F1063+F1074+F1080+F1086+F1092+F1095+F1112+F1114+F1115+F1117</f>
        <v>0</v>
      </c>
      <c r="G1062" s="852"/>
      <c r="H1062" s="852"/>
      <c r="I1062" s="851"/>
      <c r="J1062" s="853"/>
      <c r="K1062" s="851"/>
      <c r="L1062" s="870">
        <f>L1063+L1074+L1080+L1086+L1092+L1095+L1112+L1114+L1115+L1117</f>
        <v>0</v>
      </c>
      <c r="M1062" s="851"/>
      <c r="N1062" s="870">
        <f>N1063+N1074+N1080+N1086+N1092+N1095+N1112+N1114+N1115+N1117</f>
        <v>0</v>
      </c>
      <c r="O1062" s="851"/>
      <c r="P1062" s="870">
        <f>P1063+P1074+P1080+P1086+P1092+P1095+P1112+P1114+P1115+P1117</f>
        <v>0</v>
      </c>
      <c r="Q1062" s="851"/>
      <c r="R1062" s="870">
        <f>R1063+R1074+R1080+R1086+R1092+R1095+R1112+R1114+R1115+R1117</f>
        <v>0</v>
      </c>
      <c r="S1062" s="869"/>
      <c r="T1062" s="869"/>
      <c r="U1062" s="851"/>
      <c r="V1062" s="870">
        <f>V1063+V1074+V1080+V1086+V1092+V1095+V1112+V1114+V1115+V1117</f>
        <v>0</v>
      </c>
      <c r="W1062" s="832"/>
    </row>
    <row r="1063" spans="1:23" s="824" customFormat="1" ht="15" x14ac:dyDescent="0.2">
      <c r="A1063" s="833" t="s">
        <v>896</v>
      </c>
      <c r="B1063" s="833" t="s">
        <v>897</v>
      </c>
      <c r="C1063" s="859"/>
      <c r="D1063" s="859"/>
      <c r="E1063" s="860">
        <f>SUM(E1064:E1066)</f>
        <v>0</v>
      </c>
      <c r="F1063" s="860">
        <f>SUM(F1064:F1066)</f>
        <v>0</v>
      </c>
      <c r="G1063" s="861"/>
      <c r="H1063" s="861"/>
      <c r="I1063" s="859"/>
      <c r="J1063" s="862"/>
      <c r="K1063" s="859"/>
      <c r="L1063" s="863">
        <f>SUM(L1064:L1066)</f>
        <v>0</v>
      </c>
      <c r="M1063" s="859"/>
      <c r="N1063" s="863">
        <f>SUM(N1064:N1066)</f>
        <v>0</v>
      </c>
      <c r="O1063" s="859"/>
      <c r="P1063" s="863">
        <f>SUM(P1064:P1066)</f>
        <v>0</v>
      </c>
      <c r="Q1063" s="859"/>
      <c r="R1063" s="863">
        <f>SUM(R1064:R1066)</f>
        <v>0</v>
      </c>
      <c r="S1063" s="860"/>
      <c r="T1063" s="860"/>
      <c r="U1063" s="859"/>
      <c r="V1063" s="863">
        <f>SUM(V1064:V1066)</f>
        <v>0</v>
      </c>
      <c r="W1063" s="832"/>
    </row>
    <row r="1064" spans="1:23" s="824" customFormat="1" ht="15" x14ac:dyDescent="0.2">
      <c r="A1064" s="828" t="s">
        <v>1722</v>
      </c>
      <c r="B1064" s="864" t="s">
        <v>1539</v>
      </c>
      <c r="C1064" s="785"/>
      <c r="D1064" s="785"/>
      <c r="E1064" s="786"/>
      <c r="F1064" s="786"/>
      <c r="G1064" s="829"/>
      <c r="H1064" s="829"/>
      <c r="I1064" s="785"/>
      <c r="J1064" s="830">
        <f>I1064/100000</f>
        <v>0</v>
      </c>
      <c r="K1064" s="785"/>
      <c r="L1064" s="831">
        <f>K1064*J1064</f>
        <v>0</v>
      </c>
      <c r="M1064" s="785"/>
      <c r="N1064" s="831">
        <f>M1064*J1064</f>
        <v>0</v>
      </c>
      <c r="O1064" s="785"/>
      <c r="P1064" s="831">
        <f>O1064*J1064</f>
        <v>0</v>
      </c>
      <c r="Q1064" s="785"/>
      <c r="R1064" s="831">
        <f>Q1064*J1064</f>
        <v>0</v>
      </c>
      <c r="S1064" s="786"/>
      <c r="T1064" s="786"/>
      <c r="U1064" s="785">
        <f>K1064+M1064+O1064+Q1064</f>
        <v>0</v>
      </c>
      <c r="V1064" s="831">
        <f>L1064+N1064+P1064+R1064</f>
        <v>0</v>
      </c>
      <c r="W1064" s="832"/>
    </row>
    <row r="1065" spans="1:23" s="824" customFormat="1" ht="15" x14ac:dyDescent="0.2">
      <c r="A1065" s="828" t="s">
        <v>1723</v>
      </c>
      <c r="B1065" s="864" t="s">
        <v>1540</v>
      </c>
      <c r="C1065" s="785"/>
      <c r="D1065" s="785"/>
      <c r="E1065" s="786"/>
      <c r="F1065" s="786"/>
      <c r="G1065" s="829"/>
      <c r="H1065" s="829"/>
      <c r="I1065" s="785"/>
      <c r="J1065" s="830">
        <f>I1065/100000</f>
        <v>0</v>
      </c>
      <c r="K1065" s="785"/>
      <c r="L1065" s="831">
        <f>K1065*J1065</f>
        <v>0</v>
      </c>
      <c r="M1065" s="785"/>
      <c r="N1065" s="831">
        <f>M1065*J1065</f>
        <v>0</v>
      </c>
      <c r="O1065" s="785"/>
      <c r="P1065" s="831">
        <f>O1065*J1065</f>
        <v>0</v>
      </c>
      <c r="Q1065" s="785"/>
      <c r="R1065" s="831">
        <f>Q1065*J1065</f>
        <v>0</v>
      </c>
      <c r="S1065" s="786"/>
      <c r="T1065" s="786"/>
      <c r="U1065" s="785">
        <f>K1065+M1065+O1065+Q1065</f>
        <v>0</v>
      </c>
      <c r="V1065" s="831">
        <f>L1065+N1065+P1065+R1065</f>
        <v>0</v>
      </c>
      <c r="W1065" s="832"/>
    </row>
    <row r="1066" spans="1:23" s="824" customFormat="1" ht="15" x14ac:dyDescent="0.2">
      <c r="A1066" s="858" t="s">
        <v>1724</v>
      </c>
      <c r="B1066" s="865" t="s">
        <v>1508</v>
      </c>
      <c r="C1066" s="859"/>
      <c r="D1066" s="859"/>
      <c r="E1066" s="860">
        <f>SUM(E1067:E1073)</f>
        <v>0</v>
      </c>
      <c r="F1066" s="860">
        <f>SUM(F1067:F1073)</f>
        <v>0</v>
      </c>
      <c r="G1066" s="861"/>
      <c r="H1066" s="861"/>
      <c r="I1066" s="859"/>
      <c r="J1066" s="862"/>
      <c r="K1066" s="859"/>
      <c r="L1066" s="863">
        <f>SUM(L1067:L1073)</f>
        <v>0</v>
      </c>
      <c r="M1066" s="859"/>
      <c r="N1066" s="863">
        <f>SUM(N1067:N1073)</f>
        <v>0</v>
      </c>
      <c r="O1066" s="859"/>
      <c r="P1066" s="863">
        <f>SUM(P1067:P1073)</f>
        <v>0</v>
      </c>
      <c r="Q1066" s="859"/>
      <c r="R1066" s="863">
        <f>SUM(R1067:R1073)</f>
        <v>0</v>
      </c>
      <c r="S1066" s="860"/>
      <c r="T1066" s="860"/>
      <c r="U1066" s="859"/>
      <c r="V1066" s="863">
        <f>SUM(V1067:V1073)</f>
        <v>0</v>
      </c>
      <c r="W1066" s="832"/>
    </row>
    <row r="1067" spans="1:23" s="824" customFormat="1" ht="15" x14ac:dyDescent="0.2">
      <c r="A1067" s="828" t="s">
        <v>2043</v>
      </c>
      <c r="B1067" s="848"/>
      <c r="C1067" s="785"/>
      <c r="D1067" s="785"/>
      <c r="E1067" s="786"/>
      <c r="F1067" s="786"/>
      <c r="G1067" s="829"/>
      <c r="H1067" s="829"/>
      <c r="I1067" s="785"/>
      <c r="J1067" s="830">
        <f t="shared" ref="J1067:J1139" si="519">I1067/100000</f>
        <v>0</v>
      </c>
      <c r="K1067" s="785"/>
      <c r="L1067" s="831">
        <f t="shared" ref="L1067:L1073" si="520">K1067*J1067</f>
        <v>0</v>
      </c>
      <c r="M1067" s="785"/>
      <c r="N1067" s="831">
        <f t="shared" ref="N1067:N1073" si="521">M1067*J1067</f>
        <v>0</v>
      </c>
      <c r="O1067" s="785"/>
      <c r="P1067" s="831">
        <f t="shared" ref="P1067:P1073" si="522">O1067*J1067</f>
        <v>0</v>
      </c>
      <c r="Q1067" s="785"/>
      <c r="R1067" s="831">
        <f t="shared" ref="R1067:R1073" si="523">Q1067*J1067</f>
        <v>0</v>
      </c>
      <c r="S1067" s="786"/>
      <c r="T1067" s="786"/>
      <c r="U1067" s="785">
        <f t="shared" ref="U1067:V1073" si="524">K1067+M1067+O1067+Q1067</f>
        <v>0</v>
      </c>
      <c r="V1067" s="831">
        <f t="shared" si="524"/>
        <v>0</v>
      </c>
      <c r="W1067" s="832"/>
    </row>
    <row r="1068" spans="1:23" s="824" customFormat="1" ht="15" x14ac:dyDescent="0.2">
      <c r="A1068" s="828" t="s">
        <v>2044</v>
      </c>
      <c r="B1068" s="848"/>
      <c r="C1068" s="785"/>
      <c r="D1068" s="785"/>
      <c r="E1068" s="786"/>
      <c r="F1068" s="786"/>
      <c r="G1068" s="829"/>
      <c r="H1068" s="829"/>
      <c r="I1068" s="785"/>
      <c r="J1068" s="830">
        <f t="shared" si="519"/>
        <v>0</v>
      </c>
      <c r="K1068" s="785"/>
      <c r="L1068" s="831">
        <f t="shared" si="520"/>
        <v>0</v>
      </c>
      <c r="M1068" s="785"/>
      <c r="N1068" s="831">
        <f t="shared" si="521"/>
        <v>0</v>
      </c>
      <c r="O1068" s="785"/>
      <c r="P1068" s="831">
        <f t="shared" si="522"/>
        <v>0</v>
      </c>
      <c r="Q1068" s="785"/>
      <c r="R1068" s="831">
        <f t="shared" si="523"/>
        <v>0</v>
      </c>
      <c r="S1068" s="786"/>
      <c r="T1068" s="786"/>
      <c r="U1068" s="785">
        <f t="shared" si="524"/>
        <v>0</v>
      </c>
      <c r="V1068" s="831">
        <f t="shared" si="524"/>
        <v>0</v>
      </c>
      <c r="W1068" s="832"/>
    </row>
    <row r="1069" spans="1:23" s="824" customFormat="1" ht="15" x14ac:dyDescent="0.2">
      <c r="A1069" s="828" t="s">
        <v>2227</v>
      </c>
      <c r="B1069" s="848"/>
      <c r="C1069" s="785"/>
      <c r="D1069" s="785"/>
      <c r="E1069" s="786"/>
      <c r="F1069" s="786"/>
      <c r="G1069" s="829"/>
      <c r="H1069" s="829"/>
      <c r="I1069" s="785"/>
      <c r="J1069" s="830">
        <f t="shared" si="519"/>
        <v>0</v>
      </c>
      <c r="K1069" s="785"/>
      <c r="L1069" s="831">
        <f t="shared" si="520"/>
        <v>0</v>
      </c>
      <c r="M1069" s="785"/>
      <c r="N1069" s="831">
        <f t="shared" si="521"/>
        <v>0</v>
      </c>
      <c r="O1069" s="785"/>
      <c r="P1069" s="831">
        <f t="shared" si="522"/>
        <v>0</v>
      </c>
      <c r="Q1069" s="785"/>
      <c r="R1069" s="831">
        <f t="shared" si="523"/>
        <v>0</v>
      </c>
      <c r="S1069" s="786"/>
      <c r="T1069" s="786"/>
      <c r="U1069" s="785">
        <f t="shared" si="524"/>
        <v>0</v>
      </c>
      <c r="V1069" s="831">
        <f t="shared" si="524"/>
        <v>0</v>
      </c>
      <c r="W1069" s="832"/>
    </row>
    <row r="1070" spans="1:23" s="824" customFormat="1" ht="15" x14ac:dyDescent="0.2">
      <c r="A1070" s="828" t="s">
        <v>2228</v>
      </c>
      <c r="B1070" s="848"/>
      <c r="C1070" s="785"/>
      <c r="D1070" s="785"/>
      <c r="E1070" s="786"/>
      <c r="F1070" s="786"/>
      <c r="G1070" s="829"/>
      <c r="H1070" s="829"/>
      <c r="I1070" s="785"/>
      <c r="J1070" s="830">
        <f t="shared" si="519"/>
        <v>0</v>
      </c>
      <c r="K1070" s="785"/>
      <c r="L1070" s="831">
        <f t="shared" si="520"/>
        <v>0</v>
      </c>
      <c r="M1070" s="785"/>
      <c r="N1070" s="831">
        <f t="shared" si="521"/>
        <v>0</v>
      </c>
      <c r="O1070" s="785"/>
      <c r="P1070" s="831">
        <f t="shared" si="522"/>
        <v>0</v>
      </c>
      <c r="Q1070" s="785"/>
      <c r="R1070" s="831">
        <f t="shared" si="523"/>
        <v>0</v>
      </c>
      <c r="S1070" s="786"/>
      <c r="T1070" s="786"/>
      <c r="U1070" s="785">
        <f t="shared" si="524"/>
        <v>0</v>
      </c>
      <c r="V1070" s="831">
        <f t="shared" si="524"/>
        <v>0</v>
      </c>
      <c r="W1070" s="832"/>
    </row>
    <row r="1071" spans="1:23" s="824" customFormat="1" ht="15" x14ac:dyDescent="0.2">
      <c r="A1071" s="828" t="s">
        <v>2229</v>
      </c>
      <c r="B1071" s="848"/>
      <c r="C1071" s="785"/>
      <c r="D1071" s="785"/>
      <c r="E1071" s="786"/>
      <c r="F1071" s="786"/>
      <c r="G1071" s="829"/>
      <c r="H1071" s="829"/>
      <c r="I1071" s="785"/>
      <c r="J1071" s="830">
        <f t="shared" si="519"/>
        <v>0</v>
      </c>
      <c r="K1071" s="785"/>
      <c r="L1071" s="831">
        <f t="shared" si="520"/>
        <v>0</v>
      </c>
      <c r="M1071" s="785"/>
      <c r="N1071" s="831">
        <f t="shared" si="521"/>
        <v>0</v>
      </c>
      <c r="O1071" s="785"/>
      <c r="P1071" s="831">
        <f t="shared" si="522"/>
        <v>0</v>
      </c>
      <c r="Q1071" s="785"/>
      <c r="R1071" s="831">
        <f t="shared" si="523"/>
        <v>0</v>
      </c>
      <c r="S1071" s="786"/>
      <c r="T1071" s="786"/>
      <c r="U1071" s="785">
        <f t="shared" si="524"/>
        <v>0</v>
      </c>
      <c r="V1071" s="831">
        <f t="shared" si="524"/>
        <v>0</v>
      </c>
      <c r="W1071" s="832"/>
    </row>
    <row r="1072" spans="1:23" s="824" customFormat="1" ht="15" x14ac:dyDescent="0.2">
      <c r="A1072" s="828" t="s">
        <v>1725</v>
      </c>
      <c r="B1072" s="864" t="s">
        <v>1549</v>
      </c>
      <c r="C1072" s="785"/>
      <c r="D1072" s="785"/>
      <c r="E1072" s="786"/>
      <c r="F1072" s="786"/>
      <c r="G1072" s="829"/>
      <c r="H1072" s="829"/>
      <c r="I1072" s="785"/>
      <c r="J1072" s="830">
        <f t="shared" si="519"/>
        <v>0</v>
      </c>
      <c r="K1072" s="785"/>
      <c r="L1072" s="831">
        <f t="shared" si="520"/>
        <v>0</v>
      </c>
      <c r="M1072" s="785"/>
      <c r="N1072" s="831">
        <f t="shared" si="521"/>
        <v>0</v>
      </c>
      <c r="O1072" s="785"/>
      <c r="P1072" s="831">
        <f t="shared" si="522"/>
        <v>0</v>
      </c>
      <c r="Q1072" s="785"/>
      <c r="R1072" s="831">
        <f t="shared" si="523"/>
        <v>0</v>
      </c>
      <c r="S1072" s="786"/>
      <c r="T1072" s="786"/>
      <c r="U1072" s="785">
        <f t="shared" si="524"/>
        <v>0</v>
      </c>
      <c r="V1072" s="831">
        <f t="shared" si="524"/>
        <v>0</v>
      </c>
      <c r="W1072" s="832"/>
    </row>
    <row r="1073" spans="1:23" s="824" customFormat="1" ht="15" x14ac:dyDescent="0.2">
      <c r="A1073" s="828" t="s">
        <v>1726</v>
      </c>
      <c r="B1073" s="864" t="s">
        <v>1550</v>
      </c>
      <c r="C1073" s="785"/>
      <c r="D1073" s="785"/>
      <c r="E1073" s="786"/>
      <c r="F1073" s="786"/>
      <c r="G1073" s="829"/>
      <c r="H1073" s="829"/>
      <c r="I1073" s="785"/>
      <c r="J1073" s="830">
        <f t="shared" si="519"/>
        <v>0</v>
      </c>
      <c r="K1073" s="785"/>
      <c r="L1073" s="831">
        <f t="shared" si="520"/>
        <v>0</v>
      </c>
      <c r="M1073" s="785"/>
      <c r="N1073" s="831">
        <f t="shared" si="521"/>
        <v>0</v>
      </c>
      <c r="O1073" s="785"/>
      <c r="P1073" s="831">
        <f t="shared" si="522"/>
        <v>0</v>
      </c>
      <c r="Q1073" s="785"/>
      <c r="R1073" s="831">
        <f t="shared" si="523"/>
        <v>0</v>
      </c>
      <c r="S1073" s="786"/>
      <c r="T1073" s="786"/>
      <c r="U1073" s="785">
        <f t="shared" si="524"/>
        <v>0</v>
      </c>
      <c r="V1073" s="831">
        <f t="shared" si="524"/>
        <v>0</v>
      </c>
      <c r="W1073" s="832"/>
    </row>
    <row r="1074" spans="1:23" s="824" customFormat="1" ht="15" x14ac:dyDescent="0.2">
      <c r="A1074" s="833" t="s">
        <v>898</v>
      </c>
      <c r="B1074" s="833" t="s">
        <v>899</v>
      </c>
      <c r="C1074" s="834"/>
      <c r="D1074" s="834"/>
      <c r="E1074" s="835">
        <f>SUM(E1075:E1079)</f>
        <v>0</v>
      </c>
      <c r="F1074" s="835">
        <f>SUM(F1075:F1079)</f>
        <v>0</v>
      </c>
      <c r="G1074" s="836"/>
      <c r="H1074" s="836"/>
      <c r="I1074" s="834"/>
      <c r="J1074" s="837"/>
      <c r="K1074" s="834"/>
      <c r="L1074" s="838">
        <f>SUM(L1075:L1079)</f>
        <v>0</v>
      </c>
      <c r="M1074" s="834"/>
      <c r="N1074" s="838">
        <f>SUM(N1075:N1079)</f>
        <v>0</v>
      </c>
      <c r="O1074" s="834"/>
      <c r="P1074" s="838">
        <f>SUM(P1075:P1079)</f>
        <v>0</v>
      </c>
      <c r="Q1074" s="834"/>
      <c r="R1074" s="838">
        <f>SUM(R1075:R1079)</f>
        <v>0</v>
      </c>
      <c r="S1074" s="835"/>
      <c r="T1074" s="835"/>
      <c r="U1074" s="834"/>
      <c r="V1074" s="838">
        <f>SUM(V1075:V1079)</f>
        <v>0</v>
      </c>
      <c r="W1074" s="832"/>
    </row>
    <row r="1075" spans="1:23" s="824" customFormat="1" ht="15" x14ac:dyDescent="0.2">
      <c r="A1075" s="828" t="s">
        <v>2091</v>
      </c>
      <c r="B1075" s="883"/>
      <c r="C1075" s="785"/>
      <c r="D1075" s="785"/>
      <c r="E1075" s="786"/>
      <c r="F1075" s="786"/>
      <c r="G1075" s="829"/>
      <c r="H1075" s="829"/>
      <c r="I1075" s="785"/>
      <c r="J1075" s="830">
        <f t="shared" si="519"/>
        <v>0</v>
      </c>
      <c r="K1075" s="785"/>
      <c r="L1075" s="831">
        <f>K1075*J1075</f>
        <v>0</v>
      </c>
      <c r="M1075" s="785"/>
      <c r="N1075" s="831">
        <f>M1075*J1075</f>
        <v>0</v>
      </c>
      <c r="O1075" s="785"/>
      <c r="P1075" s="831">
        <f>O1075*J1075</f>
        <v>0</v>
      </c>
      <c r="Q1075" s="785"/>
      <c r="R1075" s="831">
        <f>Q1075*J1075</f>
        <v>0</v>
      </c>
      <c r="S1075" s="786"/>
      <c r="T1075" s="786"/>
      <c r="U1075" s="785">
        <f t="shared" ref="U1075:V1079" si="525">K1075+M1075+O1075+Q1075</f>
        <v>0</v>
      </c>
      <c r="V1075" s="831">
        <f t="shared" si="525"/>
        <v>0</v>
      </c>
      <c r="W1075" s="832"/>
    </row>
    <row r="1076" spans="1:23" s="824" customFormat="1" ht="15" x14ac:dyDescent="0.2">
      <c r="A1076" s="828" t="s">
        <v>2092</v>
      </c>
      <c r="B1076" s="883"/>
      <c r="C1076" s="785"/>
      <c r="D1076" s="785"/>
      <c r="E1076" s="786"/>
      <c r="F1076" s="786"/>
      <c r="G1076" s="829"/>
      <c r="H1076" s="829"/>
      <c r="I1076" s="785"/>
      <c r="J1076" s="830">
        <f t="shared" si="519"/>
        <v>0</v>
      </c>
      <c r="K1076" s="785"/>
      <c r="L1076" s="831">
        <f>K1076*J1076</f>
        <v>0</v>
      </c>
      <c r="M1076" s="785"/>
      <c r="N1076" s="831">
        <f>M1076*J1076</f>
        <v>0</v>
      </c>
      <c r="O1076" s="785"/>
      <c r="P1076" s="831">
        <f>O1076*J1076</f>
        <v>0</v>
      </c>
      <c r="Q1076" s="785"/>
      <c r="R1076" s="831">
        <f>Q1076*J1076</f>
        <v>0</v>
      </c>
      <c r="S1076" s="786"/>
      <c r="T1076" s="786"/>
      <c r="U1076" s="785">
        <f t="shared" si="525"/>
        <v>0</v>
      </c>
      <c r="V1076" s="831">
        <f t="shared" si="525"/>
        <v>0</v>
      </c>
      <c r="W1076" s="832"/>
    </row>
    <row r="1077" spans="1:23" s="824" customFormat="1" ht="15" x14ac:dyDescent="0.2">
      <c r="A1077" s="828" t="s">
        <v>2093</v>
      </c>
      <c r="B1077" s="883"/>
      <c r="C1077" s="785"/>
      <c r="D1077" s="785"/>
      <c r="E1077" s="786"/>
      <c r="F1077" s="786"/>
      <c r="G1077" s="829"/>
      <c r="H1077" s="829"/>
      <c r="I1077" s="785"/>
      <c r="J1077" s="830">
        <f t="shared" si="519"/>
        <v>0</v>
      </c>
      <c r="K1077" s="785"/>
      <c r="L1077" s="831">
        <f>K1077*J1077</f>
        <v>0</v>
      </c>
      <c r="M1077" s="785"/>
      <c r="N1077" s="831">
        <f>M1077*J1077</f>
        <v>0</v>
      </c>
      <c r="O1077" s="785"/>
      <c r="P1077" s="831">
        <f>O1077*J1077</f>
        <v>0</v>
      </c>
      <c r="Q1077" s="785"/>
      <c r="R1077" s="831">
        <f>Q1077*J1077</f>
        <v>0</v>
      </c>
      <c r="S1077" s="786"/>
      <c r="T1077" s="786"/>
      <c r="U1077" s="785">
        <f t="shared" si="525"/>
        <v>0</v>
      </c>
      <c r="V1077" s="831">
        <f t="shared" si="525"/>
        <v>0</v>
      </c>
      <c r="W1077" s="832"/>
    </row>
    <row r="1078" spans="1:23" s="824" customFormat="1" ht="15" x14ac:dyDescent="0.2">
      <c r="A1078" s="828" t="s">
        <v>2230</v>
      </c>
      <c r="B1078" s="883"/>
      <c r="C1078" s="785"/>
      <c r="D1078" s="785"/>
      <c r="E1078" s="786"/>
      <c r="F1078" s="786"/>
      <c r="G1078" s="829"/>
      <c r="H1078" s="829"/>
      <c r="I1078" s="785"/>
      <c r="J1078" s="830">
        <f t="shared" si="519"/>
        <v>0</v>
      </c>
      <c r="K1078" s="785"/>
      <c r="L1078" s="831">
        <f>K1078*J1078</f>
        <v>0</v>
      </c>
      <c r="M1078" s="785"/>
      <c r="N1078" s="831">
        <f>M1078*J1078</f>
        <v>0</v>
      </c>
      <c r="O1078" s="785"/>
      <c r="P1078" s="831">
        <f>O1078*J1078</f>
        <v>0</v>
      </c>
      <c r="Q1078" s="785"/>
      <c r="R1078" s="831">
        <f>Q1078*J1078</f>
        <v>0</v>
      </c>
      <c r="S1078" s="786"/>
      <c r="T1078" s="786"/>
      <c r="U1078" s="785">
        <f t="shared" si="525"/>
        <v>0</v>
      </c>
      <c r="V1078" s="831">
        <f t="shared" si="525"/>
        <v>0</v>
      </c>
      <c r="W1078" s="832"/>
    </row>
    <row r="1079" spans="1:23" s="824" customFormat="1" ht="15" x14ac:dyDescent="0.2">
      <c r="A1079" s="828" t="s">
        <v>2231</v>
      </c>
      <c r="B1079" s="883"/>
      <c r="C1079" s="785"/>
      <c r="D1079" s="785"/>
      <c r="E1079" s="786"/>
      <c r="F1079" s="786"/>
      <c r="G1079" s="829"/>
      <c r="H1079" s="829"/>
      <c r="I1079" s="785"/>
      <c r="J1079" s="830">
        <f t="shared" si="519"/>
        <v>0</v>
      </c>
      <c r="K1079" s="785"/>
      <c r="L1079" s="831">
        <f>K1079*J1079</f>
        <v>0</v>
      </c>
      <c r="M1079" s="785"/>
      <c r="N1079" s="831">
        <f>M1079*J1079</f>
        <v>0</v>
      </c>
      <c r="O1079" s="785"/>
      <c r="P1079" s="831">
        <f>O1079*J1079</f>
        <v>0</v>
      </c>
      <c r="Q1079" s="785"/>
      <c r="R1079" s="831">
        <f>Q1079*J1079</f>
        <v>0</v>
      </c>
      <c r="S1079" s="786"/>
      <c r="T1079" s="786"/>
      <c r="U1079" s="785">
        <f t="shared" si="525"/>
        <v>0</v>
      </c>
      <c r="V1079" s="831">
        <f t="shared" si="525"/>
        <v>0</v>
      </c>
      <c r="W1079" s="832"/>
    </row>
    <row r="1080" spans="1:23" s="824" customFormat="1" ht="15" x14ac:dyDescent="0.2">
      <c r="A1080" s="833" t="s">
        <v>900</v>
      </c>
      <c r="B1080" s="833" t="s">
        <v>901</v>
      </c>
      <c r="C1080" s="834"/>
      <c r="D1080" s="834"/>
      <c r="E1080" s="835">
        <f>SUM(E1081:E1085)</f>
        <v>0</v>
      </c>
      <c r="F1080" s="835">
        <f>SUM(F1081:F1085)</f>
        <v>0</v>
      </c>
      <c r="G1080" s="836"/>
      <c r="H1080" s="836"/>
      <c r="I1080" s="834"/>
      <c r="J1080" s="837"/>
      <c r="K1080" s="834"/>
      <c r="L1080" s="838">
        <f>SUM(L1081:L1085)</f>
        <v>0</v>
      </c>
      <c r="M1080" s="834"/>
      <c r="N1080" s="838">
        <f>SUM(N1081:N1085)</f>
        <v>0</v>
      </c>
      <c r="O1080" s="834"/>
      <c r="P1080" s="838">
        <f>SUM(P1081:P1085)</f>
        <v>0</v>
      </c>
      <c r="Q1080" s="834"/>
      <c r="R1080" s="838">
        <f>SUM(R1081:R1085)</f>
        <v>0</v>
      </c>
      <c r="S1080" s="835"/>
      <c r="T1080" s="835"/>
      <c r="U1080" s="834"/>
      <c r="V1080" s="838">
        <f>SUM(V1081:V1085)</f>
        <v>0</v>
      </c>
      <c r="W1080" s="832"/>
    </row>
    <row r="1081" spans="1:23" s="824" customFormat="1" ht="15" x14ac:dyDescent="0.2">
      <c r="A1081" s="828" t="s">
        <v>2094</v>
      </c>
      <c r="B1081" s="883"/>
      <c r="C1081" s="785"/>
      <c r="D1081" s="785"/>
      <c r="E1081" s="786"/>
      <c r="F1081" s="786"/>
      <c r="G1081" s="829"/>
      <c r="H1081" s="829"/>
      <c r="I1081" s="785"/>
      <c r="J1081" s="830">
        <f t="shared" si="519"/>
        <v>0</v>
      </c>
      <c r="K1081" s="785"/>
      <c r="L1081" s="831">
        <f>K1081*J1081</f>
        <v>0</v>
      </c>
      <c r="M1081" s="785"/>
      <c r="N1081" s="831">
        <f>M1081*J1081</f>
        <v>0</v>
      </c>
      <c r="O1081" s="785"/>
      <c r="P1081" s="831">
        <f>O1081*J1081</f>
        <v>0</v>
      </c>
      <c r="Q1081" s="785"/>
      <c r="R1081" s="831">
        <f>Q1081*J1081</f>
        <v>0</v>
      </c>
      <c r="S1081" s="786"/>
      <c r="T1081" s="786"/>
      <c r="U1081" s="785">
        <f t="shared" ref="U1081:V1085" si="526">K1081+M1081+O1081+Q1081</f>
        <v>0</v>
      </c>
      <c r="V1081" s="831">
        <f t="shared" si="526"/>
        <v>0</v>
      </c>
      <c r="W1081" s="832"/>
    </row>
    <row r="1082" spans="1:23" s="824" customFormat="1" ht="15" x14ac:dyDescent="0.2">
      <c r="A1082" s="828" t="s">
        <v>2095</v>
      </c>
      <c r="B1082" s="883"/>
      <c r="C1082" s="785"/>
      <c r="D1082" s="785"/>
      <c r="E1082" s="786"/>
      <c r="F1082" s="786"/>
      <c r="G1082" s="829"/>
      <c r="H1082" s="829"/>
      <c r="I1082" s="785"/>
      <c r="J1082" s="830">
        <f t="shared" si="519"/>
        <v>0</v>
      </c>
      <c r="K1082" s="785"/>
      <c r="L1082" s="831">
        <f>K1082*J1082</f>
        <v>0</v>
      </c>
      <c r="M1082" s="785"/>
      <c r="N1082" s="831">
        <f>M1082*J1082</f>
        <v>0</v>
      </c>
      <c r="O1082" s="785"/>
      <c r="P1082" s="831">
        <f>O1082*J1082</f>
        <v>0</v>
      </c>
      <c r="Q1082" s="785"/>
      <c r="R1082" s="831">
        <f>Q1082*J1082</f>
        <v>0</v>
      </c>
      <c r="S1082" s="786"/>
      <c r="T1082" s="786"/>
      <c r="U1082" s="785">
        <f t="shared" si="526"/>
        <v>0</v>
      </c>
      <c r="V1082" s="831">
        <f t="shared" si="526"/>
        <v>0</v>
      </c>
      <c r="W1082" s="832"/>
    </row>
    <row r="1083" spans="1:23" s="824" customFormat="1" ht="15" x14ac:dyDescent="0.2">
      <c r="A1083" s="828" t="s">
        <v>2096</v>
      </c>
      <c r="B1083" s="883"/>
      <c r="C1083" s="785"/>
      <c r="D1083" s="785"/>
      <c r="E1083" s="786"/>
      <c r="F1083" s="786"/>
      <c r="G1083" s="829"/>
      <c r="H1083" s="829"/>
      <c r="I1083" s="785"/>
      <c r="J1083" s="830">
        <f t="shared" si="519"/>
        <v>0</v>
      </c>
      <c r="K1083" s="785"/>
      <c r="L1083" s="831">
        <f>K1083*J1083</f>
        <v>0</v>
      </c>
      <c r="M1083" s="785"/>
      <c r="N1083" s="831">
        <f>M1083*J1083</f>
        <v>0</v>
      </c>
      <c r="O1083" s="785"/>
      <c r="P1083" s="831">
        <f>O1083*J1083</f>
        <v>0</v>
      </c>
      <c r="Q1083" s="785"/>
      <c r="R1083" s="831">
        <f>Q1083*J1083</f>
        <v>0</v>
      </c>
      <c r="S1083" s="786"/>
      <c r="T1083" s="786"/>
      <c r="U1083" s="785">
        <f t="shared" si="526"/>
        <v>0</v>
      </c>
      <c r="V1083" s="831">
        <f t="shared" si="526"/>
        <v>0</v>
      </c>
      <c r="W1083" s="832"/>
    </row>
    <row r="1084" spans="1:23" s="824" customFormat="1" ht="15" x14ac:dyDescent="0.2">
      <c r="A1084" s="828" t="s">
        <v>2232</v>
      </c>
      <c r="B1084" s="883"/>
      <c r="C1084" s="785"/>
      <c r="D1084" s="785"/>
      <c r="E1084" s="786"/>
      <c r="F1084" s="786"/>
      <c r="G1084" s="829"/>
      <c r="H1084" s="829"/>
      <c r="I1084" s="785"/>
      <c r="J1084" s="830">
        <f t="shared" si="519"/>
        <v>0</v>
      </c>
      <c r="K1084" s="785"/>
      <c r="L1084" s="831">
        <f>K1084*J1084</f>
        <v>0</v>
      </c>
      <c r="M1084" s="785"/>
      <c r="N1084" s="831">
        <f>M1084*J1084</f>
        <v>0</v>
      </c>
      <c r="O1084" s="785"/>
      <c r="P1084" s="831">
        <f>O1084*J1084</f>
        <v>0</v>
      </c>
      <c r="Q1084" s="785"/>
      <c r="R1084" s="831">
        <f>Q1084*J1084</f>
        <v>0</v>
      </c>
      <c r="S1084" s="786"/>
      <c r="T1084" s="786"/>
      <c r="U1084" s="785">
        <f t="shared" si="526"/>
        <v>0</v>
      </c>
      <c r="V1084" s="831">
        <f t="shared" si="526"/>
        <v>0</v>
      </c>
      <c r="W1084" s="832"/>
    </row>
    <row r="1085" spans="1:23" s="824" customFormat="1" ht="15" x14ac:dyDescent="0.2">
      <c r="A1085" s="828" t="s">
        <v>2233</v>
      </c>
      <c r="B1085" s="883"/>
      <c r="C1085" s="785"/>
      <c r="D1085" s="785"/>
      <c r="E1085" s="786"/>
      <c r="F1085" s="786"/>
      <c r="G1085" s="829"/>
      <c r="H1085" s="829"/>
      <c r="I1085" s="785"/>
      <c r="J1085" s="830">
        <f t="shared" si="519"/>
        <v>0</v>
      </c>
      <c r="K1085" s="785"/>
      <c r="L1085" s="831">
        <f>K1085*J1085</f>
        <v>0</v>
      </c>
      <c r="M1085" s="785"/>
      <c r="N1085" s="831">
        <f>M1085*J1085</f>
        <v>0</v>
      </c>
      <c r="O1085" s="785"/>
      <c r="P1085" s="831">
        <f>O1085*J1085</f>
        <v>0</v>
      </c>
      <c r="Q1085" s="785"/>
      <c r="R1085" s="831">
        <f>Q1085*J1085</f>
        <v>0</v>
      </c>
      <c r="S1085" s="786"/>
      <c r="T1085" s="786"/>
      <c r="U1085" s="785">
        <f t="shared" si="526"/>
        <v>0</v>
      </c>
      <c r="V1085" s="831">
        <f t="shared" si="526"/>
        <v>0</v>
      </c>
      <c r="W1085" s="832"/>
    </row>
    <row r="1086" spans="1:23" s="824" customFormat="1" ht="15" x14ac:dyDescent="0.2">
      <c r="A1086" s="833" t="s">
        <v>902</v>
      </c>
      <c r="B1086" s="833" t="s">
        <v>903</v>
      </c>
      <c r="C1086" s="834"/>
      <c r="D1086" s="834"/>
      <c r="E1086" s="835">
        <f>SUM(E1087:E1091)</f>
        <v>0</v>
      </c>
      <c r="F1086" s="835">
        <f>SUM(F1087:F1091)</f>
        <v>0</v>
      </c>
      <c r="G1086" s="836"/>
      <c r="H1086" s="836"/>
      <c r="I1086" s="834"/>
      <c r="J1086" s="837"/>
      <c r="K1086" s="834"/>
      <c r="L1086" s="838">
        <f>SUM(L1087:L1091)</f>
        <v>0</v>
      </c>
      <c r="M1086" s="834"/>
      <c r="N1086" s="838">
        <f>SUM(N1087:N1091)</f>
        <v>0</v>
      </c>
      <c r="O1086" s="834"/>
      <c r="P1086" s="838">
        <f>SUM(P1087:P1091)</f>
        <v>0</v>
      </c>
      <c r="Q1086" s="834"/>
      <c r="R1086" s="838">
        <f>SUM(R1087:R1091)</f>
        <v>0</v>
      </c>
      <c r="S1086" s="835"/>
      <c r="T1086" s="835"/>
      <c r="U1086" s="834"/>
      <c r="V1086" s="838">
        <f>SUM(V1087:V1091)</f>
        <v>0</v>
      </c>
      <c r="W1086" s="832"/>
    </row>
    <row r="1087" spans="1:23" s="824" customFormat="1" ht="15" x14ac:dyDescent="0.2">
      <c r="A1087" s="828" t="s">
        <v>2097</v>
      </c>
      <c r="B1087" s="883"/>
      <c r="C1087" s="785"/>
      <c r="D1087" s="785"/>
      <c r="E1087" s="786"/>
      <c r="F1087" s="786"/>
      <c r="G1087" s="829"/>
      <c r="H1087" s="829"/>
      <c r="I1087" s="785"/>
      <c r="J1087" s="830">
        <f t="shared" si="519"/>
        <v>0</v>
      </c>
      <c r="K1087" s="785"/>
      <c r="L1087" s="831">
        <f>K1087*J1087</f>
        <v>0</v>
      </c>
      <c r="M1087" s="785"/>
      <c r="N1087" s="831">
        <f>M1087*J1087</f>
        <v>0</v>
      </c>
      <c r="O1087" s="785"/>
      <c r="P1087" s="831">
        <f>O1087*J1087</f>
        <v>0</v>
      </c>
      <c r="Q1087" s="785"/>
      <c r="R1087" s="831">
        <f>Q1087*J1087</f>
        <v>0</v>
      </c>
      <c r="S1087" s="786"/>
      <c r="T1087" s="786"/>
      <c r="U1087" s="785">
        <f t="shared" ref="U1087:V1091" si="527">K1087+M1087+O1087+Q1087</f>
        <v>0</v>
      </c>
      <c r="V1087" s="831">
        <f t="shared" si="527"/>
        <v>0</v>
      </c>
      <c r="W1087" s="832"/>
    </row>
    <row r="1088" spans="1:23" s="824" customFormat="1" ht="15" x14ac:dyDescent="0.2">
      <c r="A1088" s="828" t="s">
        <v>2098</v>
      </c>
      <c r="B1088" s="883"/>
      <c r="C1088" s="785"/>
      <c r="D1088" s="785"/>
      <c r="E1088" s="786"/>
      <c r="F1088" s="786"/>
      <c r="G1088" s="829"/>
      <c r="H1088" s="829"/>
      <c r="I1088" s="785"/>
      <c r="J1088" s="830">
        <f t="shared" si="519"/>
        <v>0</v>
      </c>
      <c r="K1088" s="785"/>
      <c r="L1088" s="831">
        <f>K1088*J1088</f>
        <v>0</v>
      </c>
      <c r="M1088" s="785"/>
      <c r="N1088" s="831">
        <f>M1088*J1088</f>
        <v>0</v>
      </c>
      <c r="O1088" s="785"/>
      <c r="P1088" s="831">
        <f>O1088*J1088</f>
        <v>0</v>
      </c>
      <c r="Q1088" s="785"/>
      <c r="R1088" s="831">
        <f>Q1088*J1088</f>
        <v>0</v>
      </c>
      <c r="S1088" s="786"/>
      <c r="T1088" s="786"/>
      <c r="U1088" s="785">
        <f t="shared" si="527"/>
        <v>0</v>
      </c>
      <c r="V1088" s="831">
        <f t="shared" si="527"/>
        <v>0</v>
      </c>
      <c r="W1088" s="832"/>
    </row>
    <row r="1089" spans="1:23" s="824" customFormat="1" ht="15" x14ac:dyDescent="0.2">
      <c r="A1089" s="828" t="s">
        <v>2099</v>
      </c>
      <c r="B1089" s="883"/>
      <c r="C1089" s="785"/>
      <c r="D1089" s="785"/>
      <c r="E1089" s="786"/>
      <c r="F1089" s="786"/>
      <c r="G1089" s="829"/>
      <c r="H1089" s="829"/>
      <c r="I1089" s="785"/>
      <c r="J1089" s="830">
        <f t="shared" si="519"/>
        <v>0</v>
      </c>
      <c r="K1089" s="785"/>
      <c r="L1089" s="831">
        <f>K1089*J1089</f>
        <v>0</v>
      </c>
      <c r="M1089" s="785"/>
      <c r="N1089" s="831">
        <f>M1089*J1089</f>
        <v>0</v>
      </c>
      <c r="O1089" s="785"/>
      <c r="P1089" s="831">
        <f>O1089*J1089</f>
        <v>0</v>
      </c>
      <c r="Q1089" s="785"/>
      <c r="R1089" s="831">
        <f>Q1089*J1089</f>
        <v>0</v>
      </c>
      <c r="S1089" s="786"/>
      <c r="T1089" s="786"/>
      <c r="U1089" s="785">
        <f t="shared" si="527"/>
        <v>0</v>
      </c>
      <c r="V1089" s="831">
        <f t="shared" si="527"/>
        <v>0</v>
      </c>
      <c r="W1089" s="832"/>
    </row>
    <row r="1090" spans="1:23" s="824" customFormat="1" ht="15" x14ac:dyDescent="0.2">
      <c r="A1090" s="828" t="s">
        <v>2234</v>
      </c>
      <c r="B1090" s="883"/>
      <c r="C1090" s="785"/>
      <c r="D1090" s="785"/>
      <c r="E1090" s="786"/>
      <c r="F1090" s="786"/>
      <c r="G1090" s="829"/>
      <c r="H1090" s="829"/>
      <c r="I1090" s="785"/>
      <c r="J1090" s="830">
        <f t="shared" si="519"/>
        <v>0</v>
      </c>
      <c r="K1090" s="785"/>
      <c r="L1090" s="831">
        <f>K1090*J1090</f>
        <v>0</v>
      </c>
      <c r="M1090" s="785"/>
      <c r="N1090" s="831">
        <f>M1090*J1090</f>
        <v>0</v>
      </c>
      <c r="O1090" s="785"/>
      <c r="P1090" s="831">
        <f>O1090*J1090</f>
        <v>0</v>
      </c>
      <c r="Q1090" s="785"/>
      <c r="R1090" s="831">
        <f>Q1090*J1090</f>
        <v>0</v>
      </c>
      <c r="S1090" s="786"/>
      <c r="T1090" s="786"/>
      <c r="U1090" s="785">
        <f t="shared" si="527"/>
        <v>0</v>
      </c>
      <c r="V1090" s="831">
        <f t="shared" si="527"/>
        <v>0</v>
      </c>
      <c r="W1090" s="832"/>
    </row>
    <row r="1091" spans="1:23" s="824" customFormat="1" ht="15" x14ac:dyDescent="0.2">
      <c r="A1091" s="828" t="s">
        <v>2235</v>
      </c>
      <c r="B1091" s="883"/>
      <c r="C1091" s="785"/>
      <c r="D1091" s="785"/>
      <c r="E1091" s="786"/>
      <c r="F1091" s="786"/>
      <c r="G1091" s="829"/>
      <c r="H1091" s="829"/>
      <c r="I1091" s="785"/>
      <c r="J1091" s="830">
        <f t="shared" si="519"/>
        <v>0</v>
      </c>
      <c r="K1091" s="785"/>
      <c r="L1091" s="831">
        <f>K1091*J1091</f>
        <v>0</v>
      </c>
      <c r="M1091" s="785"/>
      <c r="N1091" s="831">
        <f>M1091*J1091</f>
        <v>0</v>
      </c>
      <c r="O1091" s="785"/>
      <c r="P1091" s="831">
        <f>O1091*J1091</f>
        <v>0</v>
      </c>
      <c r="Q1091" s="785"/>
      <c r="R1091" s="831">
        <f>Q1091*J1091</f>
        <v>0</v>
      </c>
      <c r="S1091" s="786"/>
      <c r="T1091" s="786"/>
      <c r="U1091" s="785">
        <f t="shared" si="527"/>
        <v>0</v>
      </c>
      <c r="V1091" s="831">
        <f t="shared" si="527"/>
        <v>0</v>
      </c>
      <c r="W1091" s="832"/>
    </row>
    <row r="1092" spans="1:23" s="824" customFormat="1" ht="15" x14ac:dyDescent="0.2">
      <c r="A1092" s="833" t="s">
        <v>904</v>
      </c>
      <c r="B1092" s="833" t="s">
        <v>905</v>
      </c>
      <c r="C1092" s="834"/>
      <c r="D1092" s="834"/>
      <c r="E1092" s="835">
        <f>SUM(E1093:E1094)</f>
        <v>0</v>
      </c>
      <c r="F1092" s="835">
        <f>SUM(F1093:F1094)</f>
        <v>0</v>
      </c>
      <c r="G1092" s="836"/>
      <c r="H1092" s="836"/>
      <c r="I1092" s="834"/>
      <c r="J1092" s="837"/>
      <c r="K1092" s="834"/>
      <c r="L1092" s="838">
        <f>SUM(L1093:L1094)</f>
        <v>0</v>
      </c>
      <c r="M1092" s="834"/>
      <c r="N1092" s="838">
        <f>SUM(N1093:N1094)</f>
        <v>0</v>
      </c>
      <c r="O1092" s="834"/>
      <c r="P1092" s="838">
        <f>SUM(P1093:P1094)</f>
        <v>0</v>
      </c>
      <c r="Q1092" s="834"/>
      <c r="R1092" s="838">
        <f>SUM(R1093:R1094)</f>
        <v>0</v>
      </c>
      <c r="S1092" s="835"/>
      <c r="T1092" s="835"/>
      <c r="U1092" s="834"/>
      <c r="V1092" s="838">
        <f>SUM(V1093:V1094)</f>
        <v>0</v>
      </c>
      <c r="W1092" s="832"/>
    </row>
    <row r="1093" spans="1:23" s="824" customFormat="1" ht="15" x14ac:dyDescent="0.2">
      <c r="A1093" s="828" t="s">
        <v>1960</v>
      </c>
      <c r="B1093" s="828" t="s">
        <v>2873</v>
      </c>
      <c r="C1093" s="785"/>
      <c r="D1093" s="785"/>
      <c r="E1093" s="786"/>
      <c r="F1093" s="786"/>
      <c r="G1093" s="829"/>
      <c r="H1093" s="829"/>
      <c r="I1093" s="785"/>
      <c r="J1093" s="830">
        <f t="shared" si="519"/>
        <v>0</v>
      </c>
      <c r="K1093" s="785"/>
      <c r="L1093" s="831">
        <f>K1093*J1093</f>
        <v>0</v>
      </c>
      <c r="M1093" s="785"/>
      <c r="N1093" s="831">
        <f>M1093*J1093</f>
        <v>0</v>
      </c>
      <c r="O1093" s="785"/>
      <c r="P1093" s="831">
        <f>O1093*J1093</f>
        <v>0</v>
      </c>
      <c r="Q1093" s="785"/>
      <c r="R1093" s="831">
        <f>Q1093*J1093</f>
        <v>0</v>
      </c>
      <c r="S1093" s="786"/>
      <c r="T1093" s="786"/>
      <c r="U1093" s="785">
        <f>K1093+M1093+O1093+Q1093</f>
        <v>0</v>
      </c>
      <c r="V1093" s="831">
        <f>L1093+N1093+P1093+R1093</f>
        <v>0</v>
      </c>
      <c r="W1093" s="832"/>
    </row>
    <row r="1094" spans="1:23" s="824" customFormat="1" ht="15" x14ac:dyDescent="0.2">
      <c r="A1094" s="828" t="s">
        <v>1961</v>
      </c>
      <c r="B1094" s="828" t="s">
        <v>2874</v>
      </c>
      <c r="C1094" s="785"/>
      <c r="D1094" s="785"/>
      <c r="E1094" s="786"/>
      <c r="F1094" s="786"/>
      <c r="G1094" s="829"/>
      <c r="H1094" s="829"/>
      <c r="I1094" s="785"/>
      <c r="J1094" s="830">
        <f t="shared" si="519"/>
        <v>0</v>
      </c>
      <c r="K1094" s="785"/>
      <c r="L1094" s="831">
        <f>K1094*J1094</f>
        <v>0</v>
      </c>
      <c r="M1094" s="785"/>
      <c r="N1094" s="831">
        <f>M1094*J1094</f>
        <v>0</v>
      </c>
      <c r="O1094" s="785"/>
      <c r="P1094" s="831">
        <f>O1094*J1094</f>
        <v>0</v>
      </c>
      <c r="Q1094" s="785"/>
      <c r="R1094" s="831">
        <f>Q1094*J1094</f>
        <v>0</v>
      </c>
      <c r="S1094" s="786"/>
      <c r="T1094" s="786"/>
      <c r="U1094" s="785">
        <f>K1094+M1094+O1094+Q1094</f>
        <v>0</v>
      </c>
      <c r="V1094" s="831">
        <f>L1094+N1094+P1094+R1094</f>
        <v>0</v>
      </c>
      <c r="W1094" s="832"/>
    </row>
    <row r="1095" spans="1:23" s="824" customFormat="1" ht="15" x14ac:dyDescent="0.2">
      <c r="A1095" s="833" t="s">
        <v>1462</v>
      </c>
      <c r="B1095" s="833" t="s">
        <v>2875</v>
      </c>
      <c r="C1095" s="834"/>
      <c r="D1095" s="834"/>
      <c r="E1095" s="835">
        <f>E1096+E1099+E1102+E1105+E1111+E1108</f>
        <v>0</v>
      </c>
      <c r="F1095" s="835">
        <f>F1096+F1099+F1102+F1105+F1111+F1108</f>
        <v>0</v>
      </c>
      <c r="G1095" s="836"/>
      <c r="H1095" s="836"/>
      <c r="I1095" s="834"/>
      <c r="J1095" s="837"/>
      <c r="K1095" s="834"/>
      <c r="L1095" s="838">
        <f>L1096+L1099+L1102+L1105+L1111+L1108</f>
        <v>0</v>
      </c>
      <c r="M1095" s="834"/>
      <c r="N1095" s="838">
        <f>N1096+N1099+N1102+N1105+N1111+N1108</f>
        <v>0</v>
      </c>
      <c r="O1095" s="834"/>
      <c r="P1095" s="838">
        <f>P1096+P1099+P1102+P1105+P1111+P1108</f>
        <v>0</v>
      </c>
      <c r="Q1095" s="834"/>
      <c r="R1095" s="838">
        <f>R1096+R1099+R1102+R1105+R1111+R1108</f>
        <v>0</v>
      </c>
      <c r="S1095" s="835"/>
      <c r="T1095" s="835"/>
      <c r="U1095" s="834"/>
      <c r="V1095" s="838">
        <f>V1096+V1099+V1102+V1105+V1111+V1108</f>
        <v>0</v>
      </c>
      <c r="W1095" s="832"/>
    </row>
    <row r="1096" spans="1:23" s="826" customFormat="1" ht="15" x14ac:dyDescent="0.2">
      <c r="A1096" s="775" t="s">
        <v>1962</v>
      </c>
      <c r="B1096" s="775" t="s">
        <v>3439</v>
      </c>
      <c r="C1096" s="878"/>
      <c r="D1096" s="878"/>
      <c r="E1096" s="880">
        <f>SUM(E1097:E1098)</f>
        <v>0</v>
      </c>
      <c r="F1096" s="880">
        <f>SUM(F1097:F1098)</f>
        <v>0</v>
      </c>
      <c r="G1096" s="895"/>
      <c r="H1096" s="895"/>
      <c r="I1096" s="878"/>
      <c r="J1096" s="896"/>
      <c r="K1096" s="878"/>
      <c r="L1096" s="897">
        <f>SUM(L1097:L1098)</f>
        <v>0</v>
      </c>
      <c r="M1096" s="878"/>
      <c r="N1096" s="897">
        <f>SUM(N1097:N1098)</f>
        <v>0</v>
      </c>
      <c r="O1096" s="878"/>
      <c r="P1096" s="897">
        <f>SUM(P1097:P1098)</f>
        <v>0</v>
      </c>
      <c r="Q1096" s="878"/>
      <c r="R1096" s="897">
        <f>SUM(R1097:R1098)</f>
        <v>0</v>
      </c>
      <c r="S1096" s="880"/>
      <c r="T1096" s="880"/>
      <c r="U1096" s="878"/>
      <c r="V1096" s="897">
        <f>SUM(V1097:V1098)</f>
        <v>0</v>
      </c>
      <c r="W1096" s="825"/>
    </row>
    <row r="1097" spans="1:23" s="824" customFormat="1" ht="15" x14ac:dyDescent="0.2">
      <c r="A1097" s="907" t="s">
        <v>3440</v>
      </c>
      <c r="B1097" s="907" t="s">
        <v>3441</v>
      </c>
      <c r="C1097" s="785"/>
      <c r="D1097" s="785"/>
      <c r="E1097" s="786"/>
      <c r="F1097" s="786"/>
      <c r="G1097" s="829"/>
      <c r="H1097" s="829"/>
      <c r="I1097" s="785"/>
      <c r="J1097" s="830">
        <f t="shared" ref="J1097:J1101" si="528">I1097/100000</f>
        <v>0</v>
      </c>
      <c r="K1097" s="785"/>
      <c r="L1097" s="831">
        <f t="shared" ref="L1097:L1101" si="529">K1097*J1097</f>
        <v>0</v>
      </c>
      <c r="M1097" s="785"/>
      <c r="N1097" s="831">
        <f t="shared" ref="N1097:N1101" si="530">M1097*J1097</f>
        <v>0</v>
      </c>
      <c r="O1097" s="785"/>
      <c r="P1097" s="831">
        <f t="shared" ref="P1097:P1101" si="531">O1097*J1097</f>
        <v>0</v>
      </c>
      <c r="Q1097" s="785"/>
      <c r="R1097" s="831">
        <f t="shared" ref="R1097:R1101" si="532">Q1097*J1097</f>
        <v>0</v>
      </c>
      <c r="S1097" s="786"/>
      <c r="T1097" s="786"/>
      <c r="U1097" s="785">
        <f t="shared" ref="U1097:V1111" si="533">K1097+M1097+O1097+Q1097</f>
        <v>0</v>
      </c>
      <c r="V1097" s="831">
        <f t="shared" si="533"/>
        <v>0</v>
      </c>
      <c r="W1097" s="832"/>
    </row>
    <row r="1098" spans="1:23" s="824" customFormat="1" ht="15" x14ac:dyDescent="0.2">
      <c r="A1098" s="907" t="s">
        <v>3442</v>
      </c>
      <c r="B1098" s="907" t="s">
        <v>3443</v>
      </c>
      <c r="C1098" s="785"/>
      <c r="D1098" s="785"/>
      <c r="E1098" s="786"/>
      <c r="F1098" s="786"/>
      <c r="G1098" s="829"/>
      <c r="H1098" s="829"/>
      <c r="I1098" s="785"/>
      <c r="J1098" s="830">
        <f t="shared" si="528"/>
        <v>0</v>
      </c>
      <c r="K1098" s="785"/>
      <c r="L1098" s="831">
        <f t="shared" si="529"/>
        <v>0</v>
      </c>
      <c r="M1098" s="785"/>
      <c r="N1098" s="831">
        <f t="shared" si="530"/>
        <v>0</v>
      </c>
      <c r="O1098" s="785"/>
      <c r="P1098" s="831">
        <f t="shared" si="531"/>
        <v>0</v>
      </c>
      <c r="Q1098" s="785"/>
      <c r="R1098" s="831">
        <f t="shared" si="532"/>
        <v>0</v>
      </c>
      <c r="S1098" s="786"/>
      <c r="T1098" s="786"/>
      <c r="U1098" s="785">
        <f t="shared" si="533"/>
        <v>0</v>
      </c>
      <c r="V1098" s="831">
        <f t="shared" si="533"/>
        <v>0</v>
      </c>
      <c r="W1098" s="832"/>
    </row>
    <row r="1099" spans="1:23" s="826" customFormat="1" ht="15" x14ac:dyDescent="0.2">
      <c r="A1099" s="775" t="s">
        <v>1963</v>
      </c>
      <c r="B1099" s="775" t="s">
        <v>3444</v>
      </c>
      <c r="C1099" s="878"/>
      <c r="D1099" s="878"/>
      <c r="E1099" s="880">
        <f>SUM(E1100:E1101)</f>
        <v>0</v>
      </c>
      <c r="F1099" s="880">
        <f>SUM(F1100:F1101)</f>
        <v>0</v>
      </c>
      <c r="G1099" s="895"/>
      <c r="H1099" s="895"/>
      <c r="I1099" s="878"/>
      <c r="J1099" s="896"/>
      <c r="K1099" s="878"/>
      <c r="L1099" s="897">
        <f>SUM(L1100:L1101)</f>
        <v>0</v>
      </c>
      <c r="M1099" s="878"/>
      <c r="N1099" s="897">
        <f>SUM(N1100:N1101)</f>
        <v>0</v>
      </c>
      <c r="O1099" s="878"/>
      <c r="P1099" s="897">
        <f>SUM(P1100:P1101)</f>
        <v>0</v>
      </c>
      <c r="Q1099" s="878"/>
      <c r="R1099" s="897">
        <f>SUM(R1100:R1101)</f>
        <v>0</v>
      </c>
      <c r="S1099" s="880"/>
      <c r="T1099" s="880"/>
      <c r="U1099" s="878"/>
      <c r="V1099" s="897">
        <f>SUM(V1100:V1101)</f>
        <v>0</v>
      </c>
      <c r="W1099" s="825"/>
    </row>
    <row r="1100" spans="1:23" s="824" customFormat="1" ht="15" x14ac:dyDescent="0.2">
      <c r="A1100" s="907" t="s">
        <v>3445</v>
      </c>
      <c r="B1100" s="907" t="s">
        <v>3446</v>
      </c>
      <c r="C1100" s="785"/>
      <c r="D1100" s="785"/>
      <c r="E1100" s="786"/>
      <c r="F1100" s="786"/>
      <c r="G1100" s="829"/>
      <c r="H1100" s="829"/>
      <c r="I1100" s="785"/>
      <c r="J1100" s="830">
        <f t="shared" si="528"/>
        <v>0</v>
      </c>
      <c r="K1100" s="785"/>
      <c r="L1100" s="831">
        <f t="shared" si="529"/>
        <v>0</v>
      </c>
      <c r="M1100" s="785"/>
      <c r="N1100" s="831">
        <f t="shared" si="530"/>
        <v>0</v>
      </c>
      <c r="O1100" s="785"/>
      <c r="P1100" s="831">
        <f t="shared" si="531"/>
        <v>0</v>
      </c>
      <c r="Q1100" s="785"/>
      <c r="R1100" s="831">
        <f t="shared" si="532"/>
        <v>0</v>
      </c>
      <c r="S1100" s="786"/>
      <c r="T1100" s="786"/>
      <c r="U1100" s="785">
        <f t="shared" si="533"/>
        <v>0</v>
      </c>
      <c r="V1100" s="831">
        <f t="shared" si="533"/>
        <v>0</v>
      </c>
      <c r="W1100" s="832"/>
    </row>
    <row r="1101" spans="1:23" s="824" customFormat="1" ht="15" x14ac:dyDescent="0.2">
      <c r="A1101" s="907" t="s">
        <v>3447</v>
      </c>
      <c r="B1101" s="907" t="s">
        <v>3443</v>
      </c>
      <c r="C1101" s="785"/>
      <c r="D1101" s="785"/>
      <c r="E1101" s="786"/>
      <c r="F1101" s="786"/>
      <c r="G1101" s="829"/>
      <c r="H1101" s="829"/>
      <c r="I1101" s="785"/>
      <c r="J1101" s="830">
        <f t="shared" si="528"/>
        <v>0</v>
      </c>
      <c r="K1101" s="785"/>
      <c r="L1101" s="831">
        <f t="shared" si="529"/>
        <v>0</v>
      </c>
      <c r="M1101" s="785"/>
      <c r="N1101" s="831">
        <f t="shared" si="530"/>
        <v>0</v>
      </c>
      <c r="O1101" s="785"/>
      <c r="P1101" s="831">
        <f t="shared" si="531"/>
        <v>0</v>
      </c>
      <c r="Q1101" s="785"/>
      <c r="R1101" s="831">
        <f t="shared" si="532"/>
        <v>0</v>
      </c>
      <c r="S1101" s="786"/>
      <c r="T1101" s="786"/>
      <c r="U1101" s="785">
        <f t="shared" si="533"/>
        <v>0</v>
      </c>
      <c r="V1101" s="831">
        <f t="shared" si="533"/>
        <v>0</v>
      </c>
      <c r="W1101" s="832"/>
    </row>
    <row r="1102" spans="1:23" s="826" customFormat="1" ht="15" x14ac:dyDescent="0.2">
      <c r="A1102" s="775" t="s">
        <v>2876</v>
      </c>
      <c r="B1102" s="775" t="s">
        <v>3448</v>
      </c>
      <c r="C1102" s="878"/>
      <c r="D1102" s="878"/>
      <c r="E1102" s="880">
        <f>SUM(E1103:E1104)</f>
        <v>0</v>
      </c>
      <c r="F1102" s="880">
        <f>SUM(F1103:F1104)</f>
        <v>0</v>
      </c>
      <c r="G1102" s="895"/>
      <c r="H1102" s="895"/>
      <c r="I1102" s="878"/>
      <c r="J1102" s="896"/>
      <c r="K1102" s="878"/>
      <c r="L1102" s="897">
        <f>SUM(L1103:L1104)</f>
        <v>0</v>
      </c>
      <c r="M1102" s="878"/>
      <c r="N1102" s="897">
        <f>SUM(N1103:N1104)</f>
        <v>0</v>
      </c>
      <c r="O1102" s="878"/>
      <c r="P1102" s="897">
        <f>SUM(P1103:P1104)</f>
        <v>0</v>
      </c>
      <c r="Q1102" s="878"/>
      <c r="R1102" s="897">
        <f>SUM(R1103:R1104)</f>
        <v>0</v>
      </c>
      <c r="S1102" s="880"/>
      <c r="T1102" s="880"/>
      <c r="U1102" s="878"/>
      <c r="V1102" s="897">
        <f>SUM(V1103:V1104)</f>
        <v>0</v>
      </c>
      <c r="W1102" s="825"/>
    </row>
    <row r="1103" spans="1:23" s="824" customFormat="1" ht="15" x14ac:dyDescent="0.2">
      <c r="A1103" s="907" t="s">
        <v>3449</v>
      </c>
      <c r="B1103" s="907" t="s">
        <v>3446</v>
      </c>
      <c r="C1103" s="785"/>
      <c r="D1103" s="785"/>
      <c r="E1103" s="786"/>
      <c r="F1103" s="786"/>
      <c r="G1103" s="829"/>
      <c r="H1103" s="829"/>
      <c r="I1103" s="785"/>
      <c r="J1103" s="830">
        <f>I1103/100000</f>
        <v>0</v>
      </c>
      <c r="K1103" s="785"/>
      <c r="L1103" s="831">
        <f>K1103*J1103</f>
        <v>0</v>
      </c>
      <c r="M1103" s="785"/>
      <c r="N1103" s="831">
        <f>M1103*J1103</f>
        <v>0</v>
      </c>
      <c r="O1103" s="785"/>
      <c r="P1103" s="831">
        <f>O1103*J1103</f>
        <v>0</v>
      </c>
      <c r="Q1103" s="785"/>
      <c r="R1103" s="831">
        <f>Q1103*J1103</f>
        <v>0</v>
      </c>
      <c r="S1103" s="786"/>
      <c r="T1103" s="786"/>
      <c r="U1103" s="785">
        <f t="shared" si="533"/>
        <v>0</v>
      </c>
      <c r="V1103" s="831">
        <f t="shared" si="533"/>
        <v>0</v>
      </c>
      <c r="W1103" s="832"/>
    </row>
    <row r="1104" spans="1:23" s="824" customFormat="1" ht="15" x14ac:dyDescent="0.2">
      <c r="A1104" s="907" t="s">
        <v>3450</v>
      </c>
      <c r="B1104" s="907" t="s">
        <v>3443</v>
      </c>
      <c r="C1104" s="785"/>
      <c r="D1104" s="785"/>
      <c r="E1104" s="786"/>
      <c r="F1104" s="786"/>
      <c r="G1104" s="829"/>
      <c r="H1104" s="829"/>
      <c r="I1104" s="785"/>
      <c r="J1104" s="830">
        <f t="shared" ref="J1104:J1109" si="534">I1104/100000</f>
        <v>0</v>
      </c>
      <c r="K1104" s="785"/>
      <c r="L1104" s="831">
        <f t="shared" ref="L1104:L1109" si="535">K1104*J1104</f>
        <v>0</v>
      </c>
      <c r="M1104" s="785"/>
      <c r="N1104" s="831">
        <f t="shared" ref="N1104:N1109" si="536">M1104*J1104</f>
        <v>0</v>
      </c>
      <c r="O1104" s="785"/>
      <c r="P1104" s="831">
        <f t="shared" ref="P1104:P1109" si="537">O1104*J1104</f>
        <v>0</v>
      </c>
      <c r="Q1104" s="785"/>
      <c r="R1104" s="831">
        <f t="shared" ref="R1104:R1109" si="538">Q1104*J1104</f>
        <v>0</v>
      </c>
      <c r="S1104" s="786"/>
      <c r="T1104" s="786"/>
      <c r="U1104" s="785">
        <f t="shared" si="533"/>
        <v>0</v>
      </c>
      <c r="V1104" s="831">
        <f t="shared" si="533"/>
        <v>0</v>
      </c>
      <c r="W1104" s="832"/>
    </row>
    <row r="1105" spans="1:23" s="826" customFormat="1" ht="30" x14ac:dyDescent="0.2">
      <c r="A1105" s="775" t="s">
        <v>2877</v>
      </c>
      <c r="B1105" s="908" t="s">
        <v>3451</v>
      </c>
      <c r="C1105" s="878"/>
      <c r="D1105" s="878"/>
      <c r="E1105" s="880">
        <f>SUM(E1106:E1107)</f>
        <v>0</v>
      </c>
      <c r="F1105" s="880">
        <f>SUM(F1106:F1107)</f>
        <v>0</v>
      </c>
      <c r="G1105" s="895"/>
      <c r="H1105" s="895"/>
      <c r="I1105" s="878"/>
      <c r="J1105" s="896"/>
      <c r="K1105" s="878"/>
      <c r="L1105" s="897">
        <f>SUM(L1106:L1107)</f>
        <v>0</v>
      </c>
      <c r="M1105" s="878"/>
      <c r="N1105" s="897">
        <f>SUM(N1106:N1107)</f>
        <v>0</v>
      </c>
      <c r="O1105" s="878"/>
      <c r="P1105" s="897">
        <f>SUM(P1106:P1107)</f>
        <v>0</v>
      </c>
      <c r="Q1105" s="878"/>
      <c r="R1105" s="897">
        <f>SUM(R1106:R1107)</f>
        <v>0</v>
      </c>
      <c r="S1105" s="880"/>
      <c r="T1105" s="880"/>
      <c r="U1105" s="878"/>
      <c r="V1105" s="897">
        <f>SUM(V1106:V1107)</f>
        <v>0</v>
      </c>
      <c r="W1105" s="825"/>
    </row>
    <row r="1106" spans="1:23" s="824" customFormat="1" ht="15" x14ac:dyDescent="0.2">
      <c r="A1106" s="907" t="s">
        <v>3452</v>
      </c>
      <c r="B1106" s="907" t="s">
        <v>3446</v>
      </c>
      <c r="C1106" s="785"/>
      <c r="D1106" s="785"/>
      <c r="E1106" s="786"/>
      <c r="F1106" s="786"/>
      <c r="G1106" s="829"/>
      <c r="H1106" s="829"/>
      <c r="I1106" s="785"/>
      <c r="J1106" s="830">
        <f t="shared" si="534"/>
        <v>0</v>
      </c>
      <c r="K1106" s="785"/>
      <c r="L1106" s="831">
        <f t="shared" si="535"/>
        <v>0</v>
      </c>
      <c r="M1106" s="785"/>
      <c r="N1106" s="831">
        <f t="shared" si="536"/>
        <v>0</v>
      </c>
      <c r="O1106" s="785"/>
      <c r="P1106" s="831">
        <f t="shared" si="537"/>
        <v>0</v>
      </c>
      <c r="Q1106" s="785"/>
      <c r="R1106" s="831">
        <f t="shared" si="538"/>
        <v>0</v>
      </c>
      <c r="S1106" s="786"/>
      <c r="T1106" s="786"/>
      <c r="U1106" s="785">
        <f t="shared" si="533"/>
        <v>0</v>
      </c>
      <c r="V1106" s="831">
        <f t="shared" si="533"/>
        <v>0</v>
      </c>
      <c r="W1106" s="832"/>
    </row>
    <row r="1107" spans="1:23" s="824" customFormat="1" ht="15" x14ac:dyDescent="0.2">
      <c r="A1107" s="907" t="s">
        <v>3453</v>
      </c>
      <c r="B1107" s="907" t="s">
        <v>3443</v>
      </c>
      <c r="C1107" s="785"/>
      <c r="D1107" s="785"/>
      <c r="E1107" s="786"/>
      <c r="F1107" s="786"/>
      <c r="G1107" s="829"/>
      <c r="H1107" s="829"/>
      <c r="I1107" s="785"/>
      <c r="J1107" s="830">
        <f t="shared" si="534"/>
        <v>0</v>
      </c>
      <c r="K1107" s="785"/>
      <c r="L1107" s="831">
        <f t="shared" si="535"/>
        <v>0</v>
      </c>
      <c r="M1107" s="785"/>
      <c r="N1107" s="831">
        <f t="shared" si="536"/>
        <v>0</v>
      </c>
      <c r="O1107" s="785"/>
      <c r="P1107" s="831">
        <f t="shared" si="537"/>
        <v>0</v>
      </c>
      <c r="Q1107" s="785"/>
      <c r="R1107" s="831">
        <f t="shared" si="538"/>
        <v>0</v>
      </c>
      <c r="S1107" s="786"/>
      <c r="T1107" s="786"/>
      <c r="U1107" s="785">
        <f t="shared" si="533"/>
        <v>0</v>
      </c>
      <c r="V1107" s="831">
        <f t="shared" si="533"/>
        <v>0</v>
      </c>
      <c r="W1107" s="832"/>
    </row>
    <row r="1108" spans="1:23" s="826" customFormat="1" ht="15" x14ac:dyDescent="0.2">
      <c r="A1108" s="775" t="s">
        <v>3454</v>
      </c>
      <c r="B1108" s="908" t="s">
        <v>3455</v>
      </c>
      <c r="C1108" s="878"/>
      <c r="D1108" s="878"/>
      <c r="E1108" s="880">
        <f>SUM(E1109:E1110)</f>
        <v>0</v>
      </c>
      <c r="F1108" s="880">
        <f>SUM(F1109:F1110)</f>
        <v>0</v>
      </c>
      <c r="G1108" s="895"/>
      <c r="H1108" s="895"/>
      <c r="I1108" s="878"/>
      <c r="J1108" s="896"/>
      <c r="K1108" s="878"/>
      <c r="L1108" s="897">
        <f>SUM(L1109:L1110)</f>
        <v>0</v>
      </c>
      <c r="M1108" s="878"/>
      <c r="N1108" s="897">
        <f>SUM(N1109:N1110)</f>
        <v>0</v>
      </c>
      <c r="O1108" s="878"/>
      <c r="P1108" s="897">
        <f>SUM(P1109:P1110)</f>
        <v>0</v>
      </c>
      <c r="Q1108" s="878"/>
      <c r="R1108" s="897">
        <f>SUM(R1109:R1110)</f>
        <v>0</v>
      </c>
      <c r="S1108" s="880"/>
      <c r="T1108" s="880"/>
      <c r="U1108" s="878"/>
      <c r="V1108" s="897">
        <f>SUM(V1109:V1110)</f>
        <v>0</v>
      </c>
      <c r="W1108" s="825"/>
    </row>
    <row r="1109" spans="1:23" s="824" customFormat="1" ht="15" x14ac:dyDescent="0.2">
      <c r="A1109" s="907" t="s">
        <v>3456</v>
      </c>
      <c r="B1109" s="907" t="s">
        <v>3446</v>
      </c>
      <c r="C1109" s="785"/>
      <c r="D1109" s="785"/>
      <c r="E1109" s="786"/>
      <c r="F1109" s="786"/>
      <c r="G1109" s="829"/>
      <c r="H1109" s="829"/>
      <c r="I1109" s="785"/>
      <c r="J1109" s="830">
        <f t="shared" si="534"/>
        <v>0</v>
      </c>
      <c r="K1109" s="785"/>
      <c r="L1109" s="831">
        <f t="shared" si="535"/>
        <v>0</v>
      </c>
      <c r="M1109" s="785"/>
      <c r="N1109" s="831">
        <f t="shared" si="536"/>
        <v>0</v>
      </c>
      <c r="O1109" s="785"/>
      <c r="P1109" s="831">
        <f t="shared" si="537"/>
        <v>0</v>
      </c>
      <c r="Q1109" s="785"/>
      <c r="R1109" s="831">
        <f t="shared" si="538"/>
        <v>0</v>
      </c>
      <c r="S1109" s="786"/>
      <c r="T1109" s="786"/>
      <c r="U1109" s="785">
        <f t="shared" si="533"/>
        <v>0</v>
      </c>
      <c r="V1109" s="831">
        <f t="shared" si="533"/>
        <v>0</v>
      </c>
      <c r="W1109" s="832"/>
    </row>
    <row r="1110" spans="1:23" s="824" customFormat="1" ht="15" x14ac:dyDescent="0.2">
      <c r="A1110" s="907" t="s">
        <v>3457</v>
      </c>
      <c r="B1110" s="907" t="s">
        <v>3947</v>
      </c>
      <c r="C1110" s="785"/>
      <c r="D1110" s="785"/>
      <c r="E1110" s="786"/>
      <c r="F1110" s="786"/>
      <c r="G1110" s="829"/>
      <c r="H1110" s="829"/>
      <c r="I1110" s="785"/>
      <c r="J1110" s="830">
        <f>I1110/100000</f>
        <v>0</v>
      </c>
      <c r="K1110" s="785"/>
      <c r="L1110" s="831">
        <f>K1110*J1110</f>
        <v>0</v>
      </c>
      <c r="M1110" s="785"/>
      <c r="N1110" s="831">
        <f>M1110*J1110</f>
        <v>0</v>
      </c>
      <c r="O1110" s="785"/>
      <c r="P1110" s="831">
        <f>O1110*J1110</f>
        <v>0</v>
      </c>
      <c r="Q1110" s="785"/>
      <c r="R1110" s="831">
        <f>Q1110*J1110</f>
        <v>0</v>
      </c>
      <c r="S1110" s="786"/>
      <c r="T1110" s="786"/>
      <c r="U1110" s="785">
        <f t="shared" si="533"/>
        <v>0</v>
      </c>
      <c r="V1110" s="831">
        <f t="shared" si="533"/>
        <v>0</v>
      </c>
      <c r="W1110" s="832"/>
    </row>
    <row r="1111" spans="1:23" s="826" customFormat="1" ht="15" x14ac:dyDescent="0.2">
      <c r="A1111" s="844" t="s">
        <v>3458</v>
      </c>
      <c r="B1111" s="844" t="s">
        <v>759</v>
      </c>
      <c r="C1111" s="878"/>
      <c r="D1111" s="878"/>
      <c r="E1111" s="880"/>
      <c r="F1111" s="880"/>
      <c r="G1111" s="895"/>
      <c r="H1111" s="895"/>
      <c r="I1111" s="878"/>
      <c r="J1111" s="896">
        <f>I1111/100000</f>
        <v>0</v>
      </c>
      <c r="K1111" s="878"/>
      <c r="L1111" s="897">
        <f>K1111*J1111</f>
        <v>0</v>
      </c>
      <c r="M1111" s="878"/>
      <c r="N1111" s="897">
        <f>M1111*J1111</f>
        <v>0</v>
      </c>
      <c r="O1111" s="878"/>
      <c r="P1111" s="897">
        <f>O1111*J1111</f>
        <v>0</v>
      </c>
      <c r="Q1111" s="878"/>
      <c r="R1111" s="897">
        <f>Q1111*J1111</f>
        <v>0</v>
      </c>
      <c r="S1111" s="880"/>
      <c r="T1111" s="880"/>
      <c r="U1111" s="878">
        <f t="shared" si="533"/>
        <v>0</v>
      </c>
      <c r="V1111" s="897">
        <f t="shared" si="533"/>
        <v>0</v>
      </c>
      <c r="W1111" s="825"/>
    </row>
    <row r="1112" spans="1:23" s="824" customFormat="1" ht="15" x14ac:dyDescent="0.2">
      <c r="A1112" s="833" t="s">
        <v>1463</v>
      </c>
      <c r="B1112" s="833" t="s">
        <v>2755</v>
      </c>
      <c r="C1112" s="834"/>
      <c r="D1112" s="834"/>
      <c r="E1112" s="835">
        <f>SUM(E1113:E1113)</f>
        <v>0</v>
      </c>
      <c r="F1112" s="835">
        <f>SUM(F1113:F1113)</f>
        <v>0</v>
      </c>
      <c r="G1112" s="836"/>
      <c r="H1112" s="836"/>
      <c r="I1112" s="834"/>
      <c r="J1112" s="837"/>
      <c r="K1112" s="834"/>
      <c r="L1112" s="838">
        <f>SUM(L1113:L1113)</f>
        <v>0</v>
      </c>
      <c r="M1112" s="834"/>
      <c r="N1112" s="838">
        <f>SUM(N1113:N1113)</f>
        <v>0</v>
      </c>
      <c r="O1112" s="834"/>
      <c r="P1112" s="838">
        <f>SUM(P1113:P1113)</f>
        <v>0</v>
      </c>
      <c r="Q1112" s="834"/>
      <c r="R1112" s="838">
        <f>SUM(R1113:R1113)</f>
        <v>0</v>
      </c>
      <c r="S1112" s="835"/>
      <c r="T1112" s="835"/>
      <c r="U1112" s="834"/>
      <c r="V1112" s="838">
        <f>SUM(V1113:V1113)</f>
        <v>0</v>
      </c>
      <c r="W1112" s="832"/>
    </row>
    <row r="1113" spans="1:23" s="824" customFormat="1" ht="15" x14ac:dyDescent="0.2">
      <c r="A1113" s="828" t="s">
        <v>2756</v>
      </c>
      <c r="B1113" s="828" t="s">
        <v>2757</v>
      </c>
      <c r="C1113" s="785"/>
      <c r="D1113" s="785"/>
      <c r="E1113" s="786"/>
      <c r="F1113" s="786"/>
      <c r="G1113" s="829"/>
      <c r="H1113" s="829"/>
      <c r="I1113" s="785"/>
      <c r="J1113" s="830">
        <f t="shared" si="519"/>
        <v>0</v>
      </c>
      <c r="K1113" s="785"/>
      <c r="L1113" s="831">
        <f t="shared" ref="L1113:L1121" si="539">K1113*J1113</f>
        <v>0</v>
      </c>
      <c r="M1113" s="785"/>
      <c r="N1113" s="831">
        <f t="shared" ref="N1113:N1121" si="540">M1113*J1113</f>
        <v>0</v>
      </c>
      <c r="O1113" s="785"/>
      <c r="P1113" s="831">
        <f t="shared" ref="P1113:P1121" si="541">O1113*J1113</f>
        <v>0</v>
      </c>
      <c r="Q1113" s="785"/>
      <c r="R1113" s="831">
        <f t="shared" ref="R1113:R1121" si="542">Q1113*J1113</f>
        <v>0</v>
      </c>
      <c r="S1113" s="786"/>
      <c r="T1113" s="786"/>
      <c r="U1113" s="785">
        <f t="shared" ref="U1113:V1121" si="543">K1113+M1113+O1113+Q1113</f>
        <v>0</v>
      </c>
      <c r="V1113" s="831">
        <f t="shared" si="543"/>
        <v>0</v>
      </c>
      <c r="W1113" s="832"/>
    </row>
    <row r="1114" spans="1:23" s="824" customFormat="1" ht="15" x14ac:dyDescent="0.2">
      <c r="A1114" s="833" t="s">
        <v>1464</v>
      </c>
      <c r="B1114" s="833" t="s">
        <v>1465</v>
      </c>
      <c r="C1114" s="834"/>
      <c r="D1114" s="834"/>
      <c r="E1114" s="835"/>
      <c r="F1114" s="835"/>
      <c r="G1114" s="836"/>
      <c r="H1114" s="836"/>
      <c r="I1114" s="834"/>
      <c r="J1114" s="837">
        <f t="shared" si="519"/>
        <v>0</v>
      </c>
      <c r="K1114" s="834"/>
      <c r="L1114" s="838">
        <f t="shared" si="539"/>
        <v>0</v>
      </c>
      <c r="M1114" s="834"/>
      <c r="N1114" s="838">
        <f t="shared" si="540"/>
        <v>0</v>
      </c>
      <c r="O1114" s="834"/>
      <c r="P1114" s="838">
        <f t="shared" si="541"/>
        <v>0</v>
      </c>
      <c r="Q1114" s="834"/>
      <c r="R1114" s="838">
        <f t="shared" si="542"/>
        <v>0</v>
      </c>
      <c r="S1114" s="835"/>
      <c r="T1114" s="835"/>
      <c r="U1114" s="834">
        <f t="shared" si="543"/>
        <v>0</v>
      </c>
      <c r="V1114" s="838">
        <f t="shared" si="543"/>
        <v>0</v>
      </c>
      <c r="W1114" s="832"/>
    </row>
    <row r="1115" spans="1:23" s="826" customFormat="1" ht="15" x14ac:dyDescent="0.2">
      <c r="A1115" s="833" t="s">
        <v>1466</v>
      </c>
      <c r="B1115" s="833" t="s">
        <v>3459</v>
      </c>
      <c r="C1115" s="834"/>
      <c r="D1115" s="834"/>
      <c r="E1115" s="835">
        <f>SUM(E1116)</f>
        <v>0</v>
      </c>
      <c r="F1115" s="835">
        <f>SUM(F1116)</f>
        <v>0</v>
      </c>
      <c r="G1115" s="836"/>
      <c r="H1115" s="836"/>
      <c r="I1115" s="834"/>
      <c r="J1115" s="837"/>
      <c r="K1115" s="834"/>
      <c r="L1115" s="838">
        <f>SUM(L1116)</f>
        <v>0</v>
      </c>
      <c r="M1115" s="834"/>
      <c r="N1115" s="838">
        <f>SUM(N1116)</f>
        <v>0</v>
      </c>
      <c r="O1115" s="834"/>
      <c r="P1115" s="838">
        <f>SUM(P1116)</f>
        <v>0</v>
      </c>
      <c r="Q1115" s="834"/>
      <c r="R1115" s="838">
        <f>SUM(R1116)</f>
        <v>0</v>
      </c>
      <c r="S1115" s="835"/>
      <c r="T1115" s="835"/>
      <c r="U1115" s="834"/>
      <c r="V1115" s="838">
        <f>SUM(V1116)</f>
        <v>0</v>
      </c>
      <c r="W1115" s="825"/>
    </row>
    <row r="1116" spans="1:23" s="824" customFormat="1" ht="15" x14ac:dyDescent="0.2">
      <c r="A1116" s="857" t="s">
        <v>3460</v>
      </c>
      <c r="B1116" s="857" t="s">
        <v>2680</v>
      </c>
      <c r="C1116" s="785"/>
      <c r="D1116" s="785"/>
      <c r="E1116" s="786"/>
      <c r="F1116" s="786"/>
      <c r="G1116" s="829"/>
      <c r="H1116" s="829"/>
      <c r="I1116" s="785"/>
      <c r="J1116" s="830">
        <f t="shared" ref="J1116:J1117" si="544">I1116/100000</f>
        <v>0</v>
      </c>
      <c r="K1116" s="785"/>
      <c r="L1116" s="831">
        <f t="shared" ref="L1116:L1117" si="545">K1116*J1116</f>
        <v>0</v>
      </c>
      <c r="M1116" s="785"/>
      <c r="N1116" s="831">
        <f t="shared" ref="N1116:N1117" si="546">M1116*J1116</f>
        <v>0</v>
      </c>
      <c r="O1116" s="785"/>
      <c r="P1116" s="831">
        <f t="shared" ref="P1116:P1117" si="547">O1116*J1116</f>
        <v>0</v>
      </c>
      <c r="Q1116" s="785"/>
      <c r="R1116" s="831">
        <f t="shared" ref="R1116:R1117" si="548">Q1116*J1116</f>
        <v>0</v>
      </c>
      <c r="S1116" s="786"/>
      <c r="T1116" s="786"/>
      <c r="U1116" s="785">
        <f t="shared" ref="U1116:V1117" si="549">K1116+M1116+O1116+Q1116</f>
        <v>0</v>
      </c>
      <c r="V1116" s="831">
        <f t="shared" si="549"/>
        <v>0</v>
      </c>
      <c r="W1116" s="832"/>
    </row>
    <row r="1117" spans="1:23" s="824" customFormat="1" ht="15" x14ac:dyDescent="0.2">
      <c r="A1117" s="833" t="s">
        <v>2679</v>
      </c>
      <c r="B1117" s="833" t="s">
        <v>759</v>
      </c>
      <c r="C1117" s="834"/>
      <c r="D1117" s="834"/>
      <c r="E1117" s="835"/>
      <c r="F1117" s="835"/>
      <c r="G1117" s="836"/>
      <c r="H1117" s="836"/>
      <c r="I1117" s="834"/>
      <c r="J1117" s="837">
        <f t="shared" si="544"/>
        <v>0</v>
      </c>
      <c r="K1117" s="834"/>
      <c r="L1117" s="838">
        <f t="shared" si="545"/>
        <v>0</v>
      </c>
      <c r="M1117" s="834"/>
      <c r="N1117" s="838">
        <f t="shared" si="546"/>
        <v>0</v>
      </c>
      <c r="O1117" s="834"/>
      <c r="P1117" s="838">
        <f t="shared" si="547"/>
        <v>0</v>
      </c>
      <c r="Q1117" s="834"/>
      <c r="R1117" s="838">
        <f t="shared" si="548"/>
        <v>0</v>
      </c>
      <c r="S1117" s="835"/>
      <c r="T1117" s="835"/>
      <c r="U1117" s="834">
        <f t="shared" si="549"/>
        <v>0</v>
      </c>
      <c r="V1117" s="838">
        <f t="shared" si="549"/>
        <v>0</v>
      </c>
      <c r="W1117" s="832"/>
    </row>
    <row r="1118" spans="1:23" s="826" customFormat="1" ht="15" x14ac:dyDescent="0.2">
      <c r="A1118" s="818" t="s">
        <v>3461</v>
      </c>
      <c r="B1118" s="818" t="s">
        <v>3462</v>
      </c>
      <c r="C1118" s="819"/>
      <c r="D1118" s="819"/>
      <c r="E1118" s="820">
        <f>SUM(E1119:E1121)</f>
        <v>0</v>
      </c>
      <c r="F1118" s="820">
        <f>SUM(F1119:F1121)</f>
        <v>0</v>
      </c>
      <c r="G1118" s="821"/>
      <c r="H1118" s="821"/>
      <c r="I1118" s="819"/>
      <c r="J1118" s="822"/>
      <c r="K1118" s="819"/>
      <c r="L1118" s="823">
        <f>SUM(L1119:L1121)</f>
        <v>0</v>
      </c>
      <c r="M1118" s="819"/>
      <c r="N1118" s="823">
        <f>SUM(N1119:N1121)</f>
        <v>0</v>
      </c>
      <c r="O1118" s="819"/>
      <c r="P1118" s="823">
        <f>SUM(P1119:P1121)</f>
        <v>0</v>
      </c>
      <c r="Q1118" s="819"/>
      <c r="R1118" s="823">
        <f>SUM(R1119:R1121)</f>
        <v>0</v>
      </c>
      <c r="S1118" s="820"/>
      <c r="T1118" s="820"/>
      <c r="U1118" s="819"/>
      <c r="V1118" s="823">
        <f>SUM(V1119:V1121)</f>
        <v>0</v>
      </c>
      <c r="W1118" s="825"/>
    </row>
    <row r="1119" spans="1:23" s="824" customFormat="1" ht="15" x14ac:dyDescent="0.2">
      <c r="A1119" s="828" t="s">
        <v>3463</v>
      </c>
      <c r="B1119" s="828" t="s">
        <v>3464</v>
      </c>
      <c r="C1119" s="785"/>
      <c r="D1119" s="785"/>
      <c r="E1119" s="786"/>
      <c r="F1119" s="786"/>
      <c r="G1119" s="829"/>
      <c r="H1119" s="829"/>
      <c r="I1119" s="785"/>
      <c r="J1119" s="830">
        <f t="shared" ref="J1119:J1120" si="550">I1119/100000</f>
        <v>0</v>
      </c>
      <c r="K1119" s="785"/>
      <c r="L1119" s="831">
        <f t="shared" ref="L1119:L1120" si="551">K1119*J1119</f>
        <v>0</v>
      </c>
      <c r="M1119" s="785"/>
      <c r="N1119" s="831">
        <f t="shared" ref="N1119:N1120" si="552">M1119*J1119</f>
        <v>0</v>
      </c>
      <c r="O1119" s="785"/>
      <c r="P1119" s="831">
        <f t="shared" ref="P1119:P1120" si="553">O1119*J1119</f>
        <v>0</v>
      </c>
      <c r="Q1119" s="785"/>
      <c r="R1119" s="831">
        <f t="shared" ref="R1119:R1120" si="554">Q1119*J1119</f>
        <v>0</v>
      </c>
      <c r="S1119" s="786"/>
      <c r="T1119" s="786"/>
      <c r="U1119" s="785">
        <f t="shared" ref="U1119:V1120" si="555">K1119+M1119+O1119+Q1119</f>
        <v>0</v>
      </c>
      <c r="V1119" s="831">
        <f t="shared" si="555"/>
        <v>0</v>
      </c>
      <c r="W1119" s="832"/>
    </row>
    <row r="1120" spans="1:23" s="824" customFormat="1" ht="15" x14ac:dyDescent="0.2">
      <c r="A1120" s="828" t="s">
        <v>3465</v>
      </c>
      <c r="B1120" s="828" t="s">
        <v>3466</v>
      </c>
      <c r="C1120" s="785"/>
      <c r="D1120" s="785"/>
      <c r="E1120" s="786"/>
      <c r="F1120" s="786"/>
      <c r="G1120" s="829"/>
      <c r="H1120" s="829"/>
      <c r="I1120" s="785"/>
      <c r="J1120" s="830">
        <f t="shared" si="550"/>
        <v>0</v>
      </c>
      <c r="K1120" s="785"/>
      <c r="L1120" s="831">
        <f t="shared" si="551"/>
        <v>0</v>
      </c>
      <c r="M1120" s="785"/>
      <c r="N1120" s="831">
        <f t="shared" si="552"/>
        <v>0</v>
      </c>
      <c r="O1120" s="785"/>
      <c r="P1120" s="831">
        <f t="shared" si="553"/>
        <v>0</v>
      </c>
      <c r="Q1120" s="785"/>
      <c r="R1120" s="831">
        <f t="shared" si="554"/>
        <v>0</v>
      </c>
      <c r="S1120" s="786"/>
      <c r="T1120" s="786"/>
      <c r="U1120" s="785">
        <f t="shared" si="555"/>
        <v>0</v>
      </c>
      <c r="V1120" s="831">
        <f t="shared" si="555"/>
        <v>0</v>
      </c>
      <c r="W1120" s="832"/>
    </row>
    <row r="1121" spans="1:23" s="824" customFormat="1" ht="15" x14ac:dyDescent="0.2">
      <c r="A1121" s="854" t="s">
        <v>3467</v>
      </c>
      <c r="B1121" s="854" t="s">
        <v>759</v>
      </c>
      <c r="C1121" s="785"/>
      <c r="D1121" s="785"/>
      <c r="E1121" s="786"/>
      <c r="F1121" s="786"/>
      <c r="G1121" s="829"/>
      <c r="H1121" s="829"/>
      <c r="I1121" s="785"/>
      <c r="J1121" s="830">
        <f t="shared" si="519"/>
        <v>0</v>
      </c>
      <c r="K1121" s="785"/>
      <c r="L1121" s="831">
        <f t="shared" si="539"/>
        <v>0</v>
      </c>
      <c r="M1121" s="785"/>
      <c r="N1121" s="831">
        <f t="shared" si="540"/>
        <v>0</v>
      </c>
      <c r="O1121" s="785"/>
      <c r="P1121" s="831">
        <f t="shared" si="541"/>
        <v>0</v>
      </c>
      <c r="Q1121" s="785"/>
      <c r="R1121" s="831">
        <f t="shared" si="542"/>
        <v>0</v>
      </c>
      <c r="S1121" s="786"/>
      <c r="T1121" s="786"/>
      <c r="U1121" s="785">
        <f t="shared" si="543"/>
        <v>0</v>
      </c>
      <c r="V1121" s="831">
        <f t="shared" si="543"/>
        <v>0</v>
      </c>
      <c r="W1121" s="832"/>
    </row>
    <row r="1122" spans="1:23" s="826" customFormat="1" ht="15" x14ac:dyDescent="0.2">
      <c r="A1122" s="818" t="s">
        <v>906</v>
      </c>
      <c r="B1122" s="818" t="s">
        <v>3468</v>
      </c>
      <c r="C1122" s="819"/>
      <c r="D1122" s="819"/>
      <c r="E1122" s="820">
        <f>E1123+E1126+E1127</f>
        <v>0</v>
      </c>
      <c r="F1122" s="820">
        <f>F1123+F1126+F1127</f>
        <v>0</v>
      </c>
      <c r="G1122" s="821"/>
      <c r="H1122" s="821"/>
      <c r="I1122" s="819"/>
      <c r="J1122" s="822"/>
      <c r="K1122" s="819"/>
      <c r="L1122" s="823">
        <f>L1123+L1126+L1127</f>
        <v>0</v>
      </c>
      <c r="M1122" s="819"/>
      <c r="N1122" s="823">
        <f>N1123+N1126+N1127</f>
        <v>0</v>
      </c>
      <c r="O1122" s="819"/>
      <c r="P1122" s="823">
        <f>P1123+P1126+P1127</f>
        <v>0</v>
      </c>
      <c r="Q1122" s="819"/>
      <c r="R1122" s="823">
        <f>R1123+R1126+R1127</f>
        <v>0</v>
      </c>
      <c r="S1122" s="820"/>
      <c r="T1122" s="820"/>
      <c r="U1122" s="819"/>
      <c r="V1122" s="823">
        <f>V1123+V1126+V1127</f>
        <v>0</v>
      </c>
      <c r="W1122" s="825"/>
    </row>
    <row r="1123" spans="1:23" s="826" customFormat="1" ht="15" x14ac:dyDescent="0.2">
      <c r="A1123" s="818" t="s">
        <v>2045</v>
      </c>
      <c r="B1123" s="818" t="s">
        <v>2763</v>
      </c>
      <c r="C1123" s="819"/>
      <c r="D1123" s="819"/>
      <c r="E1123" s="820">
        <f>SUM(E1124:E1125)</f>
        <v>0</v>
      </c>
      <c r="F1123" s="820">
        <f>SUM(F1124:F1125)</f>
        <v>0</v>
      </c>
      <c r="G1123" s="821"/>
      <c r="H1123" s="821"/>
      <c r="I1123" s="819"/>
      <c r="J1123" s="822"/>
      <c r="K1123" s="819"/>
      <c r="L1123" s="823">
        <f>SUM(L1124:L1125)</f>
        <v>0</v>
      </c>
      <c r="M1123" s="819"/>
      <c r="N1123" s="823">
        <f>SUM(N1124:N1125)</f>
        <v>0</v>
      </c>
      <c r="O1123" s="819"/>
      <c r="P1123" s="823">
        <f>SUM(P1124:P1125)</f>
        <v>0</v>
      </c>
      <c r="Q1123" s="819"/>
      <c r="R1123" s="823">
        <f>SUM(R1124:R1125)</f>
        <v>0</v>
      </c>
      <c r="S1123" s="820"/>
      <c r="T1123" s="820"/>
      <c r="U1123" s="819"/>
      <c r="V1123" s="823">
        <f>SUM(V1124:V1125)</f>
        <v>0</v>
      </c>
      <c r="W1123" s="825"/>
    </row>
    <row r="1124" spans="1:23" s="826" customFormat="1" ht="15" x14ac:dyDescent="0.2">
      <c r="A1124" s="828" t="s">
        <v>3469</v>
      </c>
      <c r="B1124" s="828" t="s">
        <v>982</v>
      </c>
      <c r="C1124" s="878"/>
      <c r="D1124" s="878"/>
      <c r="E1124" s="880"/>
      <c r="F1124" s="880"/>
      <c r="G1124" s="895"/>
      <c r="H1124" s="895"/>
      <c r="I1124" s="878"/>
      <c r="J1124" s="830">
        <f t="shared" ref="J1124" si="556">I1124/100000</f>
        <v>0</v>
      </c>
      <c r="K1124" s="785"/>
      <c r="L1124" s="831">
        <f>K1124*J1124</f>
        <v>0</v>
      </c>
      <c r="M1124" s="785"/>
      <c r="N1124" s="831">
        <f>M1124*J1124</f>
        <v>0</v>
      </c>
      <c r="O1124" s="785"/>
      <c r="P1124" s="831">
        <f>O1124*J1124</f>
        <v>0</v>
      </c>
      <c r="Q1124" s="785"/>
      <c r="R1124" s="831">
        <f>Q1124*J1124</f>
        <v>0</v>
      </c>
      <c r="S1124" s="786"/>
      <c r="T1124" s="786"/>
      <c r="U1124" s="785"/>
      <c r="V1124" s="831">
        <f t="shared" ref="U1124:V1126" si="557">L1124+N1124+P1124+R1124</f>
        <v>0</v>
      </c>
      <c r="W1124" s="825"/>
    </row>
    <row r="1125" spans="1:23" s="824" customFormat="1" ht="15" x14ac:dyDescent="0.2">
      <c r="A1125" s="828" t="s">
        <v>3470</v>
      </c>
      <c r="B1125" s="828" t="s">
        <v>759</v>
      </c>
      <c r="C1125" s="785"/>
      <c r="D1125" s="785"/>
      <c r="E1125" s="786"/>
      <c r="F1125" s="786"/>
      <c r="G1125" s="829"/>
      <c r="H1125" s="829"/>
      <c r="I1125" s="785"/>
      <c r="J1125" s="830">
        <f t="shared" si="519"/>
        <v>0</v>
      </c>
      <c r="K1125" s="785"/>
      <c r="L1125" s="831">
        <f>K1125*J1125</f>
        <v>0</v>
      </c>
      <c r="M1125" s="785"/>
      <c r="N1125" s="831">
        <f>M1125*J1125</f>
        <v>0</v>
      </c>
      <c r="O1125" s="785"/>
      <c r="P1125" s="831">
        <f>O1125*J1125</f>
        <v>0</v>
      </c>
      <c r="Q1125" s="785"/>
      <c r="R1125" s="831">
        <f>Q1125*J1125</f>
        <v>0</v>
      </c>
      <c r="S1125" s="786"/>
      <c r="T1125" s="786"/>
      <c r="U1125" s="785">
        <f t="shared" si="557"/>
        <v>0</v>
      </c>
      <c r="V1125" s="831">
        <f t="shared" si="557"/>
        <v>0</v>
      </c>
      <c r="W1125" s="832"/>
    </row>
    <row r="1126" spans="1:23" s="826" customFormat="1" ht="15" x14ac:dyDescent="0.2">
      <c r="A1126" s="818" t="s">
        <v>2046</v>
      </c>
      <c r="B1126" s="847" t="s">
        <v>2764</v>
      </c>
      <c r="C1126" s="819"/>
      <c r="D1126" s="819"/>
      <c r="E1126" s="820"/>
      <c r="F1126" s="820"/>
      <c r="G1126" s="821"/>
      <c r="H1126" s="821"/>
      <c r="I1126" s="819"/>
      <c r="J1126" s="822">
        <f>I1126/100000</f>
        <v>0</v>
      </c>
      <c r="K1126" s="819"/>
      <c r="L1126" s="823">
        <f>K1126*J1126</f>
        <v>0</v>
      </c>
      <c r="M1126" s="819"/>
      <c r="N1126" s="823">
        <f>M1126*J1126</f>
        <v>0</v>
      </c>
      <c r="O1126" s="819"/>
      <c r="P1126" s="823">
        <f>O1126*J1126</f>
        <v>0</v>
      </c>
      <c r="Q1126" s="819"/>
      <c r="R1126" s="823">
        <f>Q1126*J1126</f>
        <v>0</v>
      </c>
      <c r="S1126" s="820"/>
      <c r="T1126" s="820"/>
      <c r="U1126" s="819">
        <f t="shared" si="557"/>
        <v>0</v>
      </c>
      <c r="V1126" s="823">
        <f t="shared" si="557"/>
        <v>0</v>
      </c>
      <c r="W1126" s="825"/>
    </row>
    <row r="1127" spans="1:23" s="826" customFormat="1" ht="15" x14ac:dyDescent="0.2">
      <c r="A1127" s="818" t="s">
        <v>2047</v>
      </c>
      <c r="B1127" s="841" t="s">
        <v>1399</v>
      </c>
      <c r="C1127" s="819"/>
      <c r="D1127" s="819"/>
      <c r="E1127" s="820">
        <f>SUM(E1128:E1137)</f>
        <v>0</v>
      </c>
      <c r="F1127" s="820">
        <f>SUM(F1128:F1137)</f>
        <v>0</v>
      </c>
      <c r="G1127" s="821"/>
      <c r="H1127" s="821"/>
      <c r="I1127" s="819"/>
      <c r="J1127" s="822"/>
      <c r="K1127" s="819"/>
      <c r="L1127" s="823">
        <f>SUM(L1128:L1137)</f>
        <v>0</v>
      </c>
      <c r="M1127" s="819"/>
      <c r="N1127" s="823">
        <f>SUM(N1128:N1137)</f>
        <v>0</v>
      </c>
      <c r="O1127" s="819"/>
      <c r="P1127" s="823">
        <f>SUM(P1128:P1137)</f>
        <v>0</v>
      </c>
      <c r="Q1127" s="819"/>
      <c r="R1127" s="823">
        <f>SUM(R1128:R1137)</f>
        <v>0</v>
      </c>
      <c r="S1127" s="820"/>
      <c r="T1127" s="820"/>
      <c r="U1127" s="819"/>
      <c r="V1127" s="823">
        <f>SUM(V1128:V1137)</f>
        <v>0</v>
      </c>
      <c r="W1127" s="825"/>
    </row>
    <row r="1128" spans="1:23" s="824" customFormat="1" ht="15" x14ac:dyDescent="0.2">
      <c r="A1128" s="828" t="s">
        <v>3471</v>
      </c>
      <c r="B1128" s="832"/>
      <c r="C1128" s="785"/>
      <c r="D1128" s="785"/>
      <c r="E1128" s="786"/>
      <c r="F1128" s="786"/>
      <c r="G1128" s="829"/>
      <c r="H1128" s="829"/>
      <c r="I1128" s="785"/>
      <c r="J1128" s="830">
        <f t="shared" si="519"/>
        <v>0</v>
      </c>
      <c r="K1128" s="785"/>
      <c r="L1128" s="831">
        <f t="shared" ref="L1128:L1137" si="558">K1128*J1128</f>
        <v>0</v>
      </c>
      <c r="M1128" s="785"/>
      <c r="N1128" s="831">
        <f t="shared" ref="N1128:N1137" si="559">M1128*J1128</f>
        <v>0</v>
      </c>
      <c r="O1128" s="785"/>
      <c r="P1128" s="831">
        <f t="shared" ref="P1128:P1137" si="560">O1128*J1128</f>
        <v>0</v>
      </c>
      <c r="Q1128" s="785"/>
      <c r="R1128" s="831">
        <f t="shared" ref="R1128:R1137" si="561">Q1128*J1128</f>
        <v>0</v>
      </c>
      <c r="S1128" s="786"/>
      <c r="T1128" s="786"/>
      <c r="U1128" s="785">
        <f t="shared" ref="U1128:V1137" si="562">K1128+M1128+O1128+Q1128</f>
        <v>0</v>
      </c>
      <c r="V1128" s="831">
        <f t="shared" si="562"/>
        <v>0</v>
      </c>
      <c r="W1128" s="832"/>
    </row>
    <row r="1129" spans="1:23" s="824" customFormat="1" ht="15" x14ac:dyDescent="0.2">
      <c r="A1129" s="828" t="s">
        <v>3472</v>
      </c>
      <c r="B1129" s="832"/>
      <c r="C1129" s="785"/>
      <c r="D1129" s="785"/>
      <c r="E1129" s="786"/>
      <c r="F1129" s="786"/>
      <c r="G1129" s="829"/>
      <c r="H1129" s="829"/>
      <c r="I1129" s="785"/>
      <c r="J1129" s="830">
        <f t="shared" si="519"/>
        <v>0</v>
      </c>
      <c r="K1129" s="785"/>
      <c r="L1129" s="831">
        <f t="shared" si="558"/>
        <v>0</v>
      </c>
      <c r="M1129" s="785"/>
      <c r="N1129" s="831">
        <f t="shared" si="559"/>
        <v>0</v>
      </c>
      <c r="O1129" s="785"/>
      <c r="P1129" s="831">
        <f t="shared" si="560"/>
        <v>0</v>
      </c>
      <c r="Q1129" s="785"/>
      <c r="R1129" s="831">
        <f t="shared" si="561"/>
        <v>0</v>
      </c>
      <c r="S1129" s="786"/>
      <c r="T1129" s="786"/>
      <c r="U1129" s="785">
        <f t="shared" si="562"/>
        <v>0</v>
      </c>
      <c r="V1129" s="831">
        <f t="shared" si="562"/>
        <v>0</v>
      </c>
      <c r="W1129" s="832"/>
    </row>
    <row r="1130" spans="1:23" s="824" customFormat="1" ht="15" x14ac:dyDescent="0.2">
      <c r="A1130" s="828" t="s">
        <v>3473</v>
      </c>
      <c r="B1130" s="832"/>
      <c r="C1130" s="785"/>
      <c r="D1130" s="785"/>
      <c r="E1130" s="786"/>
      <c r="F1130" s="786"/>
      <c r="G1130" s="829"/>
      <c r="H1130" s="829"/>
      <c r="I1130" s="785"/>
      <c r="J1130" s="830">
        <f t="shared" si="519"/>
        <v>0</v>
      </c>
      <c r="K1130" s="785"/>
      <c r="L1130" s="831">
        <f t="shared" si="558"/>
        <v>0</v>
      </c>
      <c r="M1130" s="785"/>
      <c r="N1130" s="831">
        <f t="shared" si="559"/>
        <v>0</v>
      </c>
      <c r="O1130" s="785"/>
      <c r="P1130" s="831">
        <f t="shared" si="560"/>
        <v>0</v>
      </c>
      <c r="Q1130" s="785"/>
      <c r="R1130" s="831">
        <f t="shared" si="561"/>
        <v>0</v>
      </c>
      <c r="S1130" s="786"/>
      <c r="T1130" s="786"/>
      <c r="U1130" s="785">
        <f t="shared" si="562"/>
        <v>0</v>
      </c>
      <c r="V1130" s="831">
        <f t="shared" si="562"/>
        <v>0</v>
      </c>
      <c r="W1130" s="832"/>
    </row>
    <row r="1131" spans="1:23" s="824" customFormat="1" ht="15" x14ac:dyDescent="0.2">
      <c r="A1131" s="828" t="s">
        <v>3474</v>
      </c>
      <c r="B1131" s="832"/>
      <c r="C1131" s="785"/>
      <c r="D1131" s="785"/>
      <c r="E1131" s="786"/>
      <c r="F1131" s="786"/>
      <c r="G1131" s="829"/>
      <c r="H1131" s="829"/>
      <c r="I1131" s="785"/>
      <c r="J1131" s="830">
        <f t="shared" si="519"/>
        <v>0</v>
      </c>
      <c r="K1131" s="785"/>
      <c r="L1131" s="831">
        <f t="shared" si="558"/>
        <v>0</v>
      </c>
      <c r="M1131" s="785"/>
      <c r="N1131" s="831">
        <f t="shared" si="559"/>
        <v>0</v>
      </c>
      <c r="O1131" s="785"/>
      <c r="P1131" s="831">
        <f t="shared" si="560"/>
        <v>0</v>
      </c>
      <c r="Q1131" s="785"/>
      <c r="R1131" s="831">
        <f t="shared" si="561"/>
        <v>0</v>
      </c>
      <c r="S1131" s="786"/>
      <c r="T1131" s="786"/>
      <c r="U1131" s="785">
        <f t="shared" si="562"/>
        <v>0</v>
      </c>
      <c r="V1131" s="831">
        <f t="shared" si="562"/>
        <v>0</v>
      </c>
      <c r="W1131" s="832"/>
    </row>
    <row r="1132" spans="1:23" s="824" customFormat="1" ht="15" x14ac:dyDescent="0.2">
      <c r="A1132" s="828" t="s">
        <v>3475</v>
      </c>
      <c r="B1132" s="832"/>
      <c r="C1132" s="785"/>
      <c r="D1132" s="785"/>
      <c r="E1132" s="786"/>
      <c r="F1132" s="786"/>
      <c r="G1132" s="829"/>
      <c r="H1132" s="829"/>
      <c r="I1132" s="785"/>
      <c r="J1132" s="830">
        <f t="shared" si="519"/>
        <v>0</v>
      </c>
      <c r="K1132" s="785"/>
      <c r="L1132" s="831">
        <f t="shared" si="558"/>
        <v>0</v>
      </c>
      <c r="M1132" s="785"/>
      <c r="N1132" s="831">
        <f t="shared" si="559"/>
        <v>0</v>
      </c>
      <c r="O1132" s="785"/>
      <c r="P1132" s="831">
        <f t="shared" si="560"/>
        <v>0</v>
      </c>
      <c r="Q1132" s="785"/>
      <c r="R1132" s="831">
        <f t="shared" si="561"/>
        <v>0</v>
      </c>
      <c r="S1132" s="786"/>
      <c r="T1132" s="786"/>
      <c r="U1132" s="785">
        <f t="shared" si="562"/>
        <v>0</v>
      </c>
      <c r="V1132" s="831">
        <f t="shared" si="562"/>
        <v>0</v>
      </c>
      <c r="W1132" s="832"/>
    </row>
    <row r="1133" spans="1:23" s="824" customFormat="1" ht="15" x14ac:dyDescent="0.2">
      <c r="A1133" s="828" t="s">
        <v>3476</v>
      </c>
      <c r="B1133" s="832"/>
      <c r="C1133" s="785"/>
      <c r="D1133" s="785"/>
      <c r="E1133" s="786"/>
      <c r="F1133" s="786"/>
      <c r="G1133" s="829"/>
      <c r="H1133" s="829"/>
      <c r="I1133" s="785"/>
      <c r="J1133" s="830">
        <f t="shared" si="519"/>
        <v>0</v>
      </c>
      <c r="K1133" s="785"/>
      <c r="L1133" s="831">
        <f t="shared" si="558"/>
        <v>0</v>
      </c>
      <c r="M1133" s="785"/>
      <c r="N1133" s="831">
        <f t="shared" si="559"/>
        <v>0</v>
      </c>
      <c r="O1133" s="785"/>
      <c r="P1133" s="831">
        <f t="shared" si="560"/>
        <v>0</v>
      </c>
      <c r="Q1133" s="785"/>
      <c r="R1133" s="831">
        <f t="shared" si="561"/>
        <v>0</v>
      </c>
      <c r="S1133" s="786"/>
      <c r="T1133" s="786"/>
      <c r="U1133" s="785">
        <f t="shared" si="562"/>
        <v>0</v>
      </c>
      <c r="V1133" s="831">
        <f t="shared" si="562"/>
        <v>0</v>
      </c>
      <c r="W1133" s="832"/>
    </row>
    <row r="1134" spans="1:23" s="824" customFormat="1" ht="15" x14ac:dyDescent="0.2">
      <c r="A1134" s="828" t="s">
        <v>3477</v>
      </c>
      <c r="B1134" s="832"/>
      <c r="C1134" s="785"/>
      <c r="D1134" s="785"/>
      <c r="E1134" s="786"/>
      <c r="F1134" s="786"/>
      <c r="G1134" s="829"/>
      <c r="H1134" s="829"/>
      <c r="I1134" s="785"/>
      <c r="J1134" s="830">
        <f t="shared" si="519"/>
        <v>0</v>
      </c>
      <c r="K1134" s="785"/>
      <c r="L1134" s="831">
        <f t="shared" si="558"/>
        <v>0</v>
      </c>
      <c r="M1134" s="785"/>
      <c r="N1134" s="831">
        <f t="shared" si="559"/>
        <v>0</v>
      </c>
      <c r="O1134" s="785"/>
      <c r="P1134" s="831">
        <f t="shared" si="560"/>
        <v>0</v>
      </c>
      <c r="Q1134" s="785"/>
      <c r="R1134" s="831">
        <f t="shared" si="561"/>
        <v>0</v>
      </c>
      <c r="S1134" s="786"/>
      <c r="T1134" s="786"/>
      <c r="U1134" s="785">
        <f t="shared" si="562"/>
        <v>0</v>
      </c>
      <c r="V1134" s="831">
        <f t="shared" si="562"/>
        <v>0</v>
      </c>
      <c r="W1134" s="832"/>
    </row>
    <row r="1135" spans="1:23" s="824" customFormat="1" ht="15" x14ac:dyDescent="0.2">
      <c r="A1135" s="828" t="s">
        <v>3478</v>
      </c>
      <c r="B1135" s="832"/>
      <c r="C1135" s="785"/>
      <c r="D1135" s="785"/>
      <c r="E1135" s="786"/>
      <c r="F1135" s="786"/>
      <c r="G1135" s="829"/>
      <c r="H1135" s="829"/>
      <c r="I1135" s="785"/>
      <c r="J1135" s="830">
        <f t="shared" si="519"/>
        <v>0</v>
      </c>
      <c r="K1135" s="785"/>
      <c r="L1135" s="831">
        <f t="shared" si="558"/>
        <v>0</v>
      </c>
      <c r="M1135" s="785"/>
      <c r="N1135" s="831">
        <f t="shared" si="559"/>
        <v>0</v>
      </c>
      <c r="O1135" s="785"/>
      <c r="P1135" s="831">
        <f t="shared" si="560"/>
        <v>0</v>
      </c>
      <c r="Q1135" s="785"/>
      <c r="R1135" s="831">
        <f t="shared" si="561"/>
        <v>0</v>
      </c>
      <c r="S1135" s="786"/>
      <c r="T1135" s="786"/>
      <c r="U1135" s="785">
        <f t="shared" si="562"/>
        <v>0</v>
      </c>
      <c r="V1135" s="831">
        <f t="shared" si="562"/>
        <v>0</v>
      </c>
      <c r="W1135" s="832"/>
    </row>
    <row r="1136" spans="1:23" s="824" customFormat="1" ht="15" x14ac:dyDescent="0.2">
      <c r="A1136" s="828" t="s">
        <v>3479</v>
      </c>
      <c r="B1136" s="832"/>
      <c r="C1136" s="785"/>
      <c r="D1136" s="785"/>
      <c r="E1136" s="786"/>
      <c r="F1136" s="786"/>
      <c r="G1136" s="829"/>
      <c r="H1136" s="829"/>
      <c r="I1136" s="785"/>
      <c r="J1136" s="830">
        <f t="shared" si="519"/>
        <v>0</v>
      </c>
      <c r="K1136" s="785"/>
      <c r="L1136" s="831">
        <f t="shared" si="558"/>
        <v>0</v>
      </c>
      <c r="M1136" s="785"/>
      <c r="N1136" s="831">
        <f t="shared" si="559"/>
        <v>0</v>
      </c>
      <c r="O1136" s="785"/>
      <c r="P1136" s="831">
        <f t="shared" si="560"/>
        <v>0</v>
      </c>
      <c r="Q1136" s="785"/>
      <c r="R1136" s="831">
        <f t="shared" si="561"/>
        <v>0</v>
      </c>
      <c r="S1136" s="786"/>
      <c r="T1136" s="786"/>
      <c r="U1136" s="785">
        <f t="shared" si="562"/>
        <v>0</v>
      </c>
      <c r="V1136" s="831">
        <f t="shared" si="562"/>
        <v>0</v>
      </c>
      <c r="W1136" s="832"/>
    </row>
    <row r="1137" spans="1:23" s="824" customFormat="1" ht="15" x14ac:dyDescent="0.2">
      <c r="A1137" s="828" t="s">
        <v>3480</v>
      </c>
      <c r="B1137" s="832"/>
      <c r="C1137" s="785"/>
      <c r="D1137" s="785"/>
      <c r="E1137" s="786"/>
      <c r="F1137" s="786"/>
      <c r="G1137" s="829"/>
      <c r="H1137" s="829"/>
      <c r="I1137" s="785"/>
      <c r="J1137" s="830">
        <f t="shared" si="519"/>
        <v>0</v>
      </c>
      <c r="K1137" s="785"/>
      <c r="L1137" s="831">
        <f t="shared" si="558"/>
        <v>0</v>
      </c>
      <c r="M1137" s="785"/>
      <c r="N1137" s="831">
        <f t="shared" si="559"/>
        <v>0</v>
      </c>
      <c r="O1137" s="785"/>
      <c r="P1137" s="831">
        <f t="shared" si="560"/>
        <v>0</v>
      </c>
      <c r="Q1137" s="785"/>
      <c r="R1137" s="831">
        <f t="shared" si="561"/>
        <v>0</v>
      </c>
      <c r="S1137" s="786"/>
      <c r="T1137" s="786"/>
      <c r="U1137" s="785">
        <f t="shared" si="562"/>
        <v>0</v>
      </c>
      <c r="V1137" s="831">
        <f t="shared" si="562"/>
        <v>0</v>
      </c>
      <c r="W1137" s="832"/>
    </row>
    <row r="1138" spans="1:23" s="824" customFormat="1" ht="15" x14ac:dyDescent="0.2">
      <c r="A1138" s="818" t="s">
        <v>908</v>
      </c>
      <c r="B1138" s="818" t="s">
        <v>3481</v>
      </c>
      <c r="C1138" s="851"/>
      <c r="D1138" s="851"/>
      <c r="E1138" s="820">
        <f>E1139+E1140</f>
        <v>0</v>
      </c>
      <c r="F1138" s="820">
        <f>F1139+F1140</f>
        <v>0</v>
      </c>
      <c r="G1138" s="821"/>
      <c r="H1138" s="821"/>
      <c r="I1138" s="819"/>
      <c r="J1138" s="822"/>
      <c r="K1138" s="819"/>
      <c r="L1138" s="823">
        <f>L1139+L1140</f>
        <v>0</v>
      </c>
      <c r="M1138" s="819"/>
      <c r="N1138" s="823">
        <f>N1139+N1140</f>
        <v>0</v>
      </c>
      <c r="O1138" s="819"/>
      <c r="P1138" s="823">
        <f>P1139+P1140</f>
        <v>0</v>
      </c>
      <c r="Q1138" s="819"/>
      <c r="R1138" s="823">
        <f>R1139+R1140</f>
        <v>0</v>
      </c>
      <c r="S1138" s="820"/>
      <c r="T1138" s="820"/>
      <c r="U1138" s="819"/>
      <c r="V1138" s="823">
        <f>V1139+V1140</f>
        <v>0</v>
      </c>
      <c r="W1138" s="845"/>
    </row>
    <row r="1139" spans="1:23" s="824" customFormat="1" ht="15" x14ac:dyDescent="0.2">
      <c r="A1139" s="828" t="s">
        <v>2870</v>
      </c>
      <c r="B1139" s="828" t="s">
        <v>2871</v>
      </c>
      <c r="C1139" s="785"/>
      <c r="D1139" s="785"/>
      <c r="E1139" s="786"/>
      <c r="F1139" s="786"/>
      <c r="G1139" s="829"/>
      <c r="H1139" s="829"/>
      <c r="I1139" s="785"/>
      <c r="J1139" s="830">
        <f t="shared" si="519"/>
        <v>0</v>
      </c>
      <c r="K1139" s="785"/>
      <c r="L1139" s="831">
        <f>K1139*J1139</f>
        <v>0</v>
      </c>
      <c r="M1139" s="785"/>
      <c r="N1139" s="831">
        <f>M1139*J1139</f>
        <v>0</v>
      </c>
      <c r="O1139" s="785"/>
      <c r="P1139" s="831">
        <f>O1139*J1139</f>
        <v>0</v>
      </c>
      <c r="Q1139" s="785"/>
      <c r="R1139" s="831">
        <f>Q1139*J1139</f>
        <v>0</v>
      </c>
      <c r="S1139" s="786"/>
      <c r="T1139" s="786"/>
      <c r="U1139" s="785">
        <f t="shared" ref="U1139:V1144" si="563">K1139+M1139+O1139+Q1139</f>
        <v>0</v>
      </c>
      <c r="V1139" s="831">
        <f t="shared" si="563"/>
        <v>0</v>
      </c>
      <c r="W1139" s="832"/>
    </row>
    <row r="1140" spans="1:23" s="824" customFormat="1" ht="15" x14ac:dyDescent="0.2">
      <c r="A1140" s="828" t="s">
        <v>2872</v>
      </c>
      <c r="B1140" s="828" t="s">
        <v>759</v>
      </c>
      <c r="C1140" s="785"/>
      <c r="D1140" s="785"/>
      <c r="E1140" s="786"/>
      <c r="F1140" s="786"/>
      <c r="G1140" s="829"/>
      <c r="H1140" s="829"/>
      <c r="I1140" s="785"/>
      <c r="J1140" s="830">
        <f>I1140/100000</f>
        <v>0</v>
      </c>
      <c r="K1140" s="785"/>
      <c r="L1140" s="831">
        <f>K1140*J1140</f>
        <v>0</v>
      </c>
      <c r="M1140" s="785"/>
      <c r="N1140" s="831">
        <f>M1140*J1140</f>
        <v>0</v>
      </c>
      <c r="O1140" s="785"/>
      <c r="P1140" s="831">
        <f>O1140*J1140</f>
        <v>0</v>
      </c>
      <c r="Q1140" s="785"/>
      <c r="R1140" s="831">
        <f>Q1140*J1140</f>
        <v>0</v>
      </c>
      <c r="S1140" s="786"/>
      <c r="T1140" s="786"/>
      <c r="U1140" s="785">
        <f>K1140+M1140+O1140+Q1140</f>
        <v>0</v>
      </c>
      <c r="V1140" s="831">
        <f>L1140+N1140+P1140+R1140</f>
        <v>0</v>
      </c>
      <c r="W1140" s="832"/>
    </row>
    <row r="1141" spans="1:23" s="824" customFormat="1" ht="15" x14ac:dyDescent="0.2">
      <c r="A1141" s="828"/>
      <c r="B1141" s="828"/>
      <c r="C1141" s="785"/>
      <c r="D1141" s="785"/>
      <c r="E1141" s="786"/>
      <c r="F1141" s="786"/>
      <c r="G1141" s="829"/>
      <c r="H1141" s="829"/>
      <c r="I1141" s="785"/>
      <c r="J1141" s="830"/>
      <c r="K1141" s="785"/>
      <c r="L1141" s="831"/>
      <c r="M1141" s="785"/>
      <c r="N1141" s="831"/>
      <c r="O1141" s="785"/>
      <c r="P1141" s="831"/>
      <c r="Q1141" s="785"/>
      <c r="R1141" s="831"/>
      <c r="S1141" s="786"/>
      <c r="T1141" s="786"/>
      <c r="U1141" s="785"/>
      <c r="V1141" s="831"/>
      <c r="W1141" s="832"/>
    </row>
    <row r="1142" spans="1:23" s="824" customFormat="1" ht="15" x14ac:dyDescent="0.2">
      <c r="A1142" s="818" t="s">
        <v>910</v>
      </c>
      <c r="B1142" s="818" t="s">
        <v>911</v>
      </c>
      <c r="C1142" s="819"/>
      <c r="D1142" s="819"/>
      <c r="E1142" s="820"/>
      <c r="F1142" s="820"/>
      <c r="G1142" s="821"/>
      <c r="H1142" s="821"/>
      <c r="I1142" s="819"/>
      <c r="J1142" s="822"/>
      <c r="K1142" s="819"/>
      <c r="L1142" s="823">
        <f>K1142*J1142</f>
        <v>0</v>
      </c>
      <c r="M1142" s="819"/>
      <c r="N1142" s="823">
        <f>M1142*J1142</f>
        <v>0</v>
      </c>
      <c r="O1142" s="819"/>
      <c r="P1142" s="823">
        <f>O1142*J1142</f>
        <v>0</v>
      </c>
      <c r="Q1142" s="819"/>
      <c r="R1142" s="823">
        <f>Q1142*J1142</f>
        <v>0</v>
      </c>
      <c r="S1142" s="820"/>
      <c r="T1142" s="820"/>
      <c r="U1142" s="819">
        <f t="shared" si="563"/>
        <v>0</v>
      </c>
      <c r="V1142" s="823">
        <f t="shared" si="563"/>
        <v>0</v>
      </c>
      <c r="W1142" s="832"/>
    </row>
    <row r="1143" spans="1:23" s="824" customFormat="1" ht="15" x14ac:dyDescent="0.2">
      <c r="A1143" s="844"/>
      <c r="B1143" s="844"/>
      <c r="C1143" s="878"/>
      <c r="D1143" s="878"/>
      <c r="E1143" s="880"/>
      <c r="F1143" s="880"/>
      <c r="G1143" s="895"/>
      <c r="H1143" s="895"/>
      <c r="I1143" s="878"/>
      <c r="J1143" s="896"/>
      <c r="K1143" s="878"/>
      <c r="L1143" s="897"/>
      <c r="M1143" s="878"/>
      <c r="N1143" s="897"/>
      <c r="O1143" s="878"/>
      <c r="P1143" s="897"/>
      <c r="Q1143" s="878"/>
      <c r="R1143" s="897"/>
      <c r="S1143" s="880"/>
      <c r="T1143" s="880"/>
      <c r="U1143" s="878"/>
      <c r="V1143" s="897"/>
      <c r="W1143" s="832"/>
    </row>
    <row r="1144" spans="1:23" s="824" customFormat="1" ht="15" x14ac:dyDescent="0.2">
      <c r="A1144" s="818" t="s">
        <v>912</v>
      </c>
      <c r="B1144" s="818" t="s">
        <v>913</v>
      </c>
      <c r="C1144" s="819"/>
      <c r="D1144" s="819"/>
      <c r="E1144" s="820"/>
      <c r="F1144" s="820"/>
      <c r="G1144" s="821"/>
      <c r="H1144" s="821"/>
      <c r="I1144" s="819"/>
      <c r="J1144" s="822"/>
      <c r="K1144" s="819"/>
      <c r="L1144" s="823">
        <f>K1144*J1144</f>
        <v>0</v>
      </c>
      <c r="M1144" s="819"/>
      <c r="N1144" s="823">
        <f>M1144*J1144</f>
        <v>0</v>
      </c>
      <c r="O1144" s="819"/>
      <c r="P1144" s="823">
        <f>O1144*J1144</f>
        <v>0</v>
      </c>
      <c r="Q1144" s="819"/>
      <c r="R1144" s="823">
        <f>Q1144*J1144</f>
        <v>0</v>
      </c>
      <c r="S1144" s="820"/>
      <c r="T1144" s="820"/>
      <c r="U1144" s="819">
        <f t="shared" si="563"/>
        <v>0</v>
      </c>
      <c r="V1144" s="823">
        <f t="shared" si="563"/>
        <v>0</v>
      </c>
      <c r="W1144" s="832"/>
    </row>
    <row r="1145" spans="1:23" s="824" customFormat="1" ht="15" x14ac:dyDescent="0.2">
      <c r="A1145" s="844"/>
      <c r="B1145" s="844"/>
      <c r="C1145" s="878"/>
      <c r="D1145" s="878"/>
      <c r="E1145" s="880"/>
      <c r="F1145" s="880"/>
      <c r="G1145" s="895"/>
      <c r="H1145" s="895"/>
      <c r="I1145" s="878"/>
      <c r="J1145" s="896"/>
      <c r="K1145" s="878"/>
      <c r="L1145" s="897"/>
      <c r="M1145" s="878"/>
      <c r="N1145" s="897"/>
      <c r="O1145" s="878"/>
      <c r="P1145" s="897"/>
      <c r="Q1145" s="878"/>
      <c r="R1145" s="897"/>
      <c r="S1145" s="880"/>
      <c r="T1145" s="880"/>
      <c r="U1145" s="878"/>
      <c r="V1145" s="897"/>
      <c r="W1145" s="832"/>
    </row>
    <row r="1146" spans="1:23" s="824" customFormat="1" ht="15" x14ac:dyDescent="0.2">
      <c r="A1146" s="818" t="s">
        <v>914</v>
      </c>
      <c r="B1146" s="818" t="s">
        <v>915</v>
      </c>
      <c r="C1146" s="851"/>
      <c r="D1146" s="851"/>
      <c r="E1146" s="820">
        <f>SUM(E1147:E1148)</f>
        <v>0</v>
      </c>
      <c r="F1146" s="820">
        <f>SUM(F1147:F1148)</f>
        <v>0</v>
      </c>
      <c r="G1146" s="821"/>
      <c r="H1146" s="821"/>
      <c r="I1146" s="819"/>
      <c r="J1146" s="822"/>
      <c r="K1146" s="819"/>
      <c r="L1146" s="823">
        <f>SUM(L1147:L1148)</f>
        <v>0</v>
      </c>
      <c r="M1146" s="819"/>
      <c r="N1146" s="823">
        <f>SUM(N1147:N1148)</f>
        <v>0</v>
      </c>
      <c r="O1146" s="819"/>
      <c r="P1146" s="823">
        <f>SUM(P1147:P1148)</f>
        <v>0</v>
      </c>
      <c r="Q1146" s="819"/>
      <c r="R1146" s="823">
        <f>SUM(R1147:R1148)</f>
        <v>0</v>
      </c>
      <c r="S1146" s="820"/>
      <c r="T1146" s="820"/>
      <c r="U1146" s="819"/>
      <c r="V1146" s="823">
        <f>SUM(V1147:V1148)</f>
        <v>0</v>
      </c>
      <c r="W1146" s="845"/>
    </row>
    <row r="1147" spans="1:23" s="824" customFormat="1" ht="15" x14ac:dyDescent="0.2">
      <c r="A1147" s="828" t="s">
        <v>2058</v>
      </c>
      <c r="B1147" s="828" t="s">
        <v>2059</v>
      </c>
      <c r="C1147" s="785"/>
      <c r="D1147" s="785"/>
      <c r="E1147" s="786"/>
      <c r="F1147" s="786"/>
      <c r="G1147" s="829"/>
      <c r="H1147" s="829"/>
      <c r="I1147" s="785"/>
      <c r="J1147" s="830">
        <f>I1147/100000</f>
        <v>0</v>
      </c>
      <c r="K1147" s="785"/>
      <c r="L1147" s="831">
        <f>K1147*J1147</f>
        <v>0</v>
      </c>
      <c r="M1147" s="785"/>
      <c r="N1147" s="831">
        <f>M1147*J1147</f>
        <v>0</v>
      </c>
      <c r="O1147" s="785"/>
      <c r="P1147" s="831">
        <f>O1147*J1147</f>
        <v>0</v>
      </c>
      <c r="Q1147" s="785"/>
      <c r="R1147" s="831">
        <f>Q1147*J1147</f>
        <v>0</v>
      </c>
      <c r="S1147" s="786"/>
      <c r="T1147" s="786"/>
      <c r="U1147" s="785"/>
      <c r="V1147" s="831">
        <f>L1147+N1147+P1147+R1147</f>
        <v>0</v>
      </c>
      <c r="W1147" s="845"/>
    </row>
    <row r="1148" spans="1:23" s="824" customFormat="1" ht="15" x14ac:dyDescent="0.2">
      <c r="A1148" s="828" t="s">
        <v>2060</v>
      </c>
      <c r="B1148" s="828" t="s">
        <v>2061</v>
      </c>
      <c r="C1148" s="785"/>
      <c r="D1148" s="785"/>
      <c r="E1148" s="786"/>
      <c r="F1148" s="786"/>
      <c r="G1148" s="829"/>
      <c r="H1148" s="829"/>
      <c r="I1148" s="785"/>
      <c r="J1148" s="830">
        <f>I1148/100000</f>
        <v>0</v>
      </c>
      <c r="K1148" s="785"/>
      <c r="L1148" s="831">
        <f>K1148*J1148</f>
        <v>0</v>
      </c>
      <c r="M1148" s="785"/>
      <c r="N1148" s="831">
        <f>M1148*J1148</f>
        <v>0</v>
      </c>
      <c r="O1148" s="785"/>
      <c r="P1148" s="831">
        <f>O1148*J1148</f>
        <v>0</v>
      </c>
      <c r="Q1148" s="785"/>
      <c r="R1148" s="831">
        <f>Q1148*J1148</f>
        <v>0</v>
      </c>
      <c r="S1148" s="786"/>
      <c r="T1148" s="786"/>
      <c r="U1148" s="785">
        <f>K1148+M1148+O1148+Q1148</f>
        <v>0</v>
      </c>
      <c r="V1148" s="831">
        <f>L1148+N1148+P1148+R1148</f>
        <v>0</v>
      </c>
      <c r="W1148" s="845"/>
    </row>
    <row r="1149" spans="1:23" s="824" customFormat="1" ht="15" x14ac:dyDescent="0.2">
      <c r="A1149" s="828"/>
      <c r="B1149" s="828"/>
      <c r="C1149" s="785"/>
      <c r="D1149" s="785"/>
      <c r="E1149" s="786"/>
      <c r="F1149" s="786"/>
      <c r="G1149" s="829"/>
      <c r="H1149" s="829"/>
      <c r="I1149" s="785"/>
      <c r="J1149" s="830"/>
      <c r="K1149" s="785"/>
      <c r="L1149" s="831"/>
      <c r="M1149" s="785"/>
      <c r="N1149" s="831"/>
      <c r="O1149" s="785"/>
      <c r="P1149" s="831"/>
      <c r="Q1149" s="785"/>
      <c r="R1149" s="831"/>
      <c r="S1149" s="786"/>
      <c r="T1149" s="786"/>
      <c r="U1149" s="785"/>
      <c r="V1149" s="831"/>
      <c r="W1149" s="845"/>
    </row>
    <row r="1150" spans="1:23" s="824" customFormat="1" ht="15" x14ac:dyDescent="0.2">
      <c r="A1150" s="818" t="s">
        <v>916</v>
      </c>
      <c r="B1150" s="818" t="s">
        <v>917</v>
      </c>
      <c r="C1150" s="851"/>
      <c r="D1150" s="851"/>
      <c r="E1150" s="820">
        <f>SUM(E1151:E1157)</f>
        <v>0</v>
      </c>
      <c r="F1150" s="820">
        <f>SUM(F1151:F1157)</f>
        <v>0</v>
      </c>
      <c r="G1150" s="852"/>
      <c r="H1150" s="852"/>
      <c r="I1150" s="851"/>
      <c r="J1150" s="853"/>
      <c r="K1150" s="851"/>
      <c r="L1150" s="823">
        <f>SUM(L1151:L1157)</f>
        <v>0</v>
      </c>
      <c r="M1150" s="851"/>
      <c r="N1150" s="823">
        <f>SUM(N1151:N1157)</f>
        <v>0</v>
      </c>
      <c r="O1150" s="851"/>
      <c r="P1150" s="823">
        <f>SUM(P1151:P1157)</f>
        <v>0</v>
      </c>
      <c r="Q1150" s="851"/>
      <c r="R1150" s="823">
        <f>SUM(R1151:R1157)</f>
        <v>0</v>
      </c>
      <c r="S1150" s="820"/>
      <c r="T1150" s="820"/>
      <c r="U1150" s="851"/>
      <c r="V1150" s="823">
        <f>SUM(V1151:V1157)</f>
        <v>0</v>
      </c>
      <c r="W1150" s="832"/>
    </row>
    <row r="1151" spans="1:23" s="824" customFormat="1" ht="15" x14ac:dyDescent="0.2">
      <c r="A1151" s="828" t="s">
        <v>918</v>
      </c>
      <c r="B1151" s="828" t="s">
        <v>919</v>
      </c>
      <c r="C1151" s="785"/>
      <c r="D1151" s="785"/>
      <c r="E1151" s="786"/>
      <c r="F1151" s="786"/>
      <c r="G1151" s="829"/>
      <c r="H1151" s="829"/>
      <c r="I1151" s="785"/>
      <c r="J1151" s="830">
        <f t="shared" ref="J1151:J1169" si="564">I1151/100000</f>
        <v>0</v>
      </c>
      <c r="K1151" s="785"/>
      <c r="L1151" s="831">
        <f t="shared" ref="L1151:L1157" si="565">K1151*J1151</f>
        <v>0</v>
      </c>
      <c r="M1151" s="785"/>
      <c r="N1151" s="831">
        <f t="shared" ref="N1151:N1157" si="566">M1151*J1151</f>
        <v>0</v>
      </c>
      <c r="O1151" s="785"/>
      <c r="P1151" s="831">
        <f t="shared" ref="P1151:P1157" si="567">O1151*J1151</f>
        <v>0</v>
      </c>
      <c r="Q1151" s="785"/>
      <c r="R1151" s="831">
        <f t="shared" ref="R1151:R1157" si="568">Q1151*J1151</f>
        <v>0</v>
      </c>
      <c r="S1151" s="786"/>
      <c r="T1151" s="786"/>
      <c r="U1151" s="785">
        <f t="shared" ref="U1151:V1157" si="569">K1151+M1151+O1151+Q1151</f>
        <v>0</v>
      </c>
      <c r="V1151" s="831">
        <f t="shared" si="569"/>
        <v>0</v>
      </c>
      <c r="W1151" s="832"/>
    </row>
    <row r="1152" spans="1:23" s="824" customFormat="1" ht="30" x14ac:dyDescent="0.2">
      <c r="A1152" s="828" t="s">
        <v>920</v>
      </c>
      <c r="B1152" s="828" t="s">
        <v>921</v>
      </c>
      <c r="C1152" s="785"/>
      <c r="D1152" s="785"/>
      <c r="E1152" s="786"/>
      <c r="F1152" s="786"/>
      <c r="G1152" s="829"/>
      <c r="H1152" s="829"/>
      <c r="I1152" s="785"/>
      <c r="J1152" s="830">
        <f t="shared" si="564"/>
        <v>0</v>
      </c>
      <c r="K1152" s="785"/>
      <c r="L1152" s="831">
        <f t="shared" si="565"/>
        <v>0</v>
      </c>
      <c r="M1152" s="785"/>
      <c r="N1152" s="831">
        <f t="shared" si="566"/>
        <v>0</v>
      </c>
      <c r="O1152" s="785"/>
      <c r="P1152" s="831">
        <f t="shared" si="567"/>
        <v>0</v>
      </c>
      <c r="Q1152" s="785"/>
      <c r="R1152" s="831">
        <f t="shared" si="568"/>
        <v>0</v>
      </c>
      <c r="S1152" s="786"/>
      <c r="T1152" s="786"/>
      <c r="U1152" s="785">
        <f t="shared" si="569"/>
        <v>0</v>
      </c>
      <c r="V1152" s="831">
        <f t="shared" si="569"/>
        <v>0</v>
      </c>
      <c r="W1152" s="832"/>
    </row>
    <row r="1153" spans="1:23" s="824" customFormat="1" ht="15" x14ac:dyDescent="0.2">
      <c r="A1153" s="828" t="s">
        <v>922</v>
      </c>
      <c r="B1153" s="828" t="s">
        <v>923</v>
      </c>
      <c r="C1153" s="785"/>
      <c r="D1153" s="785"/>
      <c r="E1153" s="786"/>
      <c r="F1153" s="786"/>
      <c r="G1153" s="829"/>
      <c r="H1153" s="829"/>
      <c r="I1153" s="785"/>
      <c r="J1153" s="830">
        <f t="shared" si="564"/>
        <v>0</v>
      </c>
      <c r="K1153" s="785"/>
      <c r="L1153" s="831">
        <f t="shared" si="565"/>
        <v>0</v>
      </c>
      <c r="M1153" s="785"/>
      <c r="N1153" s="831">
        <f t="shared" si="566"/>
        <v>0</v>
      </c>
      <c r="O1153" s="785"/>
      <c r="P1153" s="831">
        <f t="shared" si="567"/>
        <v>0</v>
      </c>
      <c r="Q1153" s="785"/>
      <c r="R1153" s="831">
        <f t="shared" si="568"/>
        <v>0</v>
      </c>
      <c r="S1153" s="786"/>
      <c r="T1153" s="786"/>
      <c r="U1153" s="785">
        <f t="shared" si="569"/>
        <v>0</v>
      </c>
      <c r="V1153" s="831">
        <f t="shared" si="569"/>
        <v>0</v>
      </c>
      <c r="W1153" s="832"/>
    </row>
    <row r="1154" spans="1:23" s="824" customFormat="1" ht="15" x14ac:dyDescent="0.2">
      <c r="A1154" s="828" t="s">
        <v>924</v>
      </c>
      <c r="B1154" s="828" t="s">
        <v>925</v>
      </c>
      <c r="C1154" s="785"/>
      <c r="D1154" s="785"/>
      <c r="E1154" s="786"/>
      <c r="F1154" s="786"/>
      <c r="G1154" s="829"/>
      <c r="H1154" s="829"/>
      <c r="I1154" s="785"/>
      <c r="J1154" s="830">
        <f t="shared" si="564"/>
        <v>0</v>
      </c>
      <c r="K1154" s="785"/>
      <c r="L1154" s="831">
        <f t="shared" si="565"/>
        <v>0</v>
      </c>
      <c r="M1154" s="785"/>
      <c r="N1154" s="831">
        <f t="shared" si="566"/>
        <v>0</v>
      </c>
      <c r="O1154" s="785"/>
      <c r="P1154" s="831">
        <f t="shared" si="567"/>
        <v>0</v>
      </c>
      <c r="Q1154" s="785"/>
      <c r="R1154" s="831">
        <f t="shared" si="568"/>
        <v>0</v>
      </c>
      <c r="S1154" s="786"/>
      <c r="T1154" s="786"/>
      <c r="U1154" s="785">
        <f t="shared" si="569"/>
        <v>0</v>
      </c>
      <c r="V1154" s="831">
        <f t="shared" si="569"/>
        <v>0</v>
      </c>
      <c r="W1154" s="832"/>
    </row>
    <row r="1155" spans="1:23" s="824" customFormat="1" ht="15" x14ac:dyDescent="0.2">
      <c r="A1155" s="828" t="s">
        <v>926</v>
      </c>
      <c r="B1155" s="828" t="s">
        <v>927</v>
      </c>
      <c r="C1155" s="785"/>
      <c r="D1155" s="785"/>
      <c r="E1155" s="786"/>
      <c r="F1155" s="786"/>
      <c r="G1155" s="829"/>
      <c r="H1155" s="829"/>
      <c r="I1155" s="785"/>
      <c r="J1155" s="830">
        <f t="shared" si="564"/>
        <v>0</v>
      </c>
      <c r="K1155" s="785"/>
      <c r="L1155" s="831">
        <f t="shared" si="565"/>
        <v>0</v>
      </c>
      <c r="M1155" s="785"/>
      <c r="N1155" s="831">
        <f t="shared" si="566"/>
        <v>0</v>
      </c>
      <c r="O1155" s="785"/>
      <c r="P1155" s="831">
        <f t="shared" si="567"/>
        <v>0</v>
      </c>
      <c r="Q1155" s="785"/>
      <c r="R1155" s="831">
        <f t="shared" si="568"/>
        <v>0</v>
      </c>
      <c r="S1155" s="786"/>
      <c r="T1155" s="786"/>
      <c r="U1155" s="785">
        <f t="shared" si="569"/>
        <v>0</v>
      </c>
      <c r="V1155" s="831">
        <f t="shared" si="569"/>
        <v>0</v>
      </c>
      <c r="W1155" s="832"/>
    </row>
    <row r="1156" spans="1:23" s="824" customFormat="1" ht="15" x14ac:dyDescent="0.2">
      <c r="A1156" s="828" t="s">
        <v>928</v>
      </c>
      <c r="B1156" s="828" t="s">
        <v>929</v>
      </c>
      <c r="C1156" s="785"/>
      <c r="D1156" s="785"/>
      <c r="E1156" s="786"/>
      <c r="F1156" s="786"/>
      <c r="G1156" s="829"/>
      <c r="H1156" s="829"/>
      <c r="I1156" s="785"/>
      <c r="J1156" s="830">
        <f t="shared" si="564"/>
        <v>0</v>
      </c>
      <c r="K1156" s="785"/>
      <c r="L1156" s="831">
        <f t="shared" si="565"/>
        <v>0</v>
      </c>
      <c r="M1156" s="785"/>
      <c r="N1156" s="831">
        <f t="shared" si="566"/>
        <v>0</v>
      </c>
      <c r="O1156" s="785"/>
      <c r="P1156" s="831">
        <f t="shared" si="567"/>
        <v>0</v>
      </c>
      <c r="Q1156" s="785"/>
      <c r="R1156" s="831">
        <f t="shared" si="568"/>
        <v>0</v>
      </c>
      <c r="S1156" s="786"/>
      <c r="T1156" s="786"/>
      <c r="U1156" s="785">
        <f t="shared" si="569"/>
        <v>0</v>
      </c>
      <c r="V1156" s="831">
        <f t="shared" si="569"/>
        <v>0</v>
      </c>
      <c r="W1156" s="832"/>
    </row>
    <row r="1157" spans="1:23" s="824" customFormat="1" ht="15" x14ac:dyDescent="0.2">
      <c r="A1157" s="844" t="s">
        <v>1938</v>
      </c>
      <c r="B1157" s="828" t="s">
        <v>1423</v>
      </c>
      <c r="C1157" s="785"/>
      <c r="D1157" s="785"/>
      <c r="E1157" s="786"/>
      <c r="F1157" s="786"/>
      <c r="G1157" s="829"/>
      <c r="H1157" s="829"/>
      <c r="I1157" s="785"/>
      <c r="J1157" s="830">
        <f t="shared" si="564"/>
        <v>0</v>
      </c>
      <c r="K1157" s="785"/>
      <c r="L1157" s="831">
        <f t="shared" si="565"/>
        <v>0</v>
      </c>
      <c r="M1157" s="785"/>
      <c r="N1157" s="831">
        <f t="shared" si="566"/>
        <v>0</v>
      </c>
      <c r="O1157" s="785"/>
      <c r="P1157" s="831">
        <f t="shared" si="567"/>
        <v>0</v>
      </c>
      <c r="Q1157" s="785"/>
      <c r="R1157" s="831">
        <f t="shared" si="568"/>
        <v>0</v>
      </c>
      <c r="S1157" s="786"/>
      <c r="T1157" s="786"/>
      <c r="U1157" s="785">
        <f t="shared" si="569"/>
        <v>0</v>
      </c>
      <c r="V1157" s="831">
        <f t="shared" si="569"/>
        <v>0</v>
      </c>
      <c r="W1157" s="832"/>
    </row>
    <row r="1158" spans="1:23" s="824" customFormat="1" ht="15" x14ac:dyDescent="0.2">
      <c r="A1158" s="844"/>
      <c r="B1158" s="828"/>
      <c r="C1158" s="785"/>
      <c r="D1158" s="785"/>
      <c r="E1158" s="786"/>
      <c r="F1158" s="786"/>
      <c r="G1158" s="829"/>
      <c r="H1158" s="829"/>
      <c r="I1158" s="785"/>
      <c r="J1158" s="830"/>
      <c r="K1158" s="785"/>
      <c r="L1158" s="831"/>
      <c r="M1158" s="785"/>
      <c r="N1158" s="831"/>
      <c r="O1158" s="785"/>
      <c r="P1158" s="831"/>
      <c r="Q1158" s="785"/>
      <c r="R1158" s="831"/>
      <c r="S1158" s="786"/>
      <c r="T1158" s="786"/>
      <c r="U1158" s="785"/>
      <c r="V1158" s="831"/>
      <c r="W1158" s="832"/>
    </row>
    <row r="1159" spans="1:23" s="824" customFormat="1" ht="15" x14ac:dyDescent="0.2">
      <c r="A1159" s="818" t="s">
        <v>930</v>
      </c>
      <c r="B1159" s="818" t="s">
        <v>1617</v>
      </c>
      <c r="C1159" s="819"/>
      <c r="D1159" s="819"/>
      <c r="E1159" s="820">
        <f>SUM(E1160:E1169)</f>
        <v>0</v>
      </c>
      <c r="F1159" s="820">
        <f>SUM(F1160:F1169)</f>
        <v>0</v>
      </c>
      <c r="G1159" s="821"/>
      <c r="H1159" s="821"/>
      <c r="I1159" s="819"/>
      <c r="J1159" s="822"/>
      <c r="K1159" s="819"/>
      <c r="L1159" s="823">
        <f>SUM(L1160:L1169)</f>
        <v>0</v>
      </c>
      <c r="M1159" s="819"/>
      <c r="N1159" s="823">
        <f>SUM(N1160:N1169)</f>
        <v>0</v>
      </c>
      <c r="O1159" s="819"/>
      <c r="P1159" s="823">
        <f>SUM(P1160:P1169)</f>
        <v>0</v>
      </c>
      <c r="Q1159" s="819"/>
      <c r="R1159" s="823">
        <f>SUM(R1160:R1169)</f>
        <v>0</v>
      </c>
      <c r="S1159" s="820"/>
      <c r="T1159" s="820"/>
      <c r="U1159" s="819"/>
      <c r="V1159" s="823">
        <f>SUM(V1160:V1169)</f>
        <v>0</v>
      </c>
      <c r="W1159" s="832"/>
    </row>
    <row r="1160" spans="1:23" s="824" customFormat="1" ht="15" x14ac:dyDescent="0.2">
      <c r="A1160" s="828" t="s">
        <v>2100</v>
      </c>
      <c r="B1160" s="842"/>
      <c r="C1160" s="785"/>
      <c r="D1160" s="785"/>
      <c r="E1160" s="786"/>
      <c r="F1160" s="786"/>
      <c r="G1160" s="829"/>
      <c r="H1160" s="829"/>
      <c r="I1160" s="785"/>
      <c r="J1160" s="830">
        <f t="shared" si="564"/>
        <v>0</v>
      </c>
      <c r="K1160" s="785"/>
      <c r="L1160" s="831">
        <f t="shared" ref="L1160:L1169" si="570">K1160*J1160</f>
        <v>0</v>
      </c>
      <c r="M1160" s="785"/>
      <c r="N1160" s="831">
        <f t="shared" ref="N1160:N1169" si="571">M1160*J1160</f>
        <v>0</v>
      </c>
      <c r="O1160" s="785"/>
      <c r="P1160" s="831">
        <f t="shared" ref="P1160:P1169" si="572">O1160*J1160</f>
        <v>0</v>
      </c>
      <c r="Q1160" s="785"/>
      <c r="R1160" s="831">
        <f t="shared" ref="R1160:R1169" si="573">Q1160*J1160</f>
        <v>0</v>
      </c>
      <c r="S1160" s="786"/>
      <c r="T1160" s="786"/>
      <c r="U1160" s="785">
        <f t="shared" ref="U1160:V1169" si="574">K1160+M1160+O1160+Q1160</f>
        <v>0</v>
      </c>
      <c r="V1160" s="831">
        <f t="shared" si="574"/>
        <v>0</v>
      </c>
      <c r="W1160" s="832"/>
    </row>
    <row r="1161" spans="1:23" s="824" customFormat="1" ht="15" x14ac:dyDescent="0.2">
      <c r="A1161" s="828" t="s">
        <v>2101</v>
      </c>
      <c r="B1161" s="842"/>
      <c r="C1161" s="785"/>
      <c r="D1161" s="785"/>
      <c r="E1161" s="786"/>
      <c r="F1161" s="786"/>
      <c r="G1161" s="829"/>
      <c r="H1161" s="829"/>
      <c r="I1161" s="785"/>
      <c r="J1161" s="830">
        <f t="shared" si="564"/>
        <v>0</v>
      </c>
      <c r="K1161" s="785"/>
      <c r="L1161" s="831">
        <f t="shared" si="570"/>
        <v>0</v>
      </c>
      <c r="M1161" s="785"/>
      <c r="N1161" s="831">
        <f t="shared" si="571"/>
        <v>0</v>
      </c>
      <c r="O1161" s="785"/>
      <c r="P1161" s="831">
        <f t="shared" si="572"/>
        <v>0</v>
      </c>
      <c r="Q1161" s="785"/>
      <c r="R1161" s="831">
        <f t="shared" si="573"/>
        <v>0</v>
      </c>
      <c r="S1161" s="786"/>
      <c r="T1161" s="786"/>
      <c r="U1161" s="785">
        <f t="shared" si="574"/>
        <v>0</v>
      </c>
      <c r="V1161" s="831">
        <f t="shared" si="574"/>
        <v>0</v>
      </c>
      <c r="W1161" s="832"/>
    </row>
    <row r="1162" spans="1:23" s="824" customFormat="1" ht="15" x14ac:dyDescent="0.2">
      <c r="A1162" s="828" t="s">
        <v>2102</v>
      </c>
      <c r="B1162" s="842"/>
      <c r="C1162" s="785"/>
      <c r="D1162" s="785"/>
      <c r="E1162" s="786"/>
      <c r="F1162" s="786"/>
      <c r="G1162" s="829"/>
      <c r="H1162" s="829"/>
      <c r="I1162" s="785"/>
      <c r="J1162" s="830">
        <f t="shared" si="564"/>
        <v>0</v>
      </c>
      <c r="K1162" s="785"/>
      <c r="L1162" s="831">
        <f t="shared" si="570"/>
        <v>0</v>
      </c>
      <c r="M1162" s="785"/>
      <c r="N1162" s="831">
        <f t="shared" si="571"/>
        <v>0</v>
      </c>
      <c r="O1162" s="785"/>
      <c r="P1162" s="831">
        <f t="shared" si="572"/>
        <v>0</v>
      </c>
      <c r="Q1162" s="785"/>
      <c r="R1162" s="831">
        <f t="shared" si="573"/>
        <v>0</v>
      </c>
      <c r="S1162" s="786"/>
      <c r="T1162" s="786"/>
      <c r="U1162" s="785">
        <f t="shared" si="574"/>
        <v>0</v>
      </c>
      <c r="V1162" s="831">
        <f t="shared" si="574"/>
        <v>0</v>
      </c>
      <c r="W1162" s="832"/>
    </row>
    <row r="1163" spans="1:23" s="824" customFormat="1" ht="15" x14ac:dyDescent="0.2">
      <c r="A1163" s="828" t="s">
        <v>2103</v>
      </c>
      <c r="B1163" s="842"/>
      <c r="C1163" s="785"/>
      <c r="D1163" s="785"/>
      <c r="E1163" s="786"/>
      <c r="F1163" s="786"/>
      <c r="G1163" s="829"/>
      <c r="H1163" s="829"/>
      <c r="I1163" s="785"/>
      <c r="J1163" s="830">
        <f t="shared" si="564"/>
        <v>0</v>
      </c>
      <c r="K1163" s="785"/>
      <c r="L1163" s="831">
        <f t="shared" si="570"/>
        <v>0</v>
      </c>
      <c r="M1163" s="785"/>
      <c r="N1163" s="831">
        <f t="shared" si="571"/>
        <v>0</v>
      </c>
      <c r="O1163" s="785"/>
      <c r="P1163" s="831">
        <f t="shared" si="572"/>
        <v>0</v>
      </c>
      <c r="Q1163" s="785"/>
      <c r="R1163" s="831">
        <f t="shared" si="573"/>
        <v>0</v>
      </c>
      <c r="S1163" s="786"/>
      <c r="T1163" s="786"/>
      <c r="U1163" s="785">
        <f t="shared" si="574"/>
        <v>0</v>
      </c>
      <c r="V1163" s="831">
        <f t="shared" si="574"/>
        <v>0</v>
      </c>
      <c r="W1163" s="832"/>
    </row>
    <row r="1164" spans="1:23" s="824" customFormat="1" ht="15" x14ac:dyDescent="0.2">
      <c r="A1164" s="828" t="s">
        <v>2104</v>
      </c>
      <c r="B1164" s="842"/>
      <c r="C1164" s="785"/>
      <c r="D1164" s="785"/>
      <c r="E1164" s="786"/>
      <c r="F1164" s="786"/>
      <c r="G1164" s="829"/>
      <c r="H1164" s="829"/>
      <c r="I1164" s="785"/>
      <c r="J1164" s="830">
        <f t="shared" si="564"/>
        <v>0</v>
      </c>
      <c r="K1164" s="785"/>
      <c r="L1164" s="831">
        <f t="shared" si="570"/>
        <v>0</v>
      </c>
      <c r="M1164" s="785"/>
      <c r="N1164" s="831">
        <f t="shared" si="571"/>
        <v>0</v>
      </c>
      <c r="O1164" s="785"/>
      <c r="P1164" s="831">
        <f t="shared" si="572"/>
        <v>0</v>
      </c>
      <c r="Q1164" s="785"/>
      <c r="R1164" s="831">
        <f t="shared" si="573"/>
        <v>0</v>
      </c>
      <c r="S1164" s="786"/>
      <c r="T1164" s="786"/>
      <c r="U1164" s="785">
        <f t="shared" si="574"/>
        <v>0</v>
      </c>
      <c r="V1164" s="831">
        <f t="shared" si="574"/>
        <v>0</v>
      </c>
      <c r="W1164" s="832"/>
    </row>
    <row r="1165" spans="1:23" s="824" customFormat="1" ht="15" x14ac:dyDescent="0.2">
      <c r="A1165" s="828" t="s">
        <v>2105</v>
      </c>
      <c r="B1165" s="842"/>
      <c r="C1165" s="785"/>
      <c r="D1165" s="785"/>
      <c r="E1165" s="786"/>
      <c r="F1165" s="786"/>
      <c r="G1165" s="829"/>
      <c r="H1165" s="829"/>
      <c r="I1165" s="785"/>
      <c r="J1165" s="830">
        <f t="shared" si="564"/>
        <v>0</v>
      </c>
      <c r="K1165" s="785"/>
      <c r="L1165" s="831">
        <f t="shared" si="570"/>
        <v>0</v>
      </c>
      <c r="M1165" s="785"/>
      <c r="N1165" s="831">
        <f t="shared" si="571"/>
        <v>0</v>
      </c>
      <c r="O1165" s="785"/>
      <c r="P1165" s="831">
        <f t="shared" si="572"/>
        <v>0</v>
      </c>
      <c r="Q1165" s="785"/>
      <c r="R1165" s="831">
        <f t="shared" si="573"/>
        <v>0</v>
      </c>
      <c r="S1165" s="786"/>
      <c r="T1165" s="786"/>
      <c r="U1165" s="785">
        <f t="shared" si="574"/>
        <v>0</v>
      </c>
      <c r="V1165" s="831">
        <f t="shared" si="574"/>
        <v>0</v>
      </c>
      <c r="W1165" s="832"/>
    </row>
    <row r="1166" spans="1:23" s="824" customFormat="1" ht="15" x14ac:dyDescent="0.2">
      <c r="A1166" s="828" t="s">
        <v>2106</v>
      </c>
      <c r="B1166" s="842"/>
      <c r="C1166" s="785"/>
      <c r="D1166" s="785"/>
      <c r="E1166" s="786"/>
      <c r="F1166" s="786"/>
      <c r="G1166" s="829"/>
      <c r="H1166" s="829"/>
      <c r="I1166" s="785"/>
      <c r="J1166" s="830">
        <f t="shared" si="564"/>
        <v>0</v>
      </c>
      <c r="K1166" s="785"/>
      <c r="L1166" s="831">
        <f t="shared" si="570"/>
        <v>0</v>
      </c>
      <c r="M1166" s="785"/>
      <c r="N1166" s="831">
        <f t="shared" si="571"/>
        <v>0</v>
      </c>
      <c r="O1166" s="785"/>
      <c r="P1166" s="831">
        <f t="shared" si="572"/>
        <v>0</v>
      </c>
      <c r="Q1166" s="785"/>
      <c r="R1166" s="831">
        <f t="shared" si="573"/>
        <v>0</v>
      </c>
      <c r="S1166" s="786"/>
      <c r="T1166" s="786"/>
      <c r="U1166" s="785">
        <f t="shared" si="574"/>
        <v>0</v>
      </c>
      <c r="V1166" s="831">
        <f t="shared" si="574"/>
        <v>0</v>
      </c>
      <c r="W1166" s="832"/>
    </row>
    <row r="1167" spans="1:23" s="824" customFormat="1" ht="15" x14ac:dyDescent="0.2">
      <c r="A1167" s="828" t="s">
        <v>2107</v>
      </c>
      <c r="B1167" s="842"/>
      <c r="C1167" s="785"/>
      <c r="D1167" s="785"/>
      <c r="E1167" s="786"/>
      <c r="F1167" s="786"/>
      <c r="G1167" s="829"/>
      <c r="H1167" s="829"/>
      <c r="I1167" s="785"/>
      <c r="J1167" s="830">
        <f t="shared" si="564"/>
        <v>0</v>
      </c>
      <c r="K1167" s="785"/>
      <c r="L1167" s="831">
        <f t="shared" si="570"/>
        <v>0</v>
      </c>
      <c r="M1167" s="785"/>
      <c r="N1167" s="831">
        <f t="shared" si="571"/>
        <v>0</v>
      </c>
      <c r="O1167" s="785"/>
      <c r="P1167" s="831">
        <f t="shared" si="572"/>
        <v>0</v>
      </c>
      <c r="Q1167" s="785"/>
      <c r="R1167" s="831">
        <f t="shared" si="573"/>
        <v>0</v>
      </c>
      <c r="S1167" s="786"/>
      <c r="T1167" s="786"/>
      <c r="U1167" s="785">
        <f t="shared" si="574"/>
        <v>0</v>
      </c>
      <c r="V1167" s="831">
        <f t="shared" si="574"/>
        <v>0</v>
      </c>
      <c r="W1167" s="832"/>
    </row>
    <row r="1168" spans="1:23" s="824" customFormat="1" ht="15" x14ac:dyDescent="0.2">
      <c r="A1168" s="828" t="s">
        <v>2108</v>
      </c>
      <c r="B1168" s="842"/>
      <c r="C1168" s="785"/>
      <c r="D1168" s="785"/>
      <c r="E1168" s="786"/>
      <c r="F1168" s="786"/>
      <c r="G1168" s="829"/>
      <c r="H1168" s="829"/>
      <c r="I1168" s="785"/>
      <c r="J1168" s="830">
        <f t="shared" si="564"/>
        <v>0</v>
      </c>
      <c r="K1168" s="785"/>
      <c r="L1168" s="831">
        <f t="shared" si="570"/>
        <v>0</v>
      </c>
      <c r="M1168" s="785"/>
      <c r="N1168" s="831">
        <f t="shared" si="571"/>
        <v>0</v>
      </c>
      <c r="O1168" s="785"/>
      <c r="P1168" s="831">
        <f t="shared" si="572"/>
        <v>0</v>
      </c>
      <c r="Q1168" s="785"/>
      <c r="R1168" s="831">
        <f t="shared" si="573"/>
        <v>0</v>
      </c>
      <c r="S1168" s="786"/>
      <c r="T1168" s="786"/>
      <c r="U1168" s="785">
        <f t="shared" si="574"/>
        <v>0</v>
      </c>
      <c r="V1168" s="831">
        <f t="shared" si="574"/>
        <v>0</v>
      </c>
      <c r="W1168" s="832"/>
    </row>
    <row r="1169" spans="1:23" s="824" customFormat="1" ht="15" x14ac:dyDescent="0.2">
      <c r="A1169" s="828" t="s">
        <v>2109</v>
      </c>
      <c r="B1169" s="842"/>
      <c r="C1169" s="785"/>
      <c r="D1169" s="785"/>
      <c r="E1169" s="786"/>
      <c r="F1169" s="786"/>
      <c r="G1169" s="829"/>
      <c r="H1169" s="829"/>
      <c r="I1169" s="785"/>
      <c r="J1169" s="830">
        <f t="shared" si="564"/>
        <v>0</v>
      </c>
      <c r="K1169" s="785"/>
      <c r="L1169" s="831">
        <f t="shared" si="570"/>
        <v>0</v>
      </c>
      <c r="M1169" s="785"/>
      <c r="N1169" s="831">
        <f t="shared" si="571"/>
        <v>0</v>
      </c>
      <c r="O1169" s="785"/>
      <c r="P1169" s="831">
        <f t="shared" si="572"/>
        <v>0</v>
      </c>
      <c r="Q1169" s="785"/>
      <c r="R1169" s="831">
        <f t="shared" si="573"/>
        <v>0</v>
      </c>
      <c r="S1169" s="786"/>
      <c r="T1169" s="786"/>
      <c r="U1169" s="785">
        <f t="shared" si="574"/>
        <v>0</v>
      </c>
      <c r="V1169" s="831">
        <f t="shared" si="574"/>
        <v>0</v>
      </c>
      <c r="W1169" s="832"/>
    </row>
    <row r="1170" spans="1:23" s="824" customFormat="1" ht="15" x14ac:dyDescent="0.2">
      <c r="A1170" s="828"/>
      <c r="B1170" s="828"/>
      <c r="C1170" s="785"/>
      <c r="D1170" s="785"/>
      <c r="E1170" s="786"/>
      <c r="F1170" s="786"/>
      <c r="G1170" s="829"/>
      <c r="H1170" s="829"/>
      <c r="I1170" s="785"/>
      <c r="J1170" s="830"/>
      <c r="K1170" s="785"/>
      <c r="L1170" s="831"/>
      <c r="M1170" s="785"/>
      <c r="N1170" s="831"/>
      <c r="O1170" s="785"/>
      <c r="P1170" s="831"/>
      <c r="Q1170" s="785"/>
      <c r="R1170" s="831"/>
      <c r="S1170" s="786"/>
      <c r="T1170" s="786"/>
      <c r="U1170" s="785"/>
      <c r="V1170" s="831"/>
      <c r="W1170" s="832"/>
    </row>
    <row r="1171" spans="1:23" s="824" customFormat="1" ht="15" x14ac:dyDescent="0.2">
      <c r="A1171" s="818" t="s">
        <v>2868</v>
      </c>
      <c r="B1171" s="818" t="s">
        <v>2869</v>
      </c>
      <c r="C1171" s="819"/>
      <c r="D1171" s="819"/>
      <c r="E1171" s="820"/>
      <c r="F1171" s="820"/>
      <c r="G1171" s="821"/>
      <c r="H1171" s="821"/>
      <c r="I1171" s="819"/>
      <c r="J1171" s="822">
        <f t="shared" ref="J1171" si="575">I1171/100000</f>
        <v>0</v>
      </c>
      <c r="K1171" s="819"/>
      <c r="L1171" s="823">
        <f t="shared" ref="L1171" si="576">K1171*J1171</f>
        <v>0</v>
      </c>
      <c r="M1171" s="819"/>
      <c r="N1171" s="823">
        <f t="shared" ref="N1171" si="577">M1171*J1171</f>
        <v>0</v>
      </c>
      <c r="O1171" s="819"/>
      <c r="P1171" s="823">
        <f t="shared" ref="P1171" si="578">O1171*J1171</f>
        <v>0</v>
      </c>
      <c r="Q1171" s="819"/>
      <c r="R1171" s="823">
        <f t="shared" ref="R1171" si="579">Q1171*J1171</f>
        <v>0</v>
      </c>
      <c r="S1171" s="820"/>
      <c r="T1171" s="820"/>
      <c r="U1171" s="819">
        <f t="shared" ref="U1171" si="580">K1171+M1171+O1171+Q1171</f>
        <v>0</v>
      </c>
      <c r="V1171" s="823">
        <f t="shared" ref="V1171" si="581">L1171+N1171+P1171+R1171</f>
        <v>0</v>
      </c>
      <c r="W1171" s="832"/>
    </row>
    <row r="1172" spans="1:23" s="824" customFormat="1" ht="15" x14ac:dyDescent="0.2">
      <c r="A1172" s="844"/>
      <c r="B1172" s="828"/>
      <c r="C1172" s="785"/>
      <c r="D1172" s="785"/>
      <c r="E1172" s="786"/>
      <c r="F1172" s="786"/>
      <c r="G1172" s="829"/>
      <c r="H1172" s="829"/>
      <c r="I1172" s="785"/>
      <c r="J1172" s="830"/>
      <c r="K1172" s="785"/>
      <c r="L1172" s="831"/>
      <c r="M1172" s="785"/>
      <c r="N1172" s="831"/>
      <c r="O1172" s="785"/>
      <c r="P1172" s="831"/>
      <c r="Q1172" s="785"/>
      <c r="R1172" s="831"/>
      <c r="S1172" s="786"/>
      <c r="T1172" s="786"/>
      <c r="U1172" s="785"/>
      <c r="V1172" s="831"/>
      <c r="W1172" s="832"/>
    </row>
    <row r="1173" spans="1:23" s="826" customFormat="1" ht="15" x14ac:dyDescent="0.2">
      <c r="A1173" s="909" t="s">
        <v>932</v>
      </c>
      <c r="B1173" s="909" t="s">
        <v>933</v>
      </c>
      <c r="C1173" s="811"/>
      <c r="D1173" s="811"/>
      <c r="E1173" s="812">
        <f>E1174+E1197+E1201+E1208+E1209+E1210+E1211</f>
        <v>0</v>
      </c>
      <c r="F1173" s="812">
        <f>F1174+F1197+F1201+F1208+F1209+F1210+F1211</f>
        <v>0</v>
      </c>
      <c r="G1173" s="910"/>
      <c r="H1173" s="910"/>
      <c r="I1173" s="811"/>
      <c r="J1173" s="814"/>
      <c r="K1173" s="811"/>
      <c r="L1173" s="815">
        <f>L1174+L1197+L1201+L1208+L1209+L1210+L1211</f>
        <v>0</v>
      </c>
      <c r="M1173" s="811"/>
      <c r="N1173" s="815">
        <f>N1174+N1197+N1201+N1208+N1209+N1210+N1211</f>
        <v>0</v>
      </c>
      <c r="O1173" s="811"/>
      <c r="P1173" s="815">
        <f>P1174+P1197+P1201+P1208+P1209+P1210+P1211</f>
        <v>0</v>
      </c>
      <c r="Q1173" s="811"/>
      <c r="R1173" s="815">
        <f>R1174+R1197+R1201+R1208+R1209+R1210+R1211</f>
        <v>0</v>
      </c>
      <c r="S1173" s="812"/>
      <c r="T1173" s="812"/>
      <c r="U1173" s="811"/>
      <c r="V1173" s="815">
        <f>V1174+V1197+V1201+V1208+V1209+V1210+V1211</f>
        <v>0</v>
      </c>
      <c r="W1173" s="825"/>
    </row>
    <row r="1174" spans="1:23" s="824" customFormat="1" ht="30" x14ac:dyDescent="0.2">
      <c r="A1174" s="818" t="s">
        <v>934</v>
      </c>
      <c r="B1174" s="818" t="s">
        <v>935</v>
      </c>
      <c r="C1174" s="819"/>
      <c r="D1174" s="819"/>
      <c r="E1174" s="820">
        <f>SUM(E1175:E1196)</f>
        <v>0</v>
      </c>
      <c r="F1174" s="820">
        <f>SUM(F1175:F1196)</f>
        <v>0</v>
      </c>
      <c r="G1174" s="821"/>
      <c r="H1174" s="821"/>
      <c r="I1174" s="819"/>
      <c r="J1174" s="822"/>
      <c r="K1174" s="819"/>
      <c r="L1174" s="823">
        <f>SUM(L1175:L1196)</f>
        <v>0</v>
      </c>
      <c r="M1174" s="819"/>
      <c r="N1174" s="823">
        <f>SUM(N1175:N1196)</f>
        <v>0</v>
      </c>
      <c r="O1174" s="819"/>
      <c r="P1174" s="823">
        <f>SUM(P1175:P1196)</f>
        <v>0</v>
      </c>
      <c r="Q1174" s="819"/>
      <c r="R1174" s="823">
        <f>SUM(R1175:R1196)</f>
        <v>0</v>
      </c>
      <c r="S1174" s="820"/>
      <c r="T1174" s="820"/>
      <c r="U1174" s="819"/>
      <c r="V1174" s="823">
        <f>SUM(V1175:V1196)</f>
        <v>0</v>
      </c>
      <c r="W1174" s="832"/>
    </row>
    <row r="1175" spans="1:23" s="824" customFormat="1" ht="15" x14ac:dyDescent="0.2">
      <c r="A1175" s="828" t="s">
        <v>1443</v>
      </c>
      <c r="B1175" s="828" t="s">
        <v>1425</v>
      </c>
      <c r="C1175" s="785"/>
      <c r="D1175" s="785"/>
      <c r="E1175" s="786"/>
      <c r="F1175" s="786"/>
      <c r="G1175" s="829"/>
      <c r="H1175" s="829"/>
      <c r="I1175" s="785"/>
      <c r="J1175" s="785">
        <f t="shared" ref="J1175:J1209" si="582">I1175/100000</f>
        <v>0</v>
      </c>
      <c r="K1175" s="785"/>
      <c r="L1175" s="831">
        <f t="shared" ref="L1175:L1196" si="583">K1175*J1175</f>
        <v>0</v>
      </c>
      <c r="M1175" s="785"/>
      <c r="N1175" s="831">
        <f t="shared" ref="N1175:N1196" si="584">M1175*J1175</f>
        <v>0</v>
      </c>
      <c r="O1175" s="785"/>
      <c r="P1175" s="831">
        <f t="shared" ref="P1175:P1196" si="585">O1175*J1175</f>
        <v>0</v>
      </c>
      <c r="Q1175" s="785"/>
      <c r="R1175" s="831">
        <f t="shared" ref="R1175:R1196" si="586">Q1175*J1175</f>
        <v>0</v>
      </c>
      <c r="S1175" s="786"/>
      <c r="T1175" s="786"/>
      <c r="U1175" s="785">
        <f t="shared" ref="U1175:V1196" si="587">K1175+M1175+O1175+Q1175</f>
        <v>0</v>
      </c>
      <c r="V1175" s="831">
        <f t="shared" si="587"/>
        <v>0</v>
      </c>
      <c r="W1175" s="832"/>
    </row>
    <row r="1176" spans="1:23" s="824" customFormat="1" ht="15" x14ac:dyDescent="0.2">
      <c r="A1176" s="828" t="s">
        <v>1444</v>
      </c>
      <c r="B1176" s="828" t="s">
        <v>1426</v>
      </c>
      <c r="C1176" s="785"/>
      <c r="D1176" s="785"/>
      <c r="E1176" s="786"/>
      <c r="F1176" s="786"/>
      <c r="G1176" s="829"/>
      <c r="H1176" s="829"/>
      <c r="I1176" s="785"/>
      <c r="J1176" s="830">
        <f t="shared" si="582"/>
        <v>0</v>
      </c>
      <c r="K1176" s="785"/>
      <c r="L1176" s="831">
        <f t="shared" si="583"/>
        <v>0</v>
      </c>
      <c r="M1176" s="785"/>
      <c r="N1176" s="831">
        <f t="shared" si="584"/>
        <v>0</v>
      </c>
      <c r="O1176" s="785"/>
      <c r="P1176" s="831">
        <f t="shared" si="585"/>
        <v>0</v>
      </c>
      <c r="Q1176" s="785"/>
      <c r="R1176" s="831">
        <f t="shared" si="586"/>
        <v>0</v>
      </c>
      <c r="S1176" s="786"/>
      <c r="T1176" s="786"/>
      <c r="U1176" s="785">
        <f t="shared" si="587"/>
        <v>0</v>
      </c>
      <c r="V1176" s="831">
        <f t="shared" si="587"/>
        <v>0</v>
      </c>
      <c r="W1176" s="832"/>
    </row>
    <row r="1177" spans="1:23" s="824" customFormat="1" ht="30" x14ac:dyDescent="0.2">
      <c r="A1177" s="828" t="s">
        <v>1445</v>
      </c>
      <c r="B1177" s="828" t="s">
        <v>1427</v>
      </c>
      <c r="C1177" s="785"/>
      <c r="D1177" s="785"/>
      <c r="E1177" s="786"/>
      <c r="F1177" s="786"/>
      <c r="G1177" s="829"/>
      <c r="H1177" s="829"/>
      <c r="I1177" s="785"/>
      <c r="J1177" s="830">
        <f t="shared" si="582"/>
        <v>0</v>
      </c>
      <c r="K1177" s="785"/>
      <c r="L1177" s="831">
        <f t="shared" si="583"/>
        <v>0</v>
      </c>
      <c r="M1177" s="785"/>
      <c r="N1177" s="831">
        <f t="shared" si="584"/>
        <v>0</v>
      </c>
      <c r="O1177" s="785"/>
      <c r="P1177" s="831">
        <f t="shared" si="585"/>
        <v>0</v>
      </c>
      <c r="Q1177" s="785"/>
      <c r="R1177" s="831">
        <f t="shared" si="586"/>
        <v>0</v>
      </c>
      <c r="S1177" s="786"/>
      <c r="T1177" s="786"/>
      <c r="U1177" s="785">
        <f t="shared" si="587"/>
        <v>0</v>
      </c>
      <c r="V1177" s="831">
        <f t="shared" si="587"/>
        <v>0</v>
      </c>
      <c r="W1177" s="832"/>
    </row>
    <row r="1178" spans="1:23" s="824" customFormat="1" ht="30" x14ac:dyDescent="0.2">
      <c r="A1178" s="828" t="s">
        <v>1446</v>
      </c>
      <c r="B1178" s="828" t="s">
        <v>1428</v>
      </c>
      <c r="C1178" s="785"/>
      <c r="D1178" s="785"/>
      <c r="E1178" s="786"/>
      <c r="F1178" s="786"/>
      <c r="G1178" s="829"/>
      <c r="H1178" s="829"/>
      <c r="I1178" s="785"/>
      <c r="J1178" s="830">
        <f t="shared" si="582"/>
        <v>0</v>
      </c>
      <c r="K1178" s="785"/>
      <c r="L1178" s="831">
        <f t="shared" si="583"/>
        <v>0</v>
      </c>
      <c r="M1178" s="785"/>
      <c r="N1178" s="831">
        <f t="shared" si="584"/>
        <v>0</v>
      </c>
      <c r="O1178" s="785"/>
      <c r="P1178" s="831">
        <f t="shared" si="585"/>
        <v>0</v>
      </c>
      <c r="Q1178" s="785"/>
      <c r="R1178" s="831">
        <f t="shared" si="586"/>
        <v>0</v>
      </c>
      <c r="S1178" s="786"/>
      <c r="T1178" s="786"/>
      <c r="U1178" s="785">
        <f t="shared" si="587"/>
        <v>0</v>
      </c>
      <c r="V1178" s="831">
        <f t="shared" si="587"/>
        <v>0</v>
      </c>
      <c r="W1178" s="832"/>
    </row>
    <row r="1179" spans="1:23" s="824" customFormat="1" ht="30" x14ac:dyDescent="0.2">
      <c r="A1179" s="828" t="s">
        <v>1747</v>
      </c>
      <c r="B1179" s="828" t="s">
        <v>4027</v>
      </c>
      <c r="C1179" s="785"/>
      <c r="D1179" s="785"/>
      <c r="E1179" s="786"/>
      <c r="F1179" s="786"/>
      <c r="G1179" s="829"/>
      <c r="H1179" s="829"/>
      <c r="I1179" s="785"/>
      <c r="J1179" s="830">
        <f t="shared" si="582"/>
        <v>0</v>
      </c>
      <c r="K1179" s="785"/>
      <c r="L1179" s="831">
        <f t="shared" si="583"/>
        <v>0</v>
      </c>
      <c r="M1179" s="785"/>
      <c r="N1179" s="831">
        <f t="shared" si="584"/>
        <v>0</v>
      </c>
      <c r="O1179" s="785"/>
      <c r="P1179" s="831">
        <f t="shared" si="585"/>
        <v>0</v>
      </c>
      <c r="Q1179" s="785"/>
      <c r="R1179" s="831">
        <f t="shared" si="586"/>
        <v>0</v>
      </c>
      <c r="S1179" s="786"/>
      <c r="T1179" s="786"/>
      <c r="U1179" s="785">
        <f t="shared" si="587"/>
        <v>0</v>
      </c>
      <c r="V1179" s="831">
        <f t="shared" si="587"/>
        <v>0</v>
      </c>
      <c r="W1179" s="832"/>
    </row>
    <row r="1180" spans="1:23" s="824" customFormat="1" ht="15" x14ac:dyDescent="0.2">
      <c r="A1180" s="828" t="s">
        <v>1748</v>
      </c>
      <c r="B1180" s="828" t="s">
        <v>1429</v>
      </c>
      <c r="C1180" s="785"/>
      <c r="D1180" s="785"/>
      <c r="E1180" s="786"/>
      <c r="F1180" s="786"/>
      <c r="G1180" s="829"/>
      <c r="H1180" s="829"/>
      <c r="I1180" s="785"/>
      <c r="J1180" s="830">
        <f t="shared" si="582"/>
        <v>0</v>
      </c>
      <c r="K1180" s="785"/>
      <c r="L1180" s="831">
        <f t="shared" si="583"/>
        <v>0</v>
      </c>
      <c r="M1180" s="785"/>
      <c r="N1180" s="831">
        <f t="shared" si="584"/>
        <v>0</v>
      </c>
      <c r="O1180" s="785"/>
      <c r="P1180" s="831">
        <f t="shared" si="585"/>
        <v>0</v>
      </c>
      <c r="Q1180" s="785"/>
      <c r="R1180" s="831">
        <f t="shared" si="586"/>
        <v>0</v>
      </c>
      <c r="S1180" s="786"/>
      <c r="T1180" s="786"/>
      <c r="U1180" s="785">
        <f t="shared" si="587"/>
        <v>0</v>
      </c>
      <c r="V1180" s="831">
        <f t="shared" si="587"/>
        <v>0</v>
      </c>
      <c r="W1180" s="832"/>
    </row>
    <row r="1181" spans="1:23" s="824" customFormat="1" ht="45" x14ac:dyDescent="0.2">
      <c r="A1181" s="828" t="s">
        <v>1749</v>
      </c>
      <c r="B1181" s="935" t="s">
        <v>3981</v>
      </c>
      <c r="C1181" s="785"/>
      <c r="D1181" s="785"/>
      <c r="E1181" s="786"/>
      <c r="F1181" s="786"/>
      <c r="G1181" s="829"/>
      <c r="H1181" s="829"/>
      <c r="I1181" s="785"/>
      <c r="J1181" s="830">
        <f t="shared" si="582"/>
        <v>0</v>
      </c>
      <c r="K1181" s="785"/>
      <c r="L1181" s="831">
        <f t="shared" si="583"/>
        <v>0</v>
      </c>
      <c r="M1181" s="785"/>
      <c r="N1181" s="831">
        <f t="shared" si="584"/>
        <v>0</v>
      </c>
      <c r="O1181" s="785"/>
      <c r="P1181" s="831">
        <f t="shared" si="585"/>
        <v>0</v>
      </c>
      <c r="Q1181" s="785"/>
      <c r="R1181" s="831">
        <f t="shared" si="586"/>
        <v>0</v>
      </c>
      <c r="S1181" s="786"/>
      <c r="T1181" s="786"/>
      <c r="U1181" s="785">
        <f t="shared" si="587"/>
        <v>0</v>
      </c>
      <c r="V1181" s="831">
        <f t="shared" si="587"/>
        <v>0</v>
      </c>
      <c r="W1181" s="832"/>
    </row>
    <row r="1182" spans="1:23" s="824" customFormat="1" ht="15" x14ac:dyDescent="0.2">
      <c r="A1182" s="828" t="s">
        <v>1750</v>
      </c>
      <c r="B1182" s="828" t="s">
        <v>1431</v>
      </c>
      <c r="C1182" s="785"/>
      <c r="D1182" s="785"/>
      <c r="E1182" s="786"/>
      <c r="F1182" s="786"/>
      <c r="G1182" s="829"/>
      <c r="H1182" s="829"/>
      <c r="I1182" s="785"/>
      <c r="J1182" s="830">
        <f t="shared" si="582"/>
        <v>0</v>
      </c>
      <c r="K1182" s="785"/>
      <c r="L1182" s="831">
        <f t="shared" si="583"/>
        <v>0</v>
      </c>
      <c r="M1182" s="785"/>
      <c r="N1182" s="831">
        <f t="shared" si="584"/>
        <v>0</v>
      </c>
      <c r="O1182" s="785"/>
      <c r="P1182" s="831">
        <f t="shared" si="585"/>
        <v>0</v>
      </c>
      <c r="Q1182" s="785"/>
      <c r="R1182" s="831">
        <f t="shared" si="586"/>
        <v>0</v>
      </c>
      <c r="S1182" s="786"/>
      <c r="T1182" s="786"/>
      <c r="U1182" s="785">
        <f t="shared" si="587"/>
        <v>0</v>
      </c>
      <c r="V1182" s="831">
        <f t="shared" si="587"/>
        <v>0</v>
      </c>
      <c r="W1182" s="832"/>
    </row>
    <row r="1183" spans="1:23" s="824" customFormat="1" ht="15" x14ac:dyDescent="0.2">
      <c r="A1183" s="828" t="s">
        <v>1751</v>
      </c>
      <c r="B1183" s="828" t="s">
        <v>1441</v>
      </c>
      <c r="C1183" s="785"/>
      <c r="D1183" s="785"/>
      <c r="E1183" s="786"/>
      <c r="F1183" s="786"/>
      <c r="G1183" s="829"/>
      <c r="H1183" s="829"/>
      <c r="I1183" s="785"/>
      <c r="J1183" s="830">
        <f t="shared" si="582"/>
        <v>0</v>
      </c>
      <c r="K1183" s="785"/>
      <c r="L1183" s="831">
        <f t="shared" si="583"/>
        <v>0</v>
      </c>
      <c r="M1183" s="785"/>
      <c r="N1183" s="831">
        <f t="shared" si="584"/>
        <v>0</v>
      </c>
      <c r="O1183" s="785"/>
      <c r="P1183" s="831">
        <f t="shared" si="585"/>
        <v>0</v>
      </c>
      <c r="Q1183" s="785"/>
      <c r="R1183" s="831">
        <f t="shared" si="586"/>
        <v>0</v>
      </c>
      <c r="S1183" s="786"/>
      <c r="T1183" s="786"/>
      <c r="U1183" s="785">
        <f t="shared" si="587"/>
        <v>0</v>
      </c>
      <c r="V1183" s="831">
        <f t="shared" si="587"/>
        <v>0</v>
      </c>
      <c r="W1183" s="832"/>
    </row>
    <row r="1184" spans="1:23" s="824" customFormat="1" ht="15" x14ac:dyDescent="0.2">
      <c r="A1184" s="828" t="s">
        <v>1752</v>
      </c>
      <c r="B1184" s="828" t="s">
        <v>1440</v>
      </c>
      <c r="C1184" s="785"/>
      <c r="D1184" s="785"/>
      <c r="E1184" s="786"/>
      <c r="F1184" s="786"/>
      <c r="G1184" s="829"/>
      <c r="H1184" s="829"/>
      <c r="I1184" s="785"/>
      <c r="J1184" s="830">
        <f t="shared" si="582"/>
        <v>0</v>
      </c>
      <c r="K1184" s="785"/>
      <c r="L1184" s="831">
        <f t="shared" si="583"/>
        <v>0</v>
      </c>
      <c r="M1184" s="785"/>
      <c r="N1184" s="831">
        <f t="shared" si="584"/>
        <v>0</v>
      </c>
      <c r="O1184" s="785"/>
      <c r="P1184" s="831">
        <f t="shared" si="585"/>
        <v>0</v>
      </c>
      <c r="Q1184" s="785"/>
      <c r="R1184" s="831">
        <f t="shared" si="586"/>
        <v>0</v>
      </c>
      <c r="S1184" s="786"/>
      <c r="T1184" s="786"/>
      <c r="U1184" s="785">
        <f t="shared" si="587"/>
        <v>0</v>
      </c>
      <c r="V1184" s="831">
        <f t="shared" si="587"/>
        <v>0</v>
      </c>
      <c r="W1184" s="832"/>
    </row>
    <row r="1185" spans="1:23" s="824" customFormat="1" ht="15" x14ac:dyDescent="0.2">
      <c r="A1185" s="828" t="s">
        <v>1753</v>
      </c>
      <c r="B1185" s="828" t="s">
        <v>1439</v>
      </c>
      <c r="C1185" s="785"/>
      <c r="D1185" s="785"/>
      <c r="E1185" s="786"/>
      <c r="F1185" s="786"/>
      <c r="G1185" s="829"/>
      <c r="H1185" s="829"/>
      <c r="I1185" s="785"/>
      <c r="J1185" s="830">
        <f t="shared" si="582"/>
        <v>0</v>
      </c>
      <c r="K1185" s="785"/>
      <c r="L1185" s="831">
        <f t="shared" si="583"/>
        <v>0</v>
      </c>
      <c r="M1185" s="785"/>
      <c r="N1185" s="831">
        <f t="shared" si="584"/>
        <v>0</v>
      </c>
      <c r="O1185" s="785"/>
      <c r="P1185" s="831">
        <f t="shared" si="585"/>
        <v>0</v>
      </c>
      <c r="Q1185" s="785"/>
      <c r="R1185" s="831">
        <f t="shared" si="586"/>
        <v>0</v>
      </c>
      <c r="S1185" s="786"/>
      <c r="T1185" s="786"/>
      <c r="U1185" s="785">
        <f t="shared" si="587"/>
        <v>0</v>
      </c>
      <c r="V1185" s="831">
        <f t="shared" si="587"/>
        <v>0</v>
      </c>
      <c r="W1185" s="832"/>
    </row>
    <row r="1186" spans="1:23" s="824" customFormat="1" ht="15" x14ac:dyDescent="0.2">
      <c r="A1186" s="828" t="s">
        <v>1754</v>
      </c>
      <c r="B1186" s="828" t="s">
        <v>2779</v>
      </c>
      <c r="C1186" s="785"/>
      <c r="D1186" s="785"/>
      <c r="E1186" s="786"/>
      <c r="F1186" s="786"/>
      <c r="G1186" s="829"/>
      <c r="H1186" s="829"/>
      <c r="I1186" s="785"/>
      <c r="J1186" s="830">
        <f t="shared" si="582"/>
        <v>0</v>
      </c>
      <c r="K1186" s="785"/>
      <c r="L1186" s="831">
        <f t="shared" si="583"/>
        <v>0</v>
      </c>
      <c r="M1186" s="785"/>
      <c r="N1186" s="831">
        <f t="shared" si="584"/>
        <v>0</v>
      </c>
      <c r="O1186" s="785"/>
      <c r="P1186" s="831">
        <f t="shared" si="585"/>
        <v>0</v>
      </c>
      <c r="Q1186" s="785"/>
      <c r="R1186" s="831">
        <f t="shared" si="586"/>
        <v>0</v>
      </c>
      <c r="S1186" s="786"/>
      <c r="T1186" s="786"/>
      <c r="U1186" s="785">
        <f t="shared" si="587"/>
        <v>0</v>
      </c>
      <c r="V1186" s="831">
        <f t="shared" si="587"/>
        <v>0</v>
      </c>
      <c r="W1186" s="832"/>
    </row>
    <row r="1187" spans="1:23" s="824" customFormat="1" ht="30" x14ac:dyDescent="0.2">
      <c r="A1187" s="828" t="s">
        <v>1755</v>
      </c>
      <c r="B1187" s="828" t="s">
        <v>1437</v>
      </c>
      <c r="C1187" s="785"/>
      <c r="D1187" s="785"/>
      <c r="E1187" s="786"/>
      <c r="F1187" s="786"/>
      <c r="G1187" s="829"/>
      <c r="H1187" s="829"/>
      <c r="I1187" s="785"/>
      <c r="J1187" s="830">
        <f t="shared" si="582"/>
        <v>0</v>
      </c>
      <c r="K1187" s="785"/>
      <c r="L1187" s="831">
        <f t="shared" si="583"/>
        <v>0</v>
      </c>
      <c r="M1187" s="785"/>
      <c r="N1187" s="831">
        <f t="shared" si="584"/>
        <v>0</v>
      </c>
      <c r="O1187" s="785"/>
      <c r="P1187" s="831">
        <f t="shared" si="585"/>
        <v>0</v>
      </c>
      <c r="Q1187" s="785"/>
      <c r="R1187" s="831">
        <f t="shared" si="586"/>
        <v>0</v>
      </c>
      <c r="S1187" s="786"/>
      <c r="T1187" s="786"/>
      <c r="U1187" s="785">
        <f t="shared" si="587"/>
        <v>0</v>
      </c>
      <c r="V1187" s="831">
        <f t="shared" si="587"/>
        <v>0</v>
      </c>
      <c r="W1187" s="832"/>
    </row>
    <row r="1188" spans="1:23" s="824" customFormat="1" ht="30" x14ac:dyDescent="0.2">
      <c r="A1188" s="828" t="s">
        <v>1756</v>
      </c>
      <c r="B1188" s="828" t="s">
        <v>1436</v>
      </c>
      <c r="C1188" s="785"/>
      <c r="D1188" s="785"/>
      <c r="E1188" s="786"/>
      <c r="F1188" s="786"/>
      <c r="G1188" s="829"/>
      <c r="H1188" s="829"/>
      <c r="I1188" s="785"/>
      <c r="J1188" s="830">
        <f t="shared" si="582"/>
        <v>0</v>
      </c>
      <c r="K1188" s="785"/>
      <c r="L1188" s="831">
        <f t="shared" si="583"/>
        <v>0</v>
      </c>
      <c r="M1188" s="785"/>
      <c r="N1188" s="831">
        <f t="shared" si="584"/>
        <v>0</v>
      </c>
      <c r="O1188" s="785"/>
      <c r="P1188" s="831">
        <f t="shared" si="585"/>
        <v>0</v>
      </c>
      <c r="Q1188" s="785"/>
      <c r="R1188" s="831">
        <f t="shared" si="586"/>
        <v>0</v>
      </c>
      <c r="S1188" s="786"/>
      <c r="T1188" s="786"/>
      <c r="U1188" s="785">
        <f t="shared" si="587"/>
        <v>0</v>
      </c>
      <c r="V1188" s="831">
        <f t="shared" si="587"/>
        <v>0</v>
      </c>
      <c r="W1188" s="832"/>
    </row>
    <row r="1189" spans="1:23" s="824" customFormat="1" ht="15" x14ac:dyDescent="0.2">
      <c r="A1189" s="828" t="s">
        <v>1757</v>
      </c>
      <c r="B1189" s="828" t="s">
        <v>1435</v>
      </c>
      <c r="C1189" s="785"/>
      <c r="D1189" s="785"/>
      <c r="E1189" s="786"/>
      <c r="F1189" s="786"/>
      <c r="G1189" s="829"/>
      <c r="H1189" s="829"/>
      <c r="I1189" s="785"/>
      <c r="J1189" s="830">
        <f t="shared" si="582"/>
        <v>0</v>
      </c>
      <c r="K1189" s="785"/>
      <c r="L1189" s="831">
        <f t="shared" si="583"/>
        <v>0</v>
      </c>
      <c r="M1189" s="785"/>
      <c r="N1189" s="831">
        <f t="shared" si="584"/>
        <v>0</v>
      </c>
      <c r="O1189" s="785"/>
      <c r="P1189" s="831">
        <f t="shared" si="585"/>
        <v>0</v>
      </c>
      <c r="Q1189" s="785"/>
      <c r="R1189" s="831">
        <f t="shared" si="586"/>
        <v>0</v>
      </c>
      <c r="S1189" s="786"/>
      <c r="T1189" s="786"/>
      <c r="U1189" s="785">
        <f t="shared" si="587"/>
        <v>0</v>
      </c>
      <c r="V1189" s="831">
        <f t="shared" si="587"/>
        <v>0</v>
      </c>
      <c r="W1189" s="832"/>
    </row>
    <row r="1190" spans="1:23" s="824" customFormat="1" ht="15" x14ac:dyDescent="0.2">
      <c r="A1190" s="828" t="s">
        <v>1758</v>
      </c>
      <c r="B1190" s="828" t="s">
        <v>1434</v>
      </c>
      <c r="C1190" s="785"/>
      <c r="D1190" s="785"/>
      <c r="E1190" s="786"/>
      <c r="F1190" s="786"/>
      <c r="G1190" s="829"/>
      <c r="H1190" s="829"/>
      <c r="I1190" s="785"/>
      <c r="J1190" s="830">
        <f t="shared" si="582"/>
        <v>0</v>
      </c>
      <c r="K1190" s="785"/>
      <c r="L1190" s="831">
        <f t="shared" si="583"/>
        <v>0</v>
      </c>
      <c r="M1190" s="785"/>
      <c r="N1190" s="831">
        <f t="shared" si="584"/>
        <v>0</v>
      </c>
      <c r="O1190" s="785"/>
      <c r="P1190" s="831">
        <f t="shared" si="585"/>
        <v>0</v>
      </c>
      <c r="Q1190" s="785"/>
      <c r="R1190" s="831">
        <f t="shared" si="586"/>
        <v>0</v>
      </c>
      <c r="S1190" s="786"/>
      <c r="T1190" s="786"/>
      <c r="U1190" s="785">
        <f t="shared" si="587"/>
        <v>0</v>
      </c>
      <c r="V1190" s="831">
        <f t="shared" si="587"/>
        <v>0</v>
      </c>
      <c r="W1190" s="832"/>
    </row>
    <row r="1191" spans="1:23" s="824" customFormat="1" ht="15" x14ac:dyDescent="0.2">
      <c r="A1191" s="828" t="s">
        <v>1759</v>
      </c>
      <c r="B1191" s="828" t="s">
        <v>1433</v>
      </c>
      <c r="C1191" s="785"/>
      <c r="D1191" s="785"/>
      <c r="E1191" s="786"/>
      <c r="F1191" s="786"/>
      <c r="G1191" s="829"/>
      <c r="H1191" s="829"/>
      <c r="I1191" s="785"/>
      <c r="J1191" s="830">
        <f t="shared" si="582"/>
        <v>0</v>
      </c>
      <c r="K1191" s="785"/>
      <c r="L1191" s="831">
        <f t="shared" si="583"/>
        <v>0</v>
      </c>
      <c r="M1191" s="785"/>
      <c r="N1191" s="831">
        <f t="shared" si="584"/>
        <v>0</v>
      </c>
      <c r="O1191" s="785"/>
      <c r="P1191" s="831">
        <f t="shared" si="585"/>
        <v>0</v>
      </c>
      <c r="Q1191" s="785"/>
      <c r="R1191" s="831">
        <f t="shared" si="586"/>
        <v>0</v>
      </c>
      <c r="S1191" s="786"/>
      <c r="T1191" s="786"/>
      <c r="U1191" s="785">
        <f t="shared" si="587"/>
        <v>0</v>
      </c>
      <c r="V1191" s="831">
        <f t="shared" si="587"/>
        <v>0</v>
      </c>
      <c r="W1191" s="832"/>
    </row>
    <row r="1192" spans="1:23" s="824" customFormat="1" ht="15" x14ac:dyDescent="0.2">
      <c r="A1192" s="828" t="s">
        <v>1760</v>
      </c>
      <c r="B1192" s="828" t="s">
        <v>1432</v>
      </c>
      <c r="C1192" s="785"/>
      <c r="D1192" s="785"/>
      <c r="E1192" s="786"/>
      <c r="F1192" s="786"/>
      <c r="G1192" s="829"/>
      <c r="H1192" s="829"/>
      <c r="I1192" s="785"/>
      <c r="J1192" s="830">
        <f t="shared" si="582"/>
        <v>0</v>
      </c>
      <c r="K1192" s="785"/>
      <c r="L1192" s="831">
        <f t="shared" si="583"/>
        <v>0</v>
      </c>
      <c r="M1192" s="785"/>
      <c r="N1192" s="831">
        <f t="shared" si="584"/>
        <v>0</v>
      </c>
      <c r="O1192" s="785"/>
      <c r="P1192" s="831">
        <f t="shared" si="585"/>
        <v>0</v>
      </c>
      <c r="Q1192" s="785"/>
      <c r="R1192" s="831">
        <f t="shared" si="586"/>
        <v>0</v>
      </c>
      <c r="S1192" s="786"/>
      <c r="T1192" s="786"/>
      <c r="U1192" s="785">
        <f t="shared" si="587"/>
        <v>0</v>
      </c>
      <c r="V1192" s="831">
        <f t="shared" si="587"/>
        <v>0</v>
      </c>
      <c r="W1192" s="832"/>
    </row>
    <row r="1193" spans="1:23" s="824" customFormat="1" ht="15" x14ac:dyDescent="0.2">
      <c r="A1193" s="828" t="s">
        <v>1761</v>
      </c>
      <c r="B1193" s="864" t="s">
        <v>1557</v>
      </c>
      <c r="C1193" s="785"/>
      <c r="D1193" s="785"/>
      <c r="E1193" s="786"/>
      <c r="F1193" s="786"/>
      <c r="G1193" s="829"/>
      <c r="H1193" s="829"/>
      <c r="I1193" s="785"/>
      <c r="J1193" s="830">
        <f t="shared" si="582"/>
        <v>0</v>
      </c>
      <c r="K1193" s="785"/>
      <c r="L1193" s="831">
        <f t="shared" si="583"/>
        <v>0</v>
      </c>
      <c r="M1193" s="785"/>
      <c r="N1193" s="831">
        <f t="shared" si="584"/>
        <v>0</v>
      </c>
      <c r="O1193" s="785"/>
      <c r="P1193" s="831">
        <f t="shared" si="585"/>
        <v>0</v>
      </c>
      <c r="Q1193" s="785"/>
      <c r="R1193" s="831">
        <f t="shared" si="586"/>
        <v>0</v>
      </c>
      <c r="S1193" s="786"/>
      <c r="T1193" s="786"/>
      <c r="U1193" s="785">
        <f t="shared" si="587"/>
        <v>0</v>
      </c>
      <c r="V1193" s="831">
        <f t="shared" si="587"/>
        <v>0</v>
      </c>
      <c r="W1193" s="832"/>
    </row>
    <row r="1194" spans="1:23" s="824" customFormat="1" ht="15" x14ac:dyDescent="0.2">
      <c r="A1194" s="828" t="s">
        <v>1762</v>
      </c>
      <c r="B1194" s="864" t="s">
        <v>1558</v>
      </c>
      <c r="C1194" s="785"/>
      <c r="D1194" s="785"/>
      <c r="E1194" s="786"/>
      <c r="F1194" s="786"/>
      <c r="G1194" s="829"/>
      <c r="H1194" s="829"/>
      <c r="I1194" s="785"/>
      <c r="J1194" s="830">
        <f t="shared" si="582"/>
        <v>0</v>
      </c>
      <c r="K1194" s="785"/>
      <c r="L1194" s="831">
        <f t="shared" si="583"/>
        <v>0</v>
      </c>
      <c r="M1194" s="785"/>
      <c r="N1194" s="831">
        <f t="shared" si="584"/>
        <v>0</v>
      </c>
      <c r="O1194" s="785"/>
      <c r="P1194" s="831">
        <f t="shared" si="585"/>
        <v>0</v>
      </c>
      <c r="Q1194" s="785"/>
      <c r="R1194" s="831">
        <f t="shared" si="586"/>
        <v>0</v>
      </c>
      <c r="S1194" s="786"/>
      <c r="T1194" s="786"/>
      <c r="U1194" s="785">
        <f t="shared" si="587"/>
        <v>0</v>
      </c>
      <c r="V1194" s="831">
        <f t="shared" si="587"/>
        <v>0</v>
      </c>
      <c r="W1194" s="832"/>
    </row>
    <row r="1195" spans="1:23" s="824" customFormat="1" ht="15" x14ac:dyDescent="0.2">
      <c r="A1195" s="828" t="s">
        <v>1763</v>
      </c>
      <c r="B1195" s="864" t="s">
        <v>1559</v>
      </c>
      <c r="C1195" s="785"/>
      <c r="D1195" s="785"/>
      <c r="E1195" s="786"/>
      <c r="F1195" s="786"/>
      <c r="G1195" s="829"/>
      <c r="H1195" s="829"/>
      <c r="I1195" s="785"/>
      <c r="J1195" s="830">
        <f t="shared" si="582"/>
        <v>0</v>
      </c>
      <c r="K1195" s="785"/>
      <c r="L1195" s="831">
        <f t="shared" si="583"/>
        <v>0</v>
      </c>
      <c r="M1195" s="785"/>
      <c r="N1195" s="831">
        <f t="shared" si="584"/>
        <v>0</v>
      </c>
      <c r="O1195" s="785"/>
      <c r="P1195" s="831">
        <f t="shared" si="585"/>
        <v>0</v>
      </c>
      <c r="Q1195" s="785"/>
      <c r="R1195" s="831">
        <f t="shared" si="586"/>
        <v>0</v>
      </c>
      <c r="S1195" s="786"/>
      <c r="T1195" s="786"/>
      <c r="U1195" s="785">
        <f t="shared" si="587"/>
        <v>0</v>
      </c>
      <c r="V1195" s="831">
        <f t="shared" si="587"/>
        <v>0</v>
      </c>
      <c r="W1195" s="832"/>
    </row>
    <row r="1196" spans="1:23" s="824" customFormat="1" ht="15" x14ac:dyDescent="0.2">
      <c r="A1196" s="828" t="s">
        <v>1764</v>
      </c>
      <c r="B1196" s="828" t="s">
        <v>759</v>
      </c>
      <c r="C1196" s="785"/>
      <c r="D1196" s="785"/>
      <c r="E1196" s="786"/>
      <c r="F1196" s="786"/>
      <c r="G1196" s="829"/>
      <c r="H1196" s="829"/>
      <c r="I1196" s="785"/>
      <c r="J1196" s="830">
        <f t="shared" si="582"/>
        <v>0</v>
      </c>
      <c r="K1196" s="785"/>
      <c r="L1196" s="831">
        <f t="shared" si="583"/>
        <v>0</v>
      </c>
      <c r="M1196" s="785"/>
      <c r="N1196" s="831">
        <f t="shared" si="584"/>
        <v>0</v>
      </c>
      <c r="O1196" s="785"/>
      <c r="P1196" s="831">
        <f t="shared" si="585"/>
        <v>0</v>
      </c>
      <c r="Q1196" s="785"/>
      <c r="R1196" s="831">
        <f t="shared" si="586"/>
        <v>0</v>
      </c>
      <c r="S1196" s="786"/>
      <c r="T1196" s="786"/>
      <c r="U1196" s="785">
        <f t="shared" si="587"/>
        <v>0</v>
      </c>
      <c r="V1196" s="831">
        <f t="shared" si="587"/>
        <v>0</v>
      </c>
      <c r="W1196" s="832"/>
    </row>
    <row r="1197" spans="1:23" s="824" customFormat="1" ht="15" x14ac:dyDescent="0.2">
      <c r="A1197" s="818" t="s">
        <v>936</v>
      </c>
      <c r="B1197" s="818" t="s">
        <v>937</v>
      </c>
      <c r="C1197" s="851"/>
      <c r="D1197" s="851"/>
      <c r="E1197" s="869">
        <f>SUM(E1198:E1200)</f>
        <v>0</v>
      </c>
      <c r="F1197" s="869">
        <f>SUM(F1198:F1200)</f>
        <v>0</v>
      </c>
      <c r="G1197" s="852"/>
      <c r="H1197" s="852"/>
      <c r="I1197" s="851"/>
      <c r="J1197" s="853"/>
      <c r="K1197" s="851"/>
      <c r="L1197" s="870">
        <f>SUM(L1198:L1200)</f>
        <v>0</v>
      </c>
      <c r="M1197" s="851"/>
      <c r="N1197" s="870">
        <f>SUM(N1198:N1200)</f>
        <v>0</v>
      </c>
      <c r="O1197" s="851"/>
      <c r="P1197" s="870">
        <f>SUM(P1198:P1200)</f>
        <v>0</v>
      </c>
      <c r="Q1197" s="851"/>
      <c r="R1197" s="870">
        <f>SUM(R1198:R1200)</f>
        <v>0</v>
      </c>
      <c r="S1197" s="869"/>
      <c r="T1197" s="869"/>
      <c r="U1197" s="851"/>
      <c r="V1197" s="870">
        <f>SUM(V1198:V1200)</f>
        <v>0</v>
      </c>
      <c r="W1197" s="832"/>
    </row>
    <row r="1198" spans="1:23" s="824" customFormat="1" ht="15" x14ac:dyDescent="0.2">
      <c r="A1198" s="828" t="s">
        <v>1727</v>
      </c>
      <c r="B1198" s="828" t="s">
        <v>1447</v>
      </c>
      <c r="C1198" s="785"/>
      <c r="D1198" s="785"/>
      <c r="E1198" s="786"/>
      <c r="F1198" s="786"/>
      <c r="G1198" s="829"/>
      <c r="H1198" s="829"/>
      <c r="I1198" s="785"/>
      <c r="J1198" s="830">
        <f t="shared" si="582"/>
        <v>0</v>
      </c>
      <c r="K1198" s="785"/>
      <c r="L1198" s="831">
        <f>K1198*J1198</f>
        <v>0</v>
      </c>
      <c r="M1198" s="785"/>
      <c r="N1198" s="831">
        <f>M1198*J1198</f>
        <v>0</v>
      </c>
      <c r="O1198" s="785"/>
      <c r="P1198" s="831">
        <f>O1198*J1198</f>
        <v>0</v>
      </c>
      <c r="Q1198" s="785"/>
      <c r="R1198" s="831">
        <f>Q1198*J1198</f>
        <v>0</v>
      </c>
      <c r="S1198" s="786"/>
      <c r="T1198" s="786"/>
      <c r="U1198" s="785"/>
      <c r="V1198" s="831">
        <f t="shared" ref="V1198:V1200" si="588">L1198+N1198+P1198+R1198</f>
        <v>0</v>
      </c>
      <c r="W1198" s="832"/>
    </row>
    <row r="1199" spans="1:23" s="824" customFormat="1" ht="15" x14ac:dyDescent="0.2">
      <c r="A1199" s="828" t="s">
        <v>1728</v>
      </c>
      <c r="B1199" s="828" t="s">
        <v>1448</v>
      </c>
      <c r="C1199" s="785"/>
      <c r="D1199" s="785"/>
      <c r="E1199" s="786"/>
      <c r="F1199" s="786"/>
      <c r="G1199" s="829"/>
      <c r="H1199" s="829"/>
      <c r="I1199" s="785"/>
      <c r="J1199" s="830">
        <f t="shared" si="582"/>
        <v>0</v>
      </c>
      <c r="K1199" s="785"/>
      <c r="L1199" s="831">
        <f>K1199*J1199</f>
        <v>0</v>
      </c>
      <c r="M1199" s="785"/>
      <c r="N1199" s="831">
        <f>M1199*J1199</f>
        <v>0</v>
      </c>
      <c r="O1199" s="785"/>
      <c r="P1199" s="831">
        <f>O1199*J1199</f>
        <v>0</v>
      </c>
      <c r="Q1199" s="785"/>
      <c r="R1199" s="831">
        <f>Q1199*J1199</f>
        <v>0</v>
      </c>
      <c r="S1199" s="786"/>
      <c r="T1199" s="786"/>
      <c r="U1199" s="785"/>
      <c r="V1199" s="831">
        <f t="shared" si="588"/>
        <v>0</v>
      </c>
      <c r="W1199" s="832"/>
    </row>
    <row r="1200" spans="1:23" s="824" customFormat="1" ht="15" x14ac:dyDescent="0.2">
      <c r="A1200" s="828" t="s">
        <v>1729</v>
      </c>
      <c r="B1200" s="828" t="s">
        <v>1941</v>
      </c>
      <c r="C1200" s="785"/>
      <c r="D1200" s="785"/>
      <c r="E1200" s="786"/>
      <c r="F1200" s="786"/>
      <c r="G1200" s="829"/>
      <c r="H1200" s="829"/>
      <c r="I1200" s="785"/>
      <c r="J1200" s="830">
        <f t="shared" si="582"/>
        <v>0</v>
      </c>
      <c r="K1200" s="785"/>
      <c r="L1200" s="831">
        <f>K1200*J1200</f>
        <v>0</v>
      </c>
      <c r="M1200" s="785"/>
      <c r="N1200" s="831">
        <f>M1200*J1200</f>
        <v>0</v>
      </c>
      <c r="O1200" s="785"/>
      <c r="P1200" s="831">
        <f>O1200*J1200</f>
        <v>0</v>
      </c>
      <c r="Q1200" s="785"/>
      <c r="R1200" s="831">
        <f>Q1200*J1200</f>
        <v>0</v>
      </c>
      <c r="S1200" s="786"/>
      <c r="T1200" s="786"/>
      <c r="U1200" s="785"/>
      <c r="V1200" s="831">
        <f t="shared" si="588"/>
        <v>0</v>
      </c>
      <c r="W1200" s="832"/>
    </row>
    <row r="1201" spans="1:23" s="824" customFormat="1" ht="15" x14ac:dyDescent="0.2">
      <c r="A1201" s="818" t="s">
        <v>938</v>
      </c>
      <c r="B1201" s="818" t="s">
        <v>939</v>
      </c>
      <c r="C1201" s="851"/>
      <c r="D1201" s="851"/>
      <c r="E1201" s="869">
        <f>SUM(E1202:E1207)</f>
        <v>0</v>
      </c>
      <c r="F1201" s="869">
        <f>SUM(F1202:F1207)</f>
        <v>0</v>
      </c>
      <c r="G1201" s="852"/>
      <c r="H1201" s="852"/>
      <c r="I1201" s="851"/>
      <c r="J1201" s="853"/>
      <c r="K1201" s="851"/>
      <c r="L1201" s="870">
        <f>SUM(L1202:L1207)</f>
        <v>0</v>
      </c>
      <c r="M1201" s="851"/>
      <c r="N1201" s="870">
        <f>SUM(N1202:N1207)</f>
        <v>0</v>
      </c>
      <c r="O1201" s="851"/>
      <c r="P1201" s="870">
        <f>SUM(P1202:P1207)</f>
        <v>0</v>
      </c>
      <c r="Q1201" s="851"/>
      <c r="R1201" s="870">
        <f>SUM(R1202:R1207)</f>
        <v>0</v>
      </c>
      <c r="S1201" s="869"/>
      <c r="T1201" s="869"/>
      <c r="U1201" s="851"/>
      <c r="V1201" s="870">
        <f>SUM(V1202:V1207)</f>
        <v>0</v>
      </c>
      <c r="W1201" s="832"/>
    </row>
    <row r="1202" spans="1:23" s="824" customFormat="1" ht="60" x14ac:dyDescent="0.2">
      <c r="A1202" s="828" t="s">
        <v>1730</v>
      </c>
      <c r="B1202" s="828" t="s">
        <v>1449</v>
      </c>
      <c r="C1202" s="785"/>
      <c r="D1202" s="785"/>
      <c r="E1202" s="786"/>
      <c r="F1202" s="786"/>
      <c r="G1202" s="829"/>
      <c r="H1202" s="829"/>
      <c r="I1202" s="785"/>
      <c r="J1202" s="830">
        <f t="shared" si="582"/>
        <v>0</v>
      </c>
      <c r="K1202" s="785"/>
      <c r="L1202" s="831">
        <f t="shared" ref="L1202:L1209" si="589">K1202*J1202</f>
        <v>0</v>
      </c>
      <c r="M1202" s="785"/>
      <c r="N1202" s="831">
        <f t="shared" ref="N1202:N1209" si="590">M1202*J1202</f>
        <v>0</v>
      </c>
      <c r="O1202" s="785"/>
      <c r="P1202" s="831">
        <f t="shared" ref="P1202:P1209" si="591">O1202*J1202</f>
        <v>0</v>
      </c>
      <c r="Q1202" s="785"/>
      <c r="R1202" s="831">
        <f t="shared" ref="R1202:R1209" si="592">Q1202*J1202</f>
        <v>0</v>
      </c>
      <c r="S1202" s="786"/>
      <c r="T1202" s="786"/>
      <c r="U1202" s="785">
        <f t="shared" ref="U1202:V1209" si="593">K1202+M1202+O1202+Q1202</f>
        <v>0</v>
      </c>
      <c r="V1202" s="831">
        <f t="shared" si="593"/>
        <v>0</v>
      </c>
      <c r="W1202" s="832"/>
    </row>
    <row r="1203" spans="1:23" s="824" customFormat="1" ht="45" x14ac:dyDescent="0.2">
      <c r="A1203" s="828" t="s">
        <v>1731</v>
      </c>
      <c r="B1203" s="828" t="s">
        <v>4028</v>
      </c>
      <c r="C1203" s="785"/>
      <c r="D1203" s="785"/>
      <c r="E1203" s="786"/>
      <c r="F1203" s="786"/>
      <c r="G1203" s="829"/>
      <c r="H1203" s="829"/>
      <c r="I1203" s="785"/>
      <c r="J1203" s="830">
        <f t="shared" si="582"/>
        <v>0</v>
      </c>
      <c r="K1203" s="785"/>
      <c r="L1203" s="831">
        <f t="shared" si="589"/>
        <v>0</v>
      </c>
      <c r="M1203" s="785"/>
      <c r="N1203" s="831">
        <f t="shared" si="590"/>
        <v>0</v>
      </c>
      <c r="O1203" s="785"/>
      <c r="P1203" s="831">
        <f t="shared" si="591"/>
        <v>0</v>
      </c>
      <c r="Q1203" s="785"/>
      <c r="R1203" s="831">
        <f t="shared" si="592"/>
        <v>0</v>
      </c>
      <c r="S1203" s="786"/>
      <c r="T1203" s="786"/>
      <c r="U1203" s="785">
        <f t="shared" si="593"/>
        <v>0</v>
      </c>
      <c r="V1203" s="831">
        <f t="shared" si="593"/>
        <v>0</v>
      </c>
      <c r="W1203" s="832"/>
    </row>
    <row r="1204" spans="1:23" s="824" customFormat="1" ht="30" x14ac:dyDescent="0.2">
      <c r="A1204" s="828" t="s">
        <v>1732</v>
      </c>
      <c r="B1204" s="828" t="s">
        <v>4029</v>
      </c>
      <c r="C1204" s="785"/>
      <c r="D1204" s="785"/>
      <c r="E1204" s="786"/>
      <c r="F1204" s="786"/>
      <c r="G1204" s="829"/>
      <c r="H1204" s="829"/>
      <c r="I1204" s="785"/>
      <c r="J1204" s="830">
        <f t="shared" si="582"/>
        <v>0</v>
      </c>
      <c r="K1204" s="785"/>
      <c r="L1204" s="831">
        <f t="shared" si="589"/>
        <v>0</v>
      </c>
      <c r="M1204" s="785"/>
      <c r="N1204" s="831">
        <f t="shared" si="590"/>
        <v>0</v>
      </c>
      <c r="O1204" s="785"/>
      <c r="P1204" s="831">
        <f t="shared" si="591"/>
        <v>0</v>
      </c>
      <c r="Q1204" s="785"/>
      <c r="R1204" s="831">
        <f t="shared" si="592"/>
        <v>0</v>
      </c>
      <c r="S1204" s="786"/>
      <c r="T1204" s="786"/>
      <c r="U1204" s="785">
        <f t="shared" si="593"/>
        <v>0</v>
      </c>
      <c r="V1204" s="831">
        <f t="shared" si="593"/>
        <v>0</v>
      </c>
      <c r="W1204" s="832"/>
    </row>
    <row r="1205" spans="1:23" s="824" customFormat="1" ht="30" x14ac:dyDescent="0.2">
      <c r="A1205" s="828" t="s">
        <v>1733</v>
      </c>
      <c r="B1205" s="828" t="s">
        <v>2780</v>
      </c>
      <c r="C1205" s="785"/>
      <c r="D1205" s="785"/>
      <c r="E1205" s="786"/>
      <c r="F1205" s="786"/>
      <c r="G1205" s="829"/>
      <c r="H1205" s="829"/>
      <c r="I1205" s="785"/>
      <c r="J1205" s="830">
        <f t="shared" si="582"/>
        <v>0</v>
      </c>
      <c r="K1205" s="785"/>
      <c r="L1205" s="831">
        <f t="shared" si="589"/>
        <v>0</v>
      </c>
      <c r="M1205" s="785"/>
      <c r="N1205" s="831">
        <f t="shared" si="590"/>
        <v>0</v>
      </c>
      <c r="O1205" s="785"/>
      <c r="P1205" s="831">
        <f t="shared" si="591"/>
        <v>0</v>
      </c>
      <c r="Q1205" s="785"/>
      <c r="R1205" s="831">
        <f t="shared" si="592"/>
        <v>0</v>
      </c>
      <c r="S1205" s="786"/>
      <c r="T1205" s="786"/>
      <c r="U1205" s="785">
        <f t="shared" si="593"/>
        <v>0</v>
      </c>
      <c r="V1205" s="831">
        <f t="shared" si="593"/>
        <v>0</v>
      </c>
      <c r="W1205" s="832"/>
    </row>
    <row r="1206" spans="1:23" s="824" customFormat="1" ht="30" x14ac:dyDescent="0.2">
      <c r="A1206" s="828" t="s">
        <v>1734</v>
      </c>
      <c r="B1206" s="828" t="s">
        <v>2781</v>
      </c>
      <c r="C1206" s="785"/>
      <c r="D1206" s="785"/>
      <c r="E1206" s="786"/>
      <c r="F1206" s="786"/>
      <c r="G1206" s="829"/>
      <c r="H1206" s="829"/>
      <c r="I1206" s="785"/>
      <c r="J1206" s="830">
        <f t="shared" si="582"/>
        <v>0</v>
      </c>
      <c r="K1206" s="785"/>
      <c r="L1206" s="831">
        <f t="shared" si="589"/>
        <v>0</v>
      </c>
      <c r="M1206" s="785"/>
      <c r="N1206" s="831">
        <f t="shared" si="590"/>
        <v>0</v>
      </c>
      <c r="O1206" s="785"/>
      <c r="P1206" s="831">
        <f t="shared" si="591"/>
        <v>0</v>
      </c>
      <c r="Q1206" s="785"/>
      <c r="R1206" s="831">
        <f t="shared" si="592"/>
        <v>0</v>
      </c>
      <c r="S1206" s="786"/>
      <c r="T1206" s="786"/>
      <c r="U1206" s="785">
        <f t="shared" si="593"/>
        <v>0</v>
      </c>
      <c r="V1206" s="831">
        <f t="shared" si="593"/>
        <v>0</v>
      </c>
      <c r="W1206" s="832"/>
    </row>
    <row r="1207" spans="1:23" s="824" customFormat="1" ht="15" x14ac:dyDescent="0.2">
      <c r="A1207" s="828" t="s">
        <v>1735</v>
      </c>
      <c r="B1207" s="828" t="s">
        <v>759</v>
      </c>
      <c r="C1207" s="785"/>
      <c r="D1207" s="785"/>
      <c r="E1207" s="786"/>
      <c r="F1207" s="786"/>
      <c r="G1207" s="829"/>
      <c r="H1207" s="829"/>
      <c r="I1207" s="785"/>
      <c r="J1207" s="830">
        <f t="shared" si="582"/>
        <v>0</v>
      </c>
      <c r="K1207" s="785"/>
      <c r="L1207" s="831">
        <f t="shared" si="589"/>
        <v>0</v>
      </c>
      <c r="M1207" s="785"/>
      <c r="N1207" s="831">
        <f t="shared" si="590"/>
        <v>0</v>
      </c>
      <c r="O1207" s="785"/>
      <c r="P1207" s="831">
        <f t="shared" si="591"/>
        <v>0</v>
      </c>
      <c r="Q1207" s="785"/>
      <c r="R1207" s="831">
        <f t="shared" si="592"/>
        <v>0</v>
      </c>
      <c r="S1207" s="786"/>
      <c r="T1207" s="786"/>
      <c r="U1207" s="785">
        <f t="shared" si="593"/>
        <v>0</v>
      </c>
      <c r="V1207" s="831">
        <f t="shared" si="593"/>
        <v>0</v>
      </c>
      <c r="W1207" s="832"/>
    </row>
    <row r="1208" spans="1:23" s="824" customFormat="1" ht="15" x14ac:dyDescent="0.2">
      <c r="A1208" s="844" t="s">
        <v>940</v>
      </c>
      <c r="B1208" s="844" t="s">
        <v>941</v>
      </c>
      <c r="C1208" s="785"/>
      <c r="D1208" s="785"/>
      <c r="E1208" s="786"/>
      <c r="F1208" s="786"/>
      <c r="G1208" s="829"/>
      <c r="H1208" s="829"/>
      <c r="I1208" s="785"/>
      <c r="J1208" s="830">
        <f t="shared" si="582"/>
        <v>0</v>
      </c>
      <c r="K1208" s="785"/>
      <c r="L1208" s="831">
        <f t="shared" si="589"/>
        <v>0</v>
      </c>
      <c r="M1208" s="785"/>
      <c r="N1208" s="831">
        <f t="shared" si="590"/>
        <v>0</v>
      </c>
      <c r="O1208" s="785"/>
      <c r="P1208" s="831">
        <f t="shared" si="591"/>
        <v>0</v>
      </c>
      <c r="Q1208" s="785"/>
      <c r="R1208" s="831">
        <f t="shared" si="592"/>
        <v>0</v>
      </c>
      <c r="S1208" s="786"/>
      <c r="T1208" s="786"/>
      <c r="U1208" s="785">
        <f t="shared" si="593"/>
        <v>0</v>
      </c>
      <c r="V1208" s="831">
        <f t="shared" si="593"/>
        <v>0</v>
      </c>
      <c r="W1208" s="832"/>
    </row>
    <row r="1209" spans="1:23" s="824" customFormat="1" ht="15" x14ac:dyDescent="0.2">
      <c r="A1209" s="844" t="s">
        <v>942</v>
      </c>
      <c r="B1209" s="844" t="s">
        <v>132</v>
      </c>
      <c r="C1209" s="785"/>
      <c r="D1209" s="785"/>
      <c r="E1209" s="786"/>
      <c r="F1209" s="786"/>
      <c r="G1209" s="829"/>
      <c r="H1209" s="829"/>
      <c r="I1209" s="785"/>
      <c r="J1209" s="830">
        <f t="shared" si="582"/>
        <v>0</v>
      </c>
      <c r="K1209" s="785"/>
      <c r="L1209" s="831">
        <f t="shared" si="589"/>
        <v>0</v>
      </c>
      <c r="M1209" s="785"/>
      <c r="N1209" s="831">
        <f t="shared" si="590"/>
        <v>0</v>
      </c>
      <c r="O1209" s="785"/>
      <c r="P1209" s="831">
        <f t="shared" si="591"/>
        <v>0</v>
      </c>
      <c r="Q1209" s="785"/>
      <c r="R1209" s="831">
        <f t="shared" si="592"/>
        <v>0</v>
      </c>
      <c r="S1209" s="786"/>
      <c r="T1209" s="786"/>
      <c r="U1209" s="785">
        <f t="shared" si="593"/>
        <v>0</v>
      </c>
      <c r="V1209" s="831">
        <f t="shared" si="593"/>
        <v>0</v>
      </c>
      <c r="W1209" s="832"/>
    </row>
    <row r="1210" spans="1:23" s="824" customFormat="1" ht="15" x14ac:dyDescent="0.2">
      <c r="A1210" s="844" t="s">
        <v>943</v>
      </c>
      <c r="B1210" s="844" t="s">
        <v>944</v>
      </c>
      <c r="C1210" s="785"/>
      <c r="D1210" s="785"/>
      <c r="E1210" s="786"/>
      <c r="F1210" s="786"/>
      <c r="G1210" s="829"/>
      <c r="H1210" s="829"/>
      <c r="I1210" s="785"/>
      <c r="J1210" s="830">
        <f>I1210/100000</f>
        <v>0</v>
      </c>
      <c r="K1210" s="785"/>
      <c r="L1210" s="831">
        <f>K1210*J1210</f>
        <v>0</v>
      </c>
      <c r="M1210" s="785"/>
      <c r="N1210" s="831">
        <f>M1210*J1210</f>
        <v>0</v>
      </c>
      <c r="O1210" s="785"/>
      <c r="P1210" s="831">
        <f>O1210*J1210</f>
        <v>0</v>
      </c>
      <c r="Q1210" s="785"/>
      <c r="R1210" s="831">
        <f>Q1210*J1210</f>
        <v>0</v>
      </c>
      <c r="S1210" s="786"/>
      <c r="T1210" s="786"/>
      <c r="U1210" s="785">
        <f>K1210+M1210+O1210+Q1210</f>
        <v>0</v>
      </c>
      <c r="V1210" s="831">
        <f>L1210+N1210+P1210+R1210</f>
        <v>0</v>
      </c>
      <c r="W1210" s="832"/>
    </row>
    <row r="1211" spans="1:23" s="824" customFormat="1" ht="15" x14ac:dyDescent="0.2">
      <c r="A1211" s="844"/>
      <c r="B1211" s="844"/>
      <c r="C1211" s="785"/>
      <c r="D1211" s="785"/>
      <c r="E1211" s="786"/>
      <c r="F1211" s="786"/>
      <c r="G1211" s="829"/>
      <c r="H1211" s="829"/>
      <c r="I1211" s="785"/>
      <c r="J1211" s="830"/>
      <c r="K1211" s="785"/>
      <c r="L1211" s="831"/>
      <c r="M1211" s="785"/>
      <c r="N1211" s="831"/>
      <c r="O1211" s="785"/>
      <c r="P1211" s="831"/>
      <c r="Q1211" s="785"/>
      <c r="R1211" s="831"/>
      <c r="S1211" s="786"/>
      <c r="T1211" s="786"/>
      <c r="U1211" s="785"/>
      <c r="V1211" s="831"/>
      <c r="W1211" s="832"/>
    </row>
    <row r="1212" spans="1:23" s="911" customFormat="1" ht="30" x14ac:dyDescent="0.2">
      <c r="A1212" s="761" t="s">
        <v>945</v>
      </c>
      <c r="B1212" s="762" t="s">
        <v>2801</v>
      </c>
      <c r="C1212" s="787"/>
      <c r="D1212" s="787"/>
      <c r="E1212" s="788">
        <f>E1213+E1217+E1220+E1221+E1222+E1223+E1224</f>
        <v>0</v>
      </c>
      <c r="F1212" s="788">
        <f>F1213+F1217+F1220+F1221+F1222+F1223+F1224</f>
        <v>0</v>
      </c>
      <c r="G1212" s="787"/>
      <c r="H1212" s="787"/>
      <c r="I1212" s="787"/>
      <c r="J1212" s="789"/>
      <c r="K1212" s="788"/>
      <c r="L1212" s="782">
        <f>L1213+L1217+L1220+L1221+L1222+L1223+L1224</f>
        <v>0</v>
      </c>
      <c r="M1212" s="787"/>
      <c r="N1212" s="782">
        <f>N1213+N1217+N1220+N1221+N1222+N1223+N1224</f>
        <v>0</v>
      </c>
      <c r="O1212" s="787"/>
      <c r="P1212" s="782">
        <f>P1213+P1217+P1220+P1221+P1222+P1223+P1224</f>
        <v>0</v>
      </c>
      <c r="Q1212" s="787"/>
      <c r="R1212" s="782">
        <f>R1213+R1217+R1220+R1221+R1222+R1223+R1224</f>
        <v>0</v>
      </c>
      <c r="S1212" s="788"/>
      <c r="T1212" s="788"/>
      <c r="U1212" s="787"/>
      <c r="V1212" s="782">
        <f>V1213+V1217+V1220+V1221+V1222+V1223+V1224</f>
        <v>0</v>
      </c>
      <c r="W1212" s="763"/>
    </row>
    <row r="1213" spans="1:23" s="911" customFormat="1" ht="15" x14ac:dyDescent="0.2">
      <c r="A1213" s="764" t="s">
        <v>947</v>
      </c>
      <c r="B1213" s="765" t="s">
        <v>948</v>
      </c>
      <c r="C1213" s="790"/>
      <c r="D1213" s="790"/>
      <c r="E1213" s="791">
        <f>SUM(E1214:E1216)</f>
        <v>0</v>
      </c>
      <c r="F1213" s="791">
        <f>SUM(F1214:F1216)</f>
        <v>0</v>
      </c>
      <c r="G1213" s="791"/>
      <c r="H1213" s="791"/>
      <c r="I1213" s="791"/>
      <c r="J1213" s="783"/>
      <c r="K1213" s="791"/>
      <c r="L1213" s="783">
        <f>SUM(L1214:L1216)</f>
        <v>0</v>
      </c>
      <c r="M1213" s="791"/>
      <c r="N1213" s="783">
        <f>SUM(N1214:N1216)</f>
        <v>0</v>
      </c>
      <c r="O1213" s="791"/>
      <c r="P1213" s="783">
        <f>SUM(P1214:P1216)</f>
        <v>0</v>
      </c>
      <c r="Q1213" s="791"/>
      <c r="R1213" s="783">
        <f>SUM(R1214:R1216)</f>
        <v>0</v>
      </c>
      <c r="S1213" s="912"/>
      <c r="T1213" s="912"/>
      <c r="U1213" s="791"/>
      <c r="V1213" s="783">
        <f>SUM(V1214:V1216)</f>
        <v>0</v>
      </c>
      <c r="W1213" s="767"/>
    </row>
    <row r="1214" spans="1:23" s="911" customFormat="1" ht="15" x14ac:dyDescent="0.2">
      <c r="A1214" s="768" t="s">
        <v>949</v>
      </c>
      <c r="B1214" s="769" t="s">
        <v>950</v>
      </c>
      <c r="C1214" s="792"/>
      <c r="D1214" s="792"/>
      <c r="E1214" s="792"/>
      <c r="F1214" s="792"/>
      <c r="G1214" s="792"/>
      <c r="H1214" s="792"/>
      <c r="I1214" s="792"/>
      <c r="J1214" s="793">
        <f>I1214/100000</f>
        <v>0</v>
      </c>
      <c r="K1214" s="792"/>
      <c r="L1214" s="913">
        <f>K1214*J1214</f>
        <v>0</v>
      </c>
      <c r="M1214" s="792"/>
      <c r="N1214" s="913">
        <f>M1214*J1214</f>
        <v>0</v>
      </c>
      <c r="O1214" s="792"/>
      <c r="P1214" s="913">
        <f>O1214*J1214</f>
        <v>0</v>
      </c>
      <c r="Q1214" s="792"/>
      <c r="R1214" s="913">
        <f>Q1214*J1214</f>
        <v>0</v>
      </c>
      <c r="S1214" s="914"/>
      <c r="T1214" s="914"/>
      <c r="U1214" s="915"/>
      <c r="V1214" s="913">
        <f t="shared" ref="V1214:V1216" si="594">L1214+N1214+P1214+R1214</f>
        <v>0</v>
      </c>
      <c r="W1214" s="767"/>
    </row>
    <row r="1215" spans="1:23" s="911" customFormat="1" ht="15" x14ac:dyDescent="0.2">
      <c r="A1215" s="768" t="s">
        <v>951</v>
      </c>
      <c r="B1215" s="769" t="s">
        <v>952</v>
      </c>
      <c r="C1215" s="792"/>
      <c r="D1215" s="792"/>
      <c r="E1215" s="792"/>
      <c r="F1215" s="792"/>
      <c r="G1215" s="792"/>
      <c r="H1215" s="792"/>
      <c r="I1215" s="792"/>
      <c r="J1215" s="793">
        <f t="shared" ref="J1215:J1216" si="595">I1215/100000</f>
        <v>0</v>
      </c>
      <c r="K1215" s="792"/>
      <c r="L1215" s="913">
        <f>K1215*J1215</f>
        <v>0</v>
      </c>
      <c r="M1215" s="792"/>
      <c r="N1215" s="913">
        <f>M1215*J1215</f>
        <v>0</v>
      </c>
      <c r="O1215" s="792"/>
      <c r="P1215" s="913">
        <f>O1215*J1215</f>
        <v>0</v>
      </c>
      <c r="Q1215" s="792"/>
      <c r="R1215" s="913">
        <f>Q1215*J1215</f>
        <v>0</v>
      </c>
      <c r="S1215" s="914"/>
      <c r="T1215" s="914"/>
      <c r="U1215" s="915"/>
      <c r="V1215" s="913">
        <f t="shared" si="594"/>
        <v>0</v>
      </c>
      <c r="W1215" s="767"/>
    </row>
    <row r="1216" spans="1:23" s="911" customFormat="1" ht="15" x14ac:dyDescent="0.2">
      <c r="A1216" s="768" t="s">
        <v>953</v>
      </c>
      <c r="B1216" s="769" t="s">
        <v>954</v>
      </c>
      <c r="C1216" s="792"/>
      <c r="D1216" s="792"/>
      <c r="E1216" s="792"/>
      <c r="F1216" s="792"/>
      <c r="G1216" s="792"/>
      <c r="H1216" s="792"/>
      <c r="I1216" s="792"/>
      <c r="J1216" s="793">
        <f t="shared" si="595"/>
        <v>0</v>
      </c>
      <c r="K1216" s="792"/>
      <c r="L1216" s="913">
        <f>K1216*J1216</f>
        <v>0</v>
      </c>
      <c r="M1216" s="792"/>
      <c r="N1216" s="913">
        <f>M1216*J1216</f>
        <v>0</v>
      </c>
      <c r="O1216" s="792"/>
      <c r="P1216" s="913">
        <f>O1216*J1216</f>
        <v>0</v>
      </c>
      <c r="Q1216" s="792"/>
      <c r="R1216" s="913">
        <f>Q1216*J1216</f>
        <v>0</v>
      </c>
      <c r="S1216" s="914"/>
      <c r="T1216" s="914"/>
      <c r="U1216" s="915"/>
      <c r="V1216" s="913">
        <f t="shared" si="594"/>
        <v>0</v>
      </c>
      <c r="W1216" s="767"/>
    </row>
    <row r="1217" spans="1:23" s="916" customFormat="1" ht="15" x14ac:dyDescent="0.2">
      <c r="A1217" s="764" t="s">
        <v>955</v>
      </c>
      <c r="B1217" s="770" t="s">
        <v>956</v>
      </c>
      <c r="C1217" s="794"/>
      <c r="D1217" s="794"/>
      <c r="E1217" s="795">
        <f>SUM(E1218:E1219)</f>
        <v>0</v>
      </c>
      <c r="F1217" s="795">
        <f>SUM(F1218:F1219)</f>
        <v>0</v>
      </c>
      <c r="G1217" s="795"/>
      <c r="H1217" s="795"/>
      <c r="I1217" s="795"/>
      <c r="J1217" s="784"/>
      <c r="K1217" s="795"/>
      <c r="L1217" s="784">
        <f>SUM(L1218:L1219)</f>
        <v>0</v>
      </c>
      <c r="M1217" s="912"/>
      <c r="N1217" s="784">
        <f>SUM(N1218:N1219)</f>
        <v>0</v>
      </c>
      <c r="O1217" s="912"/>
      <c r="P1217" s="784">
        <f>SUM(P1218:P1219)</f>
        <v>0</v>
      </c>
      <c r="Q1217" s="912"/>
      <c r="R1217" s="784">
        <f>SUM(R1218:R1219)</f>
        <v>0</v>
      </c>
      <c r="S1217" s="795"/>
      <c r="T1217" s="795"/>
      <c r="U1217" s="912"/>
      <c r="V1217" s="784">
        <f>SUM(V1218:V1219)</f>
        <v>0</v>
      </c>
      <c r="W1217" s="771"/>
    </row>
    <row r="1218" spans="1:23" s="911" customFormat="1" ht="15" x14ac:dyDescent="0.2">
      <c r="A1218" s="768" t="s">
        <v>957</v>
      </c>
      <c r="B1218" s="772" t="s">
        <v>958</v>
      </c>
      <c r="C1218" s="796"/>
      <c r="D1218" s="796"/>
      <c r="E1218" s="796"/>
      <c r="F1218" s="796"/>
      <c r="G1218" s="796"/>
      <c r="H1218" s="796"/>
      <c r="I1218" s="792"/>
      <c r="J1218" s="793">
        <f t="shared" ref="J1218:J1224" si="596">I1218/100000</f>
        <v>0</v>
      </c>
      <c r="K1218" s="796"/>
      <c r="L1218" s="913">
        <f t="shared" ref="L1218:L1224" si="597">K1218*J1218</f>
        <v>0</v>
      </c>
      <c r="M1218" s="792"/>
      <c r="N1218" s="913">
        <f t="shared" ref="N1218:N1224" si="598">M1218*J1218</f>
        <v>0</v>
      </c>
      <c r="O1218" s="792"/>
      <c r="P1218" s="913">
        <f t="shared" ref="P1218:P1224" si="599">O1218*J1218</f>
        <v>0</v>
      </c>
      <c r="Q1218" s="792"/>
      <c r="R1218" s="913">
        <f t="shared" ref="R1218:R1224" si="600">Q1218*J1218</f>
        <v>0</v>
      </c>
      <c r="S1218" s="914"/>
      <c r="T1218" s="914"/>
      <c r="U1218" s="915"/>
      <c r="V1218" s="913">
        <f t="shared" ref="V1218:V1224" si="601">L1218+N1218+P1218+R1218</f>
        <v>0</v>
      </c>
      <c r="W1218" s="773"/>
    </row>
    <row r="1219" spans="1:23" s="911" customFormat="1" ht="15" x14ac:dyDescent="0.2">
      <c r="A1219" s="768" t="s">
        <v>959</v>
      </c>
      <c r="B1219" s="772" t="s">
        <v>960</v>
      </c>
      <c r="C1219" s="796"/>
      <c r="D1219" s="796"/>
      <c r="E1219" s="796"/>
      <c r="F1219" s="796"/>
      <c r="G1219" s="796"/>
      <c r="H1219" s="796"/>
      <c r="I1219" s="792"/>
      <c r="J1219" s="793">
        <f t="shared" si="596"/>
        <v>0</v>
      </c>
      <c r="K1219" s="796"/>
      <c r="L1219" s="913">
        <f t="shared" si="597"/>
        <v>0</v>
      </c>
      <c r="M1219" s="792"/>
      <c r="N1219" s="913">
        <f t="shared" si="598"/>
        <v>0</v>
      </c>
      <c r="O1219" s="792"/>
      <c r="P1219" s="913">
        <f t="shared" si="599"/>
        <v>0</v>
      </c>
      <c r="Q1219" s="792"/>
      <c r="R1219" s="913">
        <f t="shared" si="600"/>
        <v>0</v>
      </c>
      <c r="S1219" s="914"/>
      <c r="T1219" s="914"/>
      <c r="U1219" s="915"/>
      <c r="V1219" s="913">
        <f t="shared" si="601"/>
        <v>0</v>
      </c>
      <c r="W1219" s="773"/>
    </row>
    <row r="1220" spans="1:23" s="916" customFormat="1" ht="15" x14ac:dyDescent="0.2">
      <c r="A1220" s="764" t="s">
        <v>961</v>
      </c>
      <c r="B1220" s="770" t="s">
        <v>962</v>
      </c>
      <c r="C1220" s="794"/>
      <c r="D1220" s="794"/>
      <c r="E1220" s="794"/>
      <c r="F1220" s="794"/>
      <c r="G1220" s="794"/>
      <c r="H1220" s="794"/>
      <c r="I1220" s="792"/>
      <c r="J1220" s="797">
        <f t="shared" si="596"/>
        <v>0</v>
      </c>
      <c r="K1220" s="794"/>
      <c r="L1220" s="917">
        <f t="shared" si="597"/>
        <v>0</v>
      </c>
      <c r="M1220" s="792"/>
      <c r="N1220" s="917">
        <f t="shared" si="598"/>
        <v>0</v>
      </c>
      <c r="O1220" s="792"/>
      <c r="P1220" s="917">
        <f t="shared" si="599"/>
        <v>0</v>
      </c>
      <c r="Q1220" s="792"/>
      <c r="R1220" s="917">
        <f t="shared" si="600"/>
        <v>0</v>
      </c>
      <c r="S1220" s="912"/>
      <c r="T1220" s="912"/>
      <c r="U1220" s="918">
        <f t="shared" ref="U1220:U1224" si="602">K1220+M1220+O1220+Q1220</f>
        <v>0</v>
      </c>
      <c r="V1220" s="917">
        <f t="shared" si="601"/>
        <v>0</v>
      </c>
      <c r="W1220" s="771"/>
    </row>
    <row r="1221" spans="1:23" s="916" customFormat="1" ht="15" x14ac:dyDescent="0.2">
      <c r="A1221" s="764" t="s">
        <v>963</v>
      </c>
      <c r="B1221" s="765" t="s">
        <v>964</v>
      </c>
      <c r="C1221" s="790"/>
      <c r="D1221" s="790"/>
      <c r="E1221" s="790"/>
      <c r="F1221" s="790"/>
      <c r="G1221" s="790"/>
      <c r="H1221" s="790"/>
      <c r="I1221" s="792"/>
      <c r="J1221" s="797">
        <f t="shared" si="596"/>
        <v>0</v>
      </c>
      <c r="K1221" s="790"/>
      <c r="L1221" s="917">
        <f t="shared" si="597"/>
        <v>0</v>
      </c>
      <c r="M1221" s="792"/>
      <c r="N1221" s="917">
        <f t="shared" si="598"/>
        <v>0</v>
      </c>
      <c r="O1221" s="792"/>
      <c r="P1221" s="917">
        <f t="shared" si="599"/>
        <v>0</v>
      </c>
      <c r="Q1221" s="792"/>
      <c r="R1221" s="917">
        <f t="shared" si="600"/>
        <v>0</v>
      </c>
      <c r="S1221" s="912"/>
      <c r="T1221" s="912"/>
      <c r="U1221" s="918">
        <f t="shared" si="602"/>
        <v>0</v>
      </c>
      <c r="V1221" s="917">
        <f t="shared" si="601"/>
        <v>0</v>
      </c>
      <c r="W1221" s="766"/>
    </row>
    <row r="1222" spans="1:23" s="916" customFormat="1" ht="15" x14ac:dyDescent="0.2">
      <c r="A1222" s="764" t="s">
        <v>965</v>
      </c>
      <c r="B1222" s="765" t="s">
        <v>966</v>
      </c>
      <c r="C1222" s="790"/>
      <c r="D1222" s="790"/>
      <c r="E1222" s="790"/>
      <c r="F1222" s="790"/>
      <c r="G1222" s="790"/>
      <c r="H1222" s="790"/>
      <c r="I1222" s="792"/>
      <c r="J1222" s="797">
        <f t="shared" si="596"/>
        <v>0</v>
      </c>
      <c r="K1222" s="790"/>
      <c r="L1222" s="917">
        <f t="shared" si="597"/>
        <v>0</v>
      </c>
      <c r="M1222" s="792"/>
      <c r="N1222" s="917">
        <f t="shared" si="598"/>
        <v>0</v>
      </c>
      <c r="O1222" s="792"/>
      <c r="P1222" s="917">
        <f t="shared" si="599"/>
        <v>0</v>
      </c>
      <c r="Q1222" s="792"/>
      <c r="R1222" s="917">
        <f t="shared" si="600"/>
        <v>0</v>
      </c>
      <c r="S1222" s="912"/>
      <c r="T1222" s="912"/>
      <c r="U1222" s="918">
        <f t="shared" si="602"/>
        <v>0</v>
      </c>
      <c r="V1222" s="917">
        <f t="shared" si="601"/>
        <v>0</v>
      </c>
      <c r="W1222" s="766"/>
    </row>
    <row r="1223" spans="1:23" s="916" customFormat="1" ht="15" x14ac:dyDescent="0.2">
      <c r="A1223" s="774" t="s">
        <v>2297</v>
      </c>
      <c r="B1223" s="775" t="s">
        <v>132</v>
      </c>
      <c r="C1223" s="798"/>
      <c r="D1223" s="798"/>
      <c r="E1223" s="798"/>
      <c r="F1223" s="798"/>
      <c r="G1223" s="798"/>
      <c r="H1223" s="798"/>
      <c r="I1223" s="792"/>
      <c r="J1223" s="797">
        <f t="shared" si="596"/>
        <v>0</v>
      </c>
      <c r="K1223" s="798"/>
      <c r="L1223" s="917">
        <f t="shared" si="597"/>
        <v>0</v>
      </c>
      <c r="M1223" s="792"/>
      <c r="N1223" s="917">
        <f t="shared" si="598"/>
        <v>0</v>
      </c>
      <c r="O1223" s="792"/>
      <c r="P1223" s="917">
        <f t="shared" si="599"/>
        <v>0</v>
      </c>
      <c r="Q1223" s="792"/>
      <c r="R1223" s="917">
        <f t="shared" si="600"/>
        <v>0</v>
      </c>
      <c r="S1223" s="912"/>
      <c r="T1223" s="912"/>
      <c r="U1223" s="918">
        <f t="shared" si="602"/>
        <v>0</v>
      </c>
      <c r="V1223" s="917">
        <f t="shared" si="601"/>
        <v>0</v>
      </c>
      <c r="W1223" s="776"/>
    </row>
    <row r="1224" spans="1:23" s="916" customFormat="1" ht="15.75" thickBot="1" x14ac:dyDescent="0.25">
      <c r="A1224" s="777" t="s">
        <v>2298</v>
      </c>
      <c r="B1224" s="778" t="s">
        <v>2299</v>
      </c>
      <c r="C1224" s="799"/>
      <c r="D1224" s="799"/>
      <c r="E1224" s="799"/>
      <c r="F1224" s="799"/>
      <c r="G1224" s="799"/>
      <c r="H1224" s="799"/>
      <c r="I1224" s="792"/>
      <c r="J1224" s="800">
        <f t="shared" si="596"/>
        <v>0</v>
      </c>
      <c r="K1224" s="799"/>
      <c r="L1224" s="919">
        <f t="shared" si="597"/>
        <v>0</v>
      </c>
      <c r="M1224" s="792"/>
      <c r="N1224" s="919">
        <f t="shared" si="598"/>
        <v>0</v>
      </c>
      <c r="O1224" s="792"/>
      <c r="P1224" s="919">
        <f t="shared" si="599"/>
        <v>0</v>
      </c>
      <c r="Q1224" s="792"/>
      <c r="R1224" s="919">
        <f t="shared" si="600"/>
        <v>0</v>
      </c>
      <c r="S1224" s="920"/>
      <c r="T1224" s="920"/>
      <c r="U1224" s="921">
        <f t="shared" si="602"/>
        <v>0</v>
      </c>
      <c r="V1224" s="919">
        <f t="shared" si="601"/>
        <v>0</v>
      </c>
      <c r="W1224" s="779"/>
    </row>
    <row r="1225" spans="1:23" s="824" customFormat="1" ht="15.75" thickBot="1" x14ac:dyDescent="0.25">
      <c r="A1225" s="922"/>
      <c r="B1225" s="923" t="s">
        <v>2800</v>
      </c>
      <c r="C1225" s="924"/>
      <c r="D1225" s="925"/>
      <c r="E1225" s="926">
        <f>E6+E585+E1173+E1212</f>
        <v>0</v>
      </c>
      <c r="F1225" s="926">
        <f>F6+F585+F1173+F1212</f>
        <v>0</v>
      </c>
      <c r="G1225" s="924"/>
      <c r="H1225" s="924"/>
      <c r="I1225" s="924"/>
      <c r="J1225" s="924"/>
      <c r="K1225" s="924"/>
      <c r="L1225" s="926">
        <f>L6+L585+L1173+L1212</f>
        <v>0</v>
      </c>
      <c r="M1225" s="926"/>
      <c r="N1225" s="926">
        <f>N6+N585+N1173+N1212</f>
        <v>0</v>
      </c>
      <c r="O1225" s="926"/>
      <c r="P1225" s="926">
        <f>P6+P585+P1173+P1212</f>
        <v>0</v>
      </c>
      <c r="Q1225" s="926"/>
      <c r="R1225" s="926">
        <f>R6+R585+R1173+R1212</f>
        <v>0</v>
      </c>
      <c r="S1225" s="926"/>
      <c r="T1225" s="926"/>
      <c r="U1225" s="926"/>
      <c r="V1225" s="926">
        <f>V6+V585+V1173+V1212</f>
        <v>0</v>
      </c>
      <c r="W1225" s="927"/>
    </row>
    <row r="1226" spans="1:23" s="824" customFormat="1" ht="15" x14ac:dyDescent="0.2">
      <c r="A1226" s="928"/>
      <c r="B1226" s="929" t="s">
        <v>3731</v>
      </c>
      <c r="L1226" s="930"/>
      <c r="N1226" s="930"/>
      <c r="P1226" s="930"/>
      <c r="R1226" s="930"/>
      <c r="S1226" s="930"/>
      <c r="T1226" s="930"/>
      <c r="V1226" s="931"/>
    </row>
    <row r="1227" spans="1:23" ht="12.75" x14ac:dyDescent="0.2">
      <c r="B1227" s="933"/>
    </row>
    <row r="1228" spans="1:23" ht="12.75" x14ac:dyDescent="0.2">
      <c r="A1228" s="803"/>
      <c r="B1228" s="933"/>
      <c r="L1228" s="803"/>
      <c r="N1228" s="803"/>
      <c r="P1228" s="803"/>
      <c r="R1228" s="803"/>
      <c r="S1228" s="803"/>
      <c r="T1228" s="803"/>
      <c r="V1228" s="807"/>
    </row>
  </sheetData>
  <sheetProtection password="8063" sheet="1" objects="1" scenarios="1" formatCells="0" formatColumns="0" formatRows="0" insertHyperlinks="0"/>
  <mergeCells count="14">
    <mergeCell ref="O4:P4"/>
    <mergeCell ref="Q4:R4"/>
    <mergeCell ref="U4:V4"/>
    <mergeCell ref="W4:W5"/>
    <mergeCell ref="A2:E2"/>
    <mergeCell ref="A3:A5"/>
    <mergeCell ref="B3:B5"/>
    <mergeCell ref="C3:G3"/>
    <mergeCell ref="H3:V3"/>
    <mergeCell ref="C4:D4"/>
    <mergeCell ref="E4:G4"/>
    <mergeCell ref="K4:L4"/>
    <mergeCell ref="M4:N4"/>
    <mergeCell ref="S4:T4"/>
  </mergeCells>
  <printOptions horizontalCentered="1"/>
  <pageMargins left="0" right="0" top="0" bottom="0" header="0" footer="0"/>
  <pageSetup paperSize="9" scale="44" fitToHeight="0" pageOrder="overThenDown" orientation="landscape" r:id="rId1"/>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S100"/>
  <sheetViews>
    <sheetView zoomScale="85" zoomScaleNormal="85" workbookViewId="0">
      <pane xSplit="2" ySplit="6" topLeftCell="O7" activePane="bottomRight" state="frozenSplit"/>
      <selection pane="topRight" activeCell="H1" sqref="H1"/>
      <selection pane="bottomLeft" activeCell="A20" sqref="A20"/>
      <selection pane="bottomRight" activeCell="O32" sqref="O32"/>
    </sheetView>
  </sheetViews>
  <sheetFormatPr defaultColWidth="8.85546875" defaultRowHeight="12.75" x14ac:dyDescent="0.2"/>
  <cols>
    <col min="1" max="1" width="8.7109375" bestFit="1" customWidth="1"/>
    <col min="2" max="2" width="44.42578125" style="436" bestFit="1" customWidth="1"/>
    <col min="3" max="3" width="10.140625" style="643" customWidth="1"/>
    <col min="4" max="4" width="13.42578125" style="643" customWidth="1"/>
    <col min="5" max="5" width="12.5703125" style="643" customWidth="1"/>
    <col min="6" max="6" width="11.7109375" style="643" customWidth="1"/>
    <col min="7" max="7" width="9.5703125" style="643" customWidth="1"/>
    <col min="8" max="8" width="11.7109375" style="643" customWidth="1"/>
    <col min="9" max="9" width="10.28515625" style="643" customWidth="1"/>
    <col min="10" max="10" width="8.5703125" style="643" customWidth="1"/>
    <col min="11" max="18" width="9.7109375" style="643" customWidth="1"/>
    <col min="19" max="19" width="11.42578125" style="643" customWidth="1"/>
    <col min="20" max="20" width="87" style="643" bestFit="1" customWidth="1"/>
  </cols>
  <sheetData>
    <row r="1" spans="1:201" ht="24.75" thickBot="1" x14ac:dyDescent="0.25">
      <c r="A1" s="435" t="s">
        <v>2048</v>
      </c>
      <c r="B1" s="434"/>
      <c r="D1" s="750"/>
      <c r="E1" s="750"/>
      <c r="F1" s="750"/>
      <c r="G1" s="750"/>
    </row>
    <row r="2" spans="1:201" ht="21.75" thickBot="1" x14ac:dyDescent="0.25">
      <c r="A2" s="1422" t="s">
        <v>2616</v>
      </c>
      <c r="B2" s="1422"/>
    </row>
    <row r="3" spans="1:201" s="951" customFormat="1" ht="15" x14ac:dyDescent="0.2">
      <c r="A3" s="1423" t="s">
        <v>22</v>
      </c>
      <c r="B3" s="1426" t="s">
        <v>13</v>
      </c>
      <c r="C3" s="1429" t="s">
        <v>2567</v>
      </c>
      <c r="D3" s="1430"/>
      <c r="E3" s="1430"/>
      <c r="F3" s="1430"/>
      <c r="G3" s="1429" t="s">
        <v>2242</v>
      </c>
      <c r="H3" s="1430"/>
      <c r="I3" s="1430"/>
      <c r="J3" s="1430"/>
      <c r="K3" s="1430"/>
      <c r="L3" s="1430"/>
      <c r="M3" s="1430"/>
      <c r="N3" s="1430"/>
      <c r="O3" s="1430"/>
      <c r="P3" s="1430"/>
      <c r="Q3" s="1430"/>
      <c r="R3" s="1430"/>
      <c r="S3" s="1434"/>
      <c r="T3" s="950" t="s">
        <v>1840</v>
      </c>
    </row>
    <row r="4" spans="1:201" s="951" customFormat="1" ht="15" x14ac:dyDescent="0.2">
      <c r="A4" s="1424"/>
      <c r="B4" s="1427"/>
      <c r="C4" s="1431" t="s">
        <v>495</v>
      </c>
      <c r="D4" s="1431"/>
      <c r="E4" s="1432" t="s">
        <v>1838</v>
      </c>
      <c r="F4" s="1433"/>
      <c r="G4" s="1069"/>
      <c r="H4" s="1070"/>
      <c r="I4" s="1070"/>
      <c r="J4" s="1435" t="s">
        <v>2634</v>
      </c>
      <c r="K4" s="1435"/>
      <c r="L4" s="1435" t="s">
        <v>2635</v>
      </c>
      <c r="M4" s="1435"/>
      <c r="N4" s="1435" t="s">
        <v>2636</v>
      </c>
      <c r="O4" s="1435"/>
      <c r="P4" s="1435" t="s">
        <v>2637</v>
      </c>
      <c r="Q4" s="1435"/>
      <c r="R4" s="1431" t="s">
        <v>2638</v>
      </c>
      <c r="S4" s="1431"/>
      <c r="T4" s="1420" t="s">
        <v>1939</v>
      </c>
    </row>
    <row r="5" spans="1:201" s="951" customFormat="1" ht="75.75" thickBot="1" x14ac:dyDescent="0.25">
      <c r="A5" s="1425"/>
      <c r="B5" s="1428"/>
      <c r="C5" s="952" t="s">
        <v>2563</v>
      </c>
      <c r="D5" s="952" t="s">
        <v>2640</v>
      </c>
      <c r="E5" s="952" t="s">
        <v>2565</v>
      </c>
      <c r="F5" s="952" t="s">
        <v>2566</v>
      </c>
      <c r="G5" s="952" t="s">
        <v>15</v>
      </c>
      <c r="H5" s="952" t="s">
        <v>2639</v>
      </c>
      <c r="I5" s="952" t="s">
        <v>2799</v>
      </c>
      <c r="J5" s="952" t="s">
        <v>2633</v>
      </c>
      <c r="K5" s="952" t="s">
        <v>1839</v>
      </c>
      <c r="L5" s="952" t="s">
        <v>2633</v>
      </c>
      <c r="M5" s="952" t="s">
        <v>1839</v>
      </c>
      <c r="N5" s="952" t="s">
        <v>2633</v>
      </c>
      <c r="O5" s="952" t="s">
        <v>1839</v>
      </c>
      <c r="P5" s="952" t="s">
        <v>2633</v>
      </c>
      <c r="Q5" s="952" t="s">
        <v>1839</v>
      </c>
      <c r="R5" s="952" t="s">
        <v>2633</v>
      </c>
      <c r="S5" s="952" t="s">
        <v>1839</v>
      </c>
      <c r="T5" s="1421"/>
    </row>
    <row r="6" spans="1:201" s="957" customFormat="1" ht="15" x14ac:dyDescent="0.2">
      <c r="A6" s="953"/>
      <c r="B6" s="954" t="s">
        <v>2296</v>
      </c>
      <c r="C6" s="955"/>
      <c r="D6" s="955"/>
      <c r="E6" s="955"/>
      <c r="F6" s="955"/>
      <c r="G6" s="955"/>
      <c r="H6" s="955"/>
      <c r="I6" s="955"/>
      <c r="J6" s="955"/>
      <c r="K6" s="955"/>
      <c r="L6" s="955"/>
      <c r="M6" s="955"/>
      <c r="N6" s="955"/>
      <c r="O6" s="955"/>
      <c r="P6" s="955"/>
      <c r="Q6" s="955"/>
      <c r="R6" s="955"/>
      <c r="S6" s="955"/>
      <c r="T6" s="956"/>
      <c r="GS6" s="957">
        <v>45</v>
      </c>
    </row>
    <row r="7" spans="1:201" s="957" customFormat="1" ht="15" x14ac:dyDescent="0.2">
      <c r="A7" s="958">
        <v>1</v>
      </c>
      <c r="B7" s="959" t="s">
        <v>3982</v>
      </c>
      <c r="C7" s="960"/>
      <c r="D7" s="960"/>
      <c r="E7" s="961">
        <f>E8+E12+E16+E20</f>
        <v>0</v>
      </c>
      <c r="F7" s="961">
        <f>F8+F12+F16+F20</f>
        <v>0</v>
      </c>
      <c r="G7" s="960"/>
      <c r="H7" s="962"/>
      <c r="I7" s="963"/>
      <c r="J7" s="960"/>
      <c r="K7" s="964">
        <f>K8+K12+K16+K20</f>
        <v>0</v>
      </c>
      <c r="L7" s="965"/>
      <c r="M7" s="964">
        <f>M8+M12+M16+M20</f>
        <v>0</v>
      </c>
      <c r="N7" s="965"/>
      <c r="O7" s="964">
        <f>O8+O12+O16+O20</f>
        <v>0</v>
      </c>
      <c r="P7" s="965"/>
      <c r="Q7" s="964">
        <f>Q8+Q12+Q16+Q20</f>
        <v>0</v>
      </c>
      <c r="R7" s="965"/>
      <c r="S7" s="964">
        <f>S8+S12+S16+S20</f>
        <v>0</v>
      </c>
      <c r="T7" s="966"/>
    </row>
    <row r="8" spans="1:201" s="957" customFormat="1" ht="15" x14ac:dyDescent="0.2">
      <c r="A8" s="967">
        <v>1.1000000000000001</v>
      </c>
      <c r="B8" s="968" t="s">
        <v>2243</v>
      </c>
      <c r="C8" s="969"/>
      <c r="D8" s="969"/>
      <c r="E8" s="970">
        <f>SUM(E9:E11)</f>
        <v>0</v>
      </c>
      <c r="F8" s="970">
        <f>SUM(F9:F11)</f>
        <v>0</v>
      </c>
      <c r="G8" s="969"/>
      <c r="H8" s="971"/>
      <c r="I8" s="972"/>
      <c r="J8" s="969"/>
      <c r="K8" s="973">
        <f>SUM(K9:K11)</f>
        <v>0</v>
      </c>
      <c r="L8" s="974"/>
      <c r="M8" s="973">
        <f>SUM(M9:M11)</f>
        <v>0</v>
      </c>
      <c r="N8" s="974"/>
      <c r="O8" s="973">
        <f>SUM(O9:O11)</f>
        <v>0</v>
      </c>
      <c r="P8" s="974"/>
      <c r="Q8" s="973">
        <f>SUM(Q9:Q11)</f>
        <v>0</v>
      </c>
      <c r="R8" s="974"/>
      <c r="S8" s="973">
        <f>SUM(S9:S11)</f>
        <v>0</v>
      </c>
      <c r="T8" s="975"/>
    </row>
    <row r="9" spans="1:201" s="984" customFormat="1" ht="15" x14ac:dyDescent="0.2">
      <c r="A9" s="976" t="s">
        <v>25</v>
      </c>
      <c r="B9" s="977" t="s">
        <v>2244</v>
      </c>
      <c r="C9" s="978"/>
      <c r="D9" s="978"/>
      <c r="E9" s="978"/>
      <c r="F9" s="978"/>
      <c r="G9" s="978"/>
      <c r="H9" s="979"/>
      <c r="I9" s="980">
        <f>H9/100000</f>
        <v>0</v>
      </c>
      <c r="J9" s="978"/>
      <c r="K9" s="981">
        <f>J9*I9</f>
        <v>0</v>
      </c>
      <c r="L9" s="978"/>
      <c r="M9" s="981">
        <f>L9*I9</f>
        <v>0</v>
      </c>
      <c r="N9" s="978"/>
      <c r="O9" s="981">
        <f>N9*I9</f>
        <v>0</v>
      </c>
      <c r="P9" s="978"/>
      <c r="Q9" s="981">
        <f>P9*I9</f>
        <v>0</v>
      </c>
      <c r="R9" s="982">
        <f t="shared" ref="R9:R11" si="0">J9+L9+N9+P9</f>
        <v>0</v>
      </c>
      <c r="S9" s="981">
        <f t="shared" ref="S9:S23" si="1">K9+M9+O9+Q9</f>
        <v>0</v>
      </c>
      <c r="T9" s="983"/>
    </row>
    <row r="10" spans="1:201" s="984" customFormat="1" ht="15" x14ac:dyDescent="0.2">
      <c r="A10" s="976" t="s">
        <v>29</v>
      </c>
      <c r="B10" s="977" t="s">
        <v>2245</v>
      </c>
      <c r="C10" s="978"/>
      <c r="D10" s="978"/>
      <c r="E10" s="978"/>
      <c r="F10" s="978"/>
      <c r="G10" s="978"/>
      <c r="H10" s="979"/>
      <c r="I10" s="980">
        <f t="shared" ref="I10:I23" si="2">H10/100000</f>
        <v>0</v>
      </c>
      <c r="J10" s="978"/>
      <c r="K10" s="981">
        <f>J10*I10</f>
        <v>0</v>
      </c>
      <c r="L10" s="978"/>
      <c r="M10" s="981">
        <f>L10*I10</f>
        <v>0</v>
      </c>
      <c r="N10" s="978"/>
      <c r="O10" s="981">
        <f>N10*I10</f>
        <v>0</v>
      </c>
      <c r="P10" s="978"/>
      <c r="Q10" s="981">
        <f>P10*I10</f>
        <v>0</v>
      </c>
      <c r="R10" s="982">
        <f t="shared" si="0"/>
        <v>0</v>
      </c>
      <c r="S10" s="981">
        <f t="shared" si="1"/>
        <v>0</v>
      </c>
      <c r="T10" s="983"/>
    </row>
    <row r="11" spans="1:201" s="984" customFormat="1" ht="15" x14ac:dyDescent="0.2">
      <c r="A11" s="976" t="s">
        <v>32</v>
      </c>
      <c r="B11" s="977" t="s">
        <v>2246</v>
      </c>
      <c r="C11" s="978"/>
      <c r="D11" s="978"/>
      <c r="E11" s="978"/>
      <c r="F11" s="978"/>
      <c r="G11" s="978"/>
      <c r="H11" s="979"/>
      <c r="I11" s="980">
        <f t="shared" si="2"/>
        <v>0</v>
      </c>
      <c r="J11" s="978"/>
      <c r="K11" s="981">
        <f>J11*I11</f>
        <v>0</v>
      </c>
      <c r="L11" s="978"/>
      <c r="M11" s="981">
        <f>L11*I11</f>
        <v>0</v>
      </c>
      <c r="N11" s="978"/>
      <c r="O11" s="981">
        <f>N11*I11</f>
        <v>0</v>
      </c>
      <c r="P11" s="978"/>
      <c r="Q11" s="981">
        <f>P11*I11</f>
        <v>0</v>
      </c>
      <c r="R11" s="982">
        <f t="shared" si="0"/>
        <v>0</v>
      </c>
      <c r="S11" s="981">
        <f t="shared" si="1"/>
        <v>0</v>
      </c>
      <c r="T11" s="983"/>
    </row>
    <row r="12" spans="1:201" s="957" customFormat="1" ht="15" x14ac:dyDescent="0.2">
      <c r="A12" s="967">
        <v>1.2</v>
      </c>
      <c r="B12" s="985" t="s">
        <v>2247</v>
      </c>
      <c r="C12" s="986"/>
      <c r="D12" s="986"/>
      <c r="E12" s="970">
        <f>SUM(E13:E15)</f>
        <v>0</v>
      </c>
      <c r="F12" s="970">
        <f>SUM(F13:F15)</f>
        <v>0</v>
      </c>
      <c r="G12" s="986"/>
      <c r="H12" s="987"/>
      <c r="I12" s="988"/>
      <c r="J12" s="986"/>
      <c r="K12" s="973">
        <f>SUM(K13:K15)</f>
        <v>0</v>
      </c>
      <c r="L12" s="974"/>
      <c r="M12" s="973">
        <f>SUM(M13:M15)</f>
        <v>0</v>
      </c>
      <c r="N12" s="974"/>
      <c r="O12" s="973">
        <f>SUM(O13:O15)</f>
        <v>0</v>
      </c>
      <c r="P12" s="974"/>
      <c r="Q12" s="973">
        <f>SUM(Q13:Q15)</f>
        <v>0</v>
      </c>
      <c r="R12" s="974"/>
      <c r="S12" s="973">
        <f>SUM(S13:S15)</f>
        <v>0</v>
      </c>
      <c r="T12" s="975"/>
    </row>
    <row r="13" spans="1:201" s="984" customFormat="1" ht="15" x14ac:dyDescent="0.2">
      <c r="A13" s="976" t="s">
        <v>3486</v>
      </c>
      <c r="B13" s="977" t="s">
        <v>2244</v>
      </c>
      <c r="C13" s="978"/>
      <c r="D13" s="978"/>
      <c r="E13" s="978"/>
      <c r="F13" s="978"/>
      <c r="G13" s="978"/>
      <c r="H13" s="979"/>
      <c r="I13" s="980">
        <f t="shared" si="2"/>
        <v>0</v>
      </c>
      <c r="J13" s="978"/>
      <c r="K13" s="981">
        <f>J13*I13</f>
        <v>0</v>
      </c>
      <c r="L13" s="978"/>
      <c r="M13" s="981">
        <f>L13*I13</f>
        <v>0</v>
      </c>
      <c r="N13" s="978"/>
      <c r="O13" s="981">
        <f>N13*I13</f>
        <v>0</v>
      </c>
      <c r="P13" s="978"/>
      <c r="Q13" s="981">
        <f>P13*I13</f>
        <v>0</v>
      </c>
      <c r="R13" s="982">
        <f t="shared" ref="R13:R15" si="3">J13+L13+N13+P13</f>
        <v>0</v>
      </c>
      <c r="S13" s="981">
        <f t="shared" si="1"/>
        <v>0</v>
      </c>
      <c r="T13" s="983"/>
    </row>
    <row r="14" spans="1:201" s="984" customFormat="1" ht="15" x14ac:dyDescent="0.2">
      <c r="A14" s="976" t="s">
        <v>3487</v>
      </c>
      <c r="B14" s="977" t="s">
        <v>2245</v>
      </c>
      <c r="C14" s="978"/>
      <c r="D14" s="978"/>
      <c r="E14" s="978"/>
      <c r="F14" s="978"/>
      <c r="G14" s="978"/>
      <c r="H14" s="979"/>
      <c r="I14" s="980">
        <f t="shared" si="2"/>
        <v>0</v>
      </c>
      <c r="J14" s="978"/>
      <c r="K14" s="981">
        <f>J14*I14</f>
        <v>0</v>
      </c>
      <c r="L14" s="978"/>
      <c r="M14" s="981">
        <f>L14*I14</f>
        <v>0</v>
      </c>
      <c r="N14" s="978"/>
      <c r="O14" s="981">
        <f>N14*I14</f>
        <v>0</v>
      </c>
      <c r="P14" s="978"/>
      <c r="Q14" s="981">
        <f>P14*I14</f>
        <v>0</v>
      </c>
      <c r="R14" s="982">
        <f t="shared" si="3"/>
        <v>0</v>
      </c>
      <c r="S14" s="981">
        <f t="shared" si="1"/>
        <v>0</v>
      </c>
      <c r="T14" s="983"/>
    </row>
    <row r="15" spans="1:201" s="984" customFormat="1" ht="15" x14ac:dyDescent="0.2">
      <c r="A15" s="976" t="s">
        <v>3488</v>
      </c>
      <c r="B15" s="977" t="s">
        <v>2246</v>
      </c>
      <c r="C15" s="978"/>
      <c r="D15" s="978"/>
      <c r="E15" s="978"/>
      <c r="F15" s="978"/>
      <c r="G15" s="978"/>
      <c r="H15" s="979"/>
      <c r="I15" s="980">
        <f t="shared" si="2"/>
        <v>0</v>
      </c>
      <c r="J15" s="978"/>
      <c r="K15" s="981">
        <f>J15*I15</f>
        <v>0</v>
      </c>
      <c r="L15" s="978"/>
      <c r="M15" s="981">
        <f>L15*I15</f>
        <v>0</v>
      </c>
      <c r="N15" s="978"/>
      <c r="O15" s="981">
        <f>N15*I15</f>
        <v>0</v>
      </c>
      <c r="P15" s="978"/>
      <c r="Q15" s="981">
        <f>P15*I15</f>
        <v>0</v>
      </c>
      <c r="R15" s="982">
        <f t="shared" si="3"/>
        <v>0</v>
      </c>
      <c r="S15" s="981">
        <f t="shared" si="1"/>
        <v>0</v>
      </c>
      <c r="T15" s="983"/>
    </row>
    <row r="16" spans="1:201" s="957" customFormat="1" ht="15" x14ac:dyDescent="0.2">
      <c r="A16" s="967">
        <v>1.3</v>
      </c>
      <c r="B16" s="985" t="s">
        <v>2248</v>
      </c>
      <c r="C16" s="986"/>
      <c r="D16" s="986"/>
      <c r="E16" s="970">
        <f>SUM(E17:E19)</f>
        <v>0</v>
      </c>
      <c r="F16" s="970">
        <f>SUM(F17:F19)</f>
        <v>0</v>
      </c>
      <c r="G16" s="986"/>
      <c r="H16" s="987"/>
      <c r="I16" s="988"/>
      <c r="J16" s="986"/>
      <c r="K16" s="973">
        <f>SUM(K17:K19)</f>
        <v>0</v>
      </c>
      <c r="L16" s="974"/>
      <c r="M16" s="973">
        <f>SUM(M17:M19)</f>
        <v>0</v>
      </c>
      <c r="N16" s="974"/>
      <c r="O16" s="973">
        <f>SUM(O17:O19)</f>
        <v>0</v>
      </c>
      <c r="P16" s="974"/>
      <c r="Q16" s="973">
        <f>SUM(Q17:Q19)</f>
        <v>0</v>
      </c>
      <c r="R16" s="974"/>
      <c r="S16" s="973">
        <f>SUM(S17:S19)</f>
        <v>0</v>
      </c>
      <c r="T16" s="975"/>
    </row>
    <row r="17" spans="1:20" s="984" customFormat="1" ht="15" x14ac:dyDescent="0.2">
      <c r="A17" s="976" t="s">
        <v>43</v>
      </c>
      <c r="B17" s="977" t="s">
        <v>2244</v>
      </c>
      <c r="C17" s="978"/>
      <c r="D17" s="978"/>
      <c r="E17" s="978"/>
      <c r="F17" s="978"/>
      <c r="G17" s="978"/>
      <c r="H17" s="979"/>
      <c r="I17" s="980">
        <f t="shared" si="2"/>
        <v>0</v>
      </c>
      <c r="J17" s="978"/>
      <c r="K17" s="981">
        <f>J17*I17</f>
        <v>0</v>
      </c>
      <c r="L17" s="978"/>
      <c r="M17" s="981">
        <f>L17*I17</f>
        <v>0</v>
      </c>
      <c r="N17" s="978"/>
      <c r="O17" s="981">
        <f>N17*I17</f>
        <v>0</v>
      </c>
      <c r="P17" s="978"/>
      <c r="Q17" s="981">
        <f>P17*I17</f>
        <v>0</v>
      </c>
      <c r="R17" s="982">
        <f t="shared" ref="R17:R19" si="4">J17+L17+N17+P17</f>
        <v>0</v>
      </c>
      <c r="S17" s="981">
        <f t="shared" si="1"/>
        <v>0</v>
      </c>
      <c r="T17" s="983"/>
    </row>
    <row r="18" spans="1:20" s="984" customFormat="1" ht="15" x14ac:dyDescent="0.2">
      <c r="A18" s="976" t="s">
        <v>3489</v>
      </c>
      <c r="B18" s="977" t="s">
        <v>2245</v>
      </c>
      <c r="C18" s="978"/>
      <c r="D18" s="978"/>
      <c r="E18" s="978"/>
      <c r="F18" s="978"/>
      <c r="G18" s="978"/>
      <c r="H18" s="979"/>
      <c r="I18" s="980">
        <f t="shared" si="2"/>
        <v>0</v>
      </c>
      <c r="J18" s="978"/>
      <c r="K18" s="981">
        <f>J18*I18</f>
        <v>0</v>
      </c>
      <c r="L18" s="978"/>
      <c r="M18" s="981">
        <f>L18*I18</f>
        <v>0</v>
      </c>
      <c r="N18" s="978"/>
      <c r="O18" s="981">
        <f>N18*I18</f>
        <v>0</v>
      </c>
      <c r="P18" s="978"/>
      <c r="Q18" s="981">
        <f>P18*I18</f>
        <v>0</v>
      </c>
      <c r="R18" s="982">
        <f t="shared" si="4"/>
        <v>0</v>
      </c>
      <c r="S18" s="981">
        <f t="shared" si="1"/>
        <v>0</v>
      </c>
      <c r="T18" s="983"/>
    </row>
    <row r="19" spans="1:20" s="984" customFormat="1" ht="15" x14ac:dyDescent="0.2">
      <c r="A19" s="976" t="s">
        <v>3490</v>
      </c>
      <c r="B19" s="977" t="s">
        <v>2246</v>
      </c>
      <c r="C19" s="978"/>
      <c r="D19" s="978"/>
      <c r="E19" s="978"/>
      <c r="F19" s="978"/>
      <c r="G19" s="978"/>
      <c r="H19" s="979"/>
      <c r="I19" s="980">
        <f t="shared" si="2"/>
        <v>0</v>
      </c>
      <c r="J19" s="978"/>
      <c r="K19" s="981">
        <f>J19*I19</f>
        <v>0</v>
      </c>
      <c r="L19" s="978"/>
      <c r="M19" s="981">
        <f>L19*I19</f>
        <v>0</v>
      </c>
      <c r="N19" s="978"/>
      <c r="O19" s="981">
        <f>N19*I19</f>
        <v>0</v>
      </c>
      <c r="P19" s="978"/>
      <c r="Q19" s="981">
        <f>P19*I19</f>
        <v>0</v>
      </c>
      <c r="R19" s="982">
        <f t="shared" si="4"/>
        <v>0</v>
      </c>
      <c r="S19" s="981">
        <f t="shared" si="1"/>
        <v>0</v>
      </c>
      <c r="T19" s="983"/>
    </row>
    <row r="20" spans="1:20" s="957" customFormat="1" ht="15" x14ac:dyDescent="0.2">
      <c r="A20" s="967">
        <v>1.4</v>
      </c>
      <c r="B20" s="985" t="s">
        <v>2249</v>
      </c>
      <c r="C20" s="986"/>
      <c r="D20" s="986"/>
      <c r="E20" s="970">
        <f>SUM(E21:E23)</f>
        <v>0</v>
      </c>
      <c r="F20" s="970">
        <f>SUM(F21:F23)</f>
        <v>0</v>
      </c>
      <c r="G20" s="986"/>
      <c r="H20" s="987"/>
      <c r="I20" s="988"/>
      <c r="J20" s="986"/>
      <c r="K20" s="973">
        <f>SUM(K21:K23)</f>
        <v>0</v>
      </c>
      <c r="L20" s="974"/>
      <c r="M20" s="973">
        <f>SUM(M21:M23)</f>
        <v>0</v>
      </c>
      <c r="N20" s="974"/>
      <c r="O20" s="973">
        <f>SUM(O21:O23)</f>
        <v>0</v>
      </c>
      <c r="P20" s="974"/>
      <c r="Q20" s="973">
        <f>SUM(Q21:Q23)</f>
        <v>0</v>
      </c>
      <c r="R20" s="974"/>
      <c r="S20" s="973">
        <f>SUM(S21:S23)</f>
        <v>0</v>
      </c>
      <c r="T20" s="975"/>
    </row>
    <row r="21" spans="1:20" s="984" customFormat="1" ht="15" x14ac:dyDescent="0.2">
      <c r="A21" s="976" t="s">
        <v>68</v>
      </c>
      <c r="B21" s="977" t="s">
        <v>2244</v>
      </c>
      <c r="C21" s="978"/>
      <c r="D21" s="978"/>
      <c r="E21" s="978"/>
      <c r="F21" s="978"/>
      <c r="G21" s="978"/>
      <c r="H21" s="979"/>
      <c r="I21" s="980">
        <f t="shared" si="2"/>
        <v>0</v>
      </c>
      <c r="J21" s="978"/>
      <c r="K21" s="981">
        <f>J21*I21</f>
        <v>0</v>
      </c>
      <c r="L21" s="978"/>
      <c r="M21" s="981">
        <f>L21*I21</f>
        <v>0</v>
      </c>
      <c r="N21" s="978"/>
      <c r="O21" s="981">
        <f>N21*I21</f>
        <v>0</v>
      </c>
      <c r="P21" s="978"/>
      <c r="Q21" s="981">
        <f>P21*I21</f>
        <v>0</v>
      </c>
      <c r="R21" s="982">
        <f t="shared" ref="R21:R23" si="5">J21+L21+N21+P21</f>
        <v>0</v>
      </c>
      <c r="S21" s="981">
        <f t="shared" si="1"/>
        <v>0</v>
      </c>
      <c r="T21" s="983"/>
    </row>
    <row r="22" spans="1:20" s="984" customFormat="1" ht="15" x14ac:dyDescent="0.2">
      <c r="A22" s="976" t="s">
        <v>69</v>
      </c>
      <c r="B22" s="977" t="s">
        <v>2245</v>
      </c>
      <c r="C22" s="978"/>
      <c r="D22" s="978"/>
      <c r="E22" s="978"/>
      <c r="F22" s="978"/>
      <c r="G22" s="978"/>
      <c r="H22" s="979"/>
      <c r="I22" s="980">
        <f t="shared" si="2"/>
        <v>0</v>
      </c>
      <c r="J22" s="978"/>
      <c r="K22" s="981">
        <f>J22*I22</f>
        <v>0</v>
      </c>
      <c r="L22" s="978"/>
      <c r="M22" s="981">
        <f>L22*I22</f>
        <v>0</v>
      </c>
      <c r="N22" s="978"/>
      <c r="O22" s="981">
        <f>N22*I22</f>
        <v>0</v>
      </c>
      <c r="P22" s="978"/>
      <c r="Q22" s="981">
        <f>P22*I22</f>
        <v>0</v>
      </c>
      <c r="R22" s="982">
        <f t="shared" si="5"/>
        <v>0</v>
      </c>
      <c r="S22" s="981">
        <f t="shared" si="1"/>
        <v>0</v>
      </c>
      <c r="T22" s="983"/>
    </row>
    <row r="23" spans="1:20" s="984" customFormat="1" ht="15" x14ac:dyDescent="0.2">
      <c r="A23" s="976" t="s">
        <v>75</v>
      </c>
      <c r="B23" s="977" t="s">
        <v>2246</v>
      </c>
      <c r="C23" s="978"/>
      <c r="D23" s="978"/>
      <c r="E23" s="978"/>
      <c r="F23" s="978"/>
      <c r="G23" s="978"/>
      <c r="H23" s="979"/>
      <c r="I23" s="980">
        <f t="shared" si="2"/>
        <v>0</v>
      </c>
      <c r="J23" s="978"/>
      <c r="K23" s="981">
        <f>J23*I23</f>
        <v>0</v>
      </c>
      <c r="L23" s="978"/>
      <c r="M23" s="981">
        <f>L23*I23</f>
        <v>0</v>
      </c>
      <c r="N23" s="978"/>
      <c r="O23" s="981">
        <f>N23*I23</f>
        <v>0</v>
      </c>
      <c r="P23" s="978"/>
      <c r="Q23" s="981">
        <f>P23*I23</f>
        <v>0</v>
      </c>
      <c r="R23" s="982">
        <f t="shared" si="5"/>
        <v>0</v>
      </c>
      <c r="S23" s="981">
        <f t="shared" si="1"/>
        <v>0</v>
      </c>
      <c r="T23" s="983"/>
    </row>
    <row r="24" spans="1:20" s="957" customFormat="1" ht="15" x14ac:dyDescent="0.2">
      <c r="A24" s="958">
        <v>2</v>
      </c>
      <c r="B24" s="959" t="s">
        <v>2113</v>
      </c>
      <c r="C24" s="960"/>
      <c r="D24" s="960"/>
      <c r="E24" s="961">
        <f>E25+E29+E33</f>
        <v>0</v>
      </c>
      <c r="F24" s="961">
        <f>F25+F29+F33</f>
        <v>0</v>
      </c>
      <c r="G24" s="960"/>
      <c r="H24" s="962"/>
      <c r="I24" s="963"/>
      <c r="J24" s="960"/>
      <c r="K24" s="964">
        <f>K25+K29+K33</f>
        <v>0</v>
      </c>
      <c r="L24" s="965"/>
      <c r="M24" s="964">
        <f>M25+M29+M33</f>
        <v>0</v>
      </c>
      <c r="N24" s="965"/>
      <c r="O24" s="964">
        <f>O25+O29+O33</f>
        <v>0</v>
      </c>
      <c r="P24" s="965"/>
      <c r="Q24" s="964">
        <f>Q25+Q29+Q33</f>
        <v>0</v>
      </c>
      <c r="R24" s="965"/>
      <c r="S24" s="964">
        <f>S25+S29+S33</f>
        <v>0</v>
      </c>
      <c r="T24" s="966"/>
    </row>
    <row r="25" spans="1:20" s="957" customFormat="1" ht="15" x14ac:dyDescent="0.2">
      <c r="A25" s="967">
        <v>2.1</v>
      </c>
      <c r="B25" s="985" t="s">
        <v>2250</v>
      </c>
      <c r="C25" s="986"/>
      <c r="D25" s="986"/>
      <c r="E25" s="970">
        <f>SUM(E26:E28)</f>
        <v>0</v>
      </c>
      <c r="F25" s="970">
        <f>SUM(F26:F28)</f>
        <v>0</v>
      </c>
      <c r="G25" s="986"/>
      <c r="H25" s="987"/>
      <c r="I25" s="988"/>
      <c r="J25" s="986"/>
      <c r="K25" s="973">
        <f>SUM(K26:K28)</f>
        <v>0</v>
      </c>
      <c r="L25" s="974"/>
      <c r="M25" s="973">
        <f>SUM(M26:M28)</f>
        <v>0</v>
      </c>
      <c r="N25" s="974"/>
      <c r="O25" s="973">
        <f>SUM(O26:O28)</f>
        <v>0</v>
      </c>
      <c r="P25" s="974"/>
      <c r="Q25" s="973">
        <f>SUM(Q26:Q28)</f>
        <v>0</v>
      </c>
      <c r="R25" s="974"/>
      <c r="S25" s="973">
        <f>SUM(S26:S28)</f>
        <v>0</v>
      </c>
      <c r="T25" s="975"/>
    </row>
    <row r="26" spans="1:20" s="984" customFormat="1" ht="15" x14ac:dyDescent="0.2">
      <c r="A26" s="976" t="s">
        <v>79</v>
      </c>
      <c r="B26" s="977" t="s">
        <v>982</v>
      </c>
      <c r="C26" s="978"/>
      <c r="D26" s="978"/>
      <c r="E26" s="978"/>
      <c r="F26" s="978"/>
      <c r="G26" s="978"/>
      <c r="H26" s="979"/>
      <c r="I26" s="980">
        <f t="shared" ref="I26:I28" si="6">H26/100000</f>
        <v>0</v>
      </c>
      <c r="J26" s="978"/>
      <c r="K26" s="981">
        <f>J26*I26</f>
        <v>0</v>
      </c>
      <c r="L26" s="978"/>
      <c r="M26" s="981">
        <f>L26*I26</f>
        <v>0</v>
      </c>
      <c r="N26" s="978"/>
      <c r="O26" s="981">
        <f>N26*I26</f>
        <v>0</v>
      </c>
      <c r="P26" s="978"/>
      <c r="Q26" s="981">
        <f>P26*I26</f>
        <v>0</v>
      </c>
      <c r="R26" s="982"/>
      <c r="S26" s="981">
        <f t="shared" ref="S26:S36" si="7">K26+M26+O26+Q26</f>
        <v>0</v>
      </c>
      <c r="T26" s="983"/>
    </row>
    <row r="27" spans="1:20" s="984" customFormat="1" ht="15" x14ac:dyDescent="0.2">
      <c r="A27" s="976" t="s">
        <v>80</v>
      </c>
      <c r="B27" s="977" t="s">
        <v>1483</v>
      </c>
      <c r="C27" s="978"/>
      <c r="D27" s="978"/>
      <c r="E27" s="978"/>
      <c r="F27" s="978"/>
      <c r="G27" s="978"/>
      <c r="H27" s="979"/>
      <c r="I27" s="980">
        <f t="shared" si="6"/>
        <v>0</v>
      </c>
      <c r="J27" s="978"/>
      <c r="K27" s="981">
        <f>J27*I27</f>
        <v>0</v>
      </c>
      <c r="L27" s="978"/>
      <c r="M27" s="981">
        <f>L27*I27</f>
        <v>0</v>
      </c>
      <c r="N27" s="978"/>
      <c r="O27" s="981">
        <f>N27*I27</f>
        <v>0</v>
      </c>
      <c r="P27" s="978"/>
      <c r="Q27" s="981">
        <f>P27*I27</f>
        <v>0</v>
      </c>
      <c r="R27" s="982">
        <f t="shared" ref="R27:R28" si="8">J27+L27+N27+P27</f>
        <v>0</v>
      </c>
      <c r="S27" s="981">
        <f t="shared" si="7"/>
        <v>0</v>
      </c>
      <c r="T27" s="983"/>
    </row>
    <row r="28" spans="1:20" s="984" customFormat="1" ht="15" x14ac:dyDescent="0.2">
      <c r="A28" s="976" t="s">
        <v>81</v>
      </c>
      <c r="B28" s="977" t="s">
        <v>2251</v>
      </c>
      <c r="C28" s="978"/>
      <c r="D28" s="978"/>
      <c r="E28" s="978"/>
      <c r="F28" s="978"/>
      <c r="G28" s="978"/>
      <c r="H28" s="979"/>
      <c r="I28" s="980">
        <f t="shared" si="6"/>
        <v>0</v>
      </c>
      <c r="J28" s="978"/>
      <c r="K28" s="981">
        <f>J28*I28</f>
        <v>0</v>
      </c>
      <c r="L28" s="978"/>
      <c r="M28" s="981">
        <f>L28*I28</f>
        <v>0</v>
      </c>
      <c r="N28" s="978"/>
      <c r="O28" s="981">
        <f>N28*I28</f>
        <v>0</v>
      </c>
      <c r="P28" s="978"/>
      <c r="Q28" s="981">
        <f>P28*I28</f>
        <v>0</v>
      </c>
      <c r="R28" s="982">
        <f t="shared" si="8"/>
        <v>0</v>
      </c>
      <c r="S28" s="981">
        <f t="shared" si="7"/>
        <v>0</v>
      </c>
      <c r="T28" s="983"/>
    </row>
    <row r="29" spans="1:20" s="957" customFormat="1" ht="15" x14ac:dyDescent="0.2">
      <c r="A29" s="967">
        <v>2.2000000000000002</v>
      </c>
      <c r="B29" s="985" t="s">
        <v>2252</v>
      </c>
      <c r="C29" s="986"/>
      <c r="D29" s="986"/>
      <c r="E29" s="970">
        <f>SUM(E30:E32)</f>
        <v>0</v>
      </c>
      <c r="F29" s="970">
        <f>SUM(F30:F32)</f>
        <v>0</v>
      </c>
      <c r="G29" s="986"/>
      <c r="H29" s="987"/>
      <c r="I29" s="988"/>
      <c r="J29" s="986"/>
      <c r="K29" s="973">
        <f>SUM(K30:K32)</f>
        <v>0</v>
      </c>
      <c r="L29" s="974"/>
      <c r="M29" s="973">
        <f>SUM(M30:M32)</f>
        <v>0</v>
      </c>
      <c r="N29" s="974"/>
      <c r="O29" s="973">
        <f>SUM(O30:O32)</f>
        <v>0</v>
      </c>
      <c r="P29" s="974"/>
      <c r="Q29" s="973">
        <f>SUM(Q30:Q32)</f>
        <v>0</v>
      </c>
      <c r="R29" s="974"/>
      <c r="S29" s="973">
        <f>SUM(S30:S32)</f>
        <v>0</v>
      </c>
      <c r="T29" s="975"/>
    </row>
    <row r="30" spans="1:20" s="984" customFormat="1" ht="15" x14ac:dyDescent="0.2">
      <c r="A30" s="976" t="s">
        <v>83</v>
      </c>
      <c r="B30" s="977" t="s">
        <v>982</v>
      </c>
      <c r="C30" s="978"/>
      <c r="D30" s="978"/>
      <c r="E30" s="978"/>
      <c r="F30" s="978"/>
      <c r="G30" s="978"/>
      <c r="H30" s="979"/>
      <c r="I30" s="980">
        <f t="shared" ref="I30:I32" si="9">H30/100000</f>
        <v>0</v>
      </c>
      <c r="J30" s="978"/>
      <c r="K30" s="981">
        <f>J30*I30</f>
        <v>0</v>
      </c>
      <c r="L30" s="978"/>
      <c r="M30" s="981">
        <f>L30*I30</f>
        <v>0</v>
      </c>
      <c r="N30" s="978"/>
      <c r="O30" s="981">
        <f>N30*I30</f>
        <v>0</v>
      </c>
      <c r="P30" s="978"/>
      <c r="Q30" s="981">
        <f>P30*I30</f>
        <v>0</v>
      </c>
      <c r="R30" s="982"/>
      <c r="S30" s="981">
        <f t="shared" si="7"/>
        <v>0</v>
      </c>
      <c r="T30" s="983"/>
    </row>
    <row r="31" spans="1:20" s="984" customFormat="1" ht="15" x14ac:dyDescent="0.2">
      <c r="A31" s="976" t="s">
        <v>84</v>
      </c>
      <c r="B31" s="977" t="s">
        <v>1483</v>
      </c>
      <c r="C31" s="978"/>
      <c r="D31" s="978"/>
      <c r="E31" s="978"/>
      <c r="F31" s="978"/>
      <c r="G31" s="978"/>
      <c r="H31" s="979"/>
      <c r="I31" s="980">
        <f t="shared" si="9"/>
        <v>0</v>
      </c>
      <c r="J31" s="978"/>
      <c r="K31" s="981">
        <f>J31*I31</f>
        <v>0</v>
      </c>
      <c r="L31" s="978"/>
      <c r="M31" s="981">
        <f>L31*I31</f>
        <v>0</v>
      </c>
      <c r="N31" s="978"/>
      <c r="O31" s="981">
        <f>N31*I31</f>
        <v>0</v>
      </c>
      <c r="P31" s="978"/>
      <c r="Q31" s="981">
        <f>P31*I31</f>
        <v>0</v>
      </c>
      <c r="R31" s="982">
        <f t="shared" ref="R31:R32" si="10">J31+L31+N31+P31</f>
        <v>0</v>
      </c>
      <c r="S31" s="981">
        <f t="shared" si="7"/>
        <v>0</v>
      </c>
      <c r="T31" s="983"/>
    </row>
    <row r="32" spans="1:20" s="984" customFormat="1" ht="15" x14ac:dyDescent="0.2">
      <c r="A32" s="976" t="s">
        <v>3491</v>
      </c>
      <c r="B32" s="977" t="s">
        <v>2251</v>
      </c>
      <c r="C32" s="978"/>
      <c r="D32" s="978"/>
      <c r="E32" s="978"/>
      <c r="F32" s="978"/>
      <c r="G32" s="978"/>
      <c r="H32" s="979"/>
      <c r="I32" s="980">
        <f t="shared" si="9"/>
        <v>0</v>
      </c>
      <c r="J32" s="978"/>
      <c r="K32" s="981">
        <f>J32*I32</f>
        <v>0</v>
      </c>
      <c r="L32" s="978"/>
      <c r="M32" s="981">
        <f>L32*I32</f>
        <v>0</v>
      </c>
      <c r="N32" s="978"/>
      <c r="O32" s="981">
        <f>N32*I32</f>
        <v>0</v>
      </c>
      <c r="P32" s="978"/>
      <c r="Q32" s="981">
        <f>P32*I32</f>
        <v>0</v>
      </c>
      <c r="R32" s="982">
        <f t="shared" si="10"/>
        <v>0</v>
      </c>
      <c r="S32" s="981">
        <f t="shared" si="7"/>
        <v>0</v>
      </c>
      <c r="T32" s="983"/>
    </row>
    <row r="33" spans="1:20" s="957" customFormat="1" ht="15" x14ac:dyDescent="0.2">
      <c r="A33" s="967">
        <v>2.2999999999999998</v>
      </c>
      <c r="B33" s="985" t="s">
        <v>2253</v>
      </c>
      <c r="C33" s="986"/>
      <c r="D33" s="986"/>
      <c r="E33" s="970">
        <f>SUM(E34:E36)</f>
        <v>0</v>
      </c>
      <c r="F33" s="970">
        <f>SUM(F34:F36)</f>
        <v>0</v>
      </c>
      <c r="G33" s="986"/>
      <c r="H33" s="987"/>
      <c r="I33" s="988"/>
      <c r="J33" s="986"/>
      <c r="K33" s="973">
        <f>SUM(K34:K36)</f>
        <v>0</v>
      </c>
      <c r="L33" s="974"/>
      <c r="M33" s="973">
        <f>SUM(M34:M36)</f>
        <v>0</v>
      </c>
      <c r="N33" s="974"/>
      <c r="O33" s="973">
        <f>SUM(O34:O36)</f>
        <v>0</v>
      </c>
      <c r="P33" s="974"/>
      <c r="Q33" s="973">
        <f>SUM(Q34:Q36)</f>
        <v>0</v>
      </c>
      <c r="R33" s="974"/>
      <c r="S33" s="973">
        <f>SUM(S34:S36)</f>
        <v>0</v>
      </c>
      <c r="T33" s="975"/>
    </row>
    <row r="34" spans="1:20" s="984" customFormat="1" ht="15" x14ac:dyDescent="0.2">
      <c r="A34" s="976" t="s">
        <v>85</v>
      </c>
      <c r="B34" s="977" t="s">
        <v>982</v>
      </c>
      <c r="C34" s="978"/>
      <c r="D34" s="978"/>
      <c r="E34" s="978"/>
      <c r="F34" s="978"/>
      <c r="G34" s="978"/>
      <c r="H34" s="979"/>
      <c r="I34" s="980">
        <f t="shared" ref="I34:I36" si="11">H34/100000</f>
        <v>0</v>
      </c>
      <c r="J34" s="978"/>
      <c r="K34" s="981">
        <f>J34*I34</f>
        <v>0</v>
      </c>
      <c r="L34" s="978"/>
      <c r="M34" s="981">
        <f>L34*I34</f>
        <v>0</v>
      </c>
      <c r="N34" s="978"/>
      <c r="O34" s="981">
        <f>N34*I34</f>
        <v>0</v>
      </c>
      <c r="P34" s="978"/>
      <c r="Q34" s="981">
        <f>P34*I34</f>
        <v>0</v>
      </c>
      <c r="R34" s="982"/>
      <c r="S34" s="981">
        <f t="shared" si="7"/>
        <v>0</v>
      </c>
      <c r="T34" s="983"/>
    </row>
    <row r="35" spans="1:20" s="984" customFormat="1" ht="15" x14ac:dyDescent="0.2">
      <c r="A35" s="976" t="s">
        <v>86</v>
      </c>
      <c r="B35" s="977" t="s">
        <v>1483</v>
      </c>
      <c r="C35" s="978"/>
      <c r="D35" s="978"/>
      <c r="E35" s="978"/>
      <c r="F35" s="978"/>
      <c r="G35" s="978"/>
      <c r="H35" s="979"/>
      <c r="I35" s="980">
        <f t="shared" si="11"/>
        <v>0</v>
      </c>
      <c r="J35" s="978"/>
      <c r="K35" s="981">
        <f>J35*I35</f>
        <v>0</v>
      </c>
      <c r="L35" s="978"/>
      <c r="M35" s="981">
        <f>L35*I35</f>
        <v>0</v>
      </c>
      <c r="N35" s="978"/>
      <c r="O35" s="981">
        <f>N35*I35</f>
        <v>0</v>
      </c>
      <c r="P35" s="978"/>
      <c r="Q35" s="981">
        <f>P35*I35</f>
        <v>0</v>
      </c>
      <c r="R35" s="982">
        <f t="shared" ref="R35:R36" si="12">J35+L35+N35+P35</f>
        <v>0</v>
      </c>
      <c r="S35" s="981">
        <f t="shared" si="7"/>
        <v>0</v>
      </c>
      <c r="T35" s="983"/>
    </row>
    <row r="36" spans="1:20" s="984" customFormat="1" ht="15" x14ac:dyDescent="0.2">
      <c r="A36" s="976" t="s">
        <v>3492</v>
      </c>
      <c r="B36" s="977" t="s">
        <v>2251</v>
      </c>
      <c r="C36" s="978"/>
      <c r="D36" s="978"/>
      <c r="E36" s="978"/>
      <c r="F36" s="978"/>
      <c r="G36" s="978"/>
      <c r="H36" s="979"/>
      <c r="I36" s="980">
        <f t="shared" si="11"/>
        <v>0</v>
      </c>
      <c r="J36" s="978"/>
      <c r="K36" s="981">
        <f>J36*I36</f>
        <v>0</v>
      </c>
      <c r="L36" s="978"/>
      <c r="M36" s="981">
        <f>L36*I36</f>
        <v>0</v>
      </c>
      <c r="N36" s="978"/>
      <c r="O36" s="981">
        <f>N36*I36</f>
        <v>0</v>
      </c>
      <c r="P36" s="978"/>
      <c r="Q36" s="981">
        <f>P36*I36</f>
        <v>0</v>
      </c>
      <c r="R36" s="982">
        <f t="shared" si="12"/>
        <v>0</v>
      </c>
      <c r="S36" s="981">
        <f t="shared" si="7"/>
        <v>0</v>
      </c>
      <c r="T36" s="983"/>
    </row>
    <row r="37" spans="1:20" s="957" customFormat="1" ht="15" x14ac:dyDescent="0.2">
      <c r="A37" s="958">
        <v>3</v>
      </c>
      <c r="B37" s="959" t="s">
        <v>2254</v>
      </c>
      <c r="C37" s="960"/>
      <c r="D37" s="960"/>
      <c r="E37" s="961">
        <f>SUM(E38:E44)</f>
        <v>0</v>
      </c>
      <c r="F37" s="961">
        <f>SUM(F38:F44)</f>
        <v>0</v>
      </c>
      <c r="G37" s="960"/>
      <c r="H37" s="962"/>
      <c r="I37" s="963"/>
      <c r="J37" s="960"/>
      <c r="K37" s="964">
        <f>SUM(K38:K44)</f>
        <v>0</v>
      </c>
      <c r="L37" s="965"/>
      <c r="M37" s="964">
        <f>SUM(M38:M44)</f>
        <v>0</v>
      </c>
      <c r="N37" s="965"/>
      <c r="O37" s="964">
        <f>SUM(O38:O44)</f>
        <v>0</v>
      </c>
      <c r="P37" s="965"/>
      <c r="Q37" s="964">
        <f>SUM(Q38:Q44)</f>
        <v>0</v>
      </c>
      <c r="R37" s="965"/>
      <c r="S37" s="964">
        <f>SUM(S38:S44)</f>
        <v>0</v>
      </c>
      <c r="T37" s="966"/>
    </row>
    <row r="38" spans="1:20" s="984" customFormat="1" ht="15" x14ac:dyDescent="0.2">
      <c r="A38" s="976">
        <v>3.1</v>
      </c>
      <c r="B38" s="989" t="s">
        <v>2255</v>
      </c>
      <c r="C38" s="990"/>
      <c r="D38" s="990"/>
      <c r="E38" s="990"/>
      <c r="F38" s="990"/>
      <c r="G38" s="990"/>
      <c r="H38" s="979"/>
      <c r="I38" s="980">
        <f t="shared" ref="I38:I44" si="13">H38/100000</f>
        <v>0</v>
      </c>
      <c r="J38" s="978"/>
      <c r="K38" s="981">
        <f t="shared" ref="K38:K44" si="14">J38*I38</f>
        <v>0</v>
      </c>
      <c r="L38" s="978"/>
      <c r="M38" s="981">
        <f t="shared" ref="M38:M44" si="15">L38*I38</f>
        <v>0</v>
      </c>
      <c r="N38" s="978"/>
      <c r="O38" s="981">
        <f t="shared" ref="O38:O44" si="16">N38*I38</f>
        <v>0</v>
      </c>
      <c r="P38" s="978"/>
      <c r="Q38" s="981">
        <f t="shared" ref="Q38:Q44" si="17">P38*I38</f>
        <v>0</v>
      </c>
      <c r="R38" s="982">
        <f t="shared" ref="R38:R44" si="18">J38+L38+N38+P38</f>
        <v>0</v>
      </c>
      <c r="S38" s="981">
        <f t="shared" ref="S38:S44" si="19">K38+M38+O38+Q38</f>
        <v>0</v>
      </c>
      <c r="T38" s="991"/>
    </row>
    <row r="39" spans="1:20" s="984" customFormat="1" ht="15" x14ac:dyDescent="0.2">
      <c r="A39" s="976">
        <v>3.2</v>
      </c>
      <c r="B39" s="989" t="s">
        <v>2256</v>
      </c>
      <c r="C39" s="990"/>
      <c r="D39" s="990"/>
      <c r="E39" s="990"/>
      <c r="F39" s="990"/>
      <c r="G39" s="990"/>
      <c r="H39" s="979"/>
      <c r="I39" s="980">
        <f t="shared" si="13"/>
        <v>0</v>
      </c>
      <c r="J39" s="978"/>
      <c r="K39" s="981">
        <f t="shared" si="14"/>
        <v>0</v>
      </c>
      <c r="L39" s="978"/>
      <c r="M39" s="981">
        <f t="shared" si="15"/>
        <v>0</v>
      </c>
      <c r="N39" s="978"/>
      <c r="O39" s="981">
        <f t="shared" si="16"/>
        <v>0</v>
      </c>
      <c r="P39" s="978"/>
      <c r="Q39" s="981">
        <f t="shared" si="17"/>
        <v>0</v>
      </c>
      <c r="R39" s="982">
        <f t="shared" si="18"/>
        <v>0</v>
      </c>
      <c r="S39" s="981">
        <f t="shared" si="19"/>
        <v>0</v>
      </c>
      <c r="T39" s="991"/>
    </row>
    <row r="40" spans="1:20" s="984" customFormat="1" ht="15" x14ac:dyDescent="0.2">
      <c r="A40" s="976">
        <v>3.3</v>
      </c>
      <c r="B40" s="989" t="s">
        <v>2257</v>
      </c>
      <c r="C40" s="990"/>
      <c r="D40" s="990"/>
      <c r="E40" s="990"/>
      <c r="F40" s="990"/>
      <c r="G40" s="990"/>
      <c r="H40" s="979"/>
      <c r="I40" s="980">
        <f t="shared" si="13"/>
        <v>0</v>
      </c>
      <c r="J40" s="978"/>
      <c r="K40" s="981">
        <f t="shared" si="14"/>
        <v>0</v>
      </c>
      <c r="L40" s="978"/>
      <c r="M40" s="981">
        <f t="shared" si="15"/>
        <v>0</v>
      </c>
      <c r="N40" s="978"/>
      <c r="O40" s="981">
        <f t="shared" si="16"/>
        <v>0</v>
      </c>
      <c r="P40" s="978"/>
      <c r="Q40" s="981">
        <f t="shared" si="17"/>
        <v>0</v>
      </c>
      <c r="R40" s="982">
        <f t="shared" si="18"/>
        <v>0</v>
      </c>
      <c r="S40" s="981">
        <f t="shared" si="19"/>
        <v>0</v>
      </c>
      <c r="T40" s="991"/>
    </row>
    <row r="41" spans="1:20" s="984" customFormat="1" ht="15" x14ac:dyDescent="0.2">
      <c r="A41" s="976">
        <v>3.4</v>
      </c>
      <c r="B41" s="989" t="s">
        <v>2258</v>
      </c>
      <c r="C41" s="990"/>
      <c r="D41" s="990"/>
      <c r="E41" s="990"/>
      <c r="F41" s="990"/>
      <c r="G41" s="990"/>
      <c r="H41" s="979"/>
      <c r="I41" s="980">
        <f t="shared" si="13"/>
        <v>0</v>
      </c>
      <c r="J41" s="978"/>
      <c r="K41" s="981">
        <f t="shared" si="14"/>
        <v>0</v>
      </c>
      <c r="L41" s="978"/>
      <c r="M41" s="981">
        <f t="shared" si="15"/>
        <v>0</v>
      </c>
      <c r="N41" s="978"/>
      <c r="O41" s="981">
        <f t="shared" si="16"/>
        <v>0</v>
      </c>
      <c r="P41" s="978"/>
      <c r="Q41" s="981">
        <f t="shared" si="17"/>
        <v>0</v>
      </c>
      <c r="R41" s="982">
        <f t="shared" si="18"/>
        <v>0</v>
      </c>
      <c r="S41" s="981">
        <f t="shared" si="19"/>
        <v>0</v>
      </c>
      <c r="T41" s="991"/>
    </row>
    <row r="42" spans="1:20" s="984" customFormat="1" ht="15" x14ac:dyDescent="0.2">
      <c r="A42" s="976">
        <v>3.5</v>
      </c>
      <c r="B42" s="1071" t="s">
        <v>3918</v>
      </c>
      <c r="C42" s="990"/>
      <c r="D42" s="990"/>
      <c r="E42" s="990"/>
      <c r="F42" s="990"/>
      <c r="G42" s="990"/>
      <c r="H42" s="979"/>
      <c r="I42" s="980">
        <f t="shared" si="13"/>
        <v>0</v>
      </c>
      <c r="J42" s="978"/>
      <c r="K42" s="981">
        <f t="shared" si="14"/>
        <v>0</v>
      </c>
      <c r="L42" s="978"/>
      <c r="M42" s="981">
        <f t="shared" si="15"/>
        <v>0</v>
      </c>
      <c r="N42" s="978"/>
      <c r="O42" s="981">
        <f t="shared" si="16"/>
        <v>0</v>
      </c>
      <c r="P42" s="978"/>
      <c r="Q42" s="981">
        <f t="shared" si="17"/>
        <v>0</v>
      </c>
      <c r="R42" s="982">
        <f t="shared" si="18"/>
        <v>0</v>
      </c>
      <c r="S42" s="981">
        <f t="shared" si="19"/>
        <v>0</v>
      </c>
      <c r="T42" s="991"/>
    </row>
    <row r="43" spans="1:20" s="984" customFormat="1" ht="15" x14ac:dyDescent="0.2">
      <c r="A43" s="976">
        <v>3.6</v>
      </c>
      <c r="B43" s="989" t="s">
        <v>722</v>
      </c>
      <c r="C43" s="990"/>
      <c r="D43" s="990"/>
      <c r="E43" s="990"/>
      <c r="F43" s="990"/>
      <c r="G43" s="990"/>
      <c r="H43" s="979"/>
      <c r="I43" s="980">
        <f t="shared" si="13"/>
        <v>0</v>
      </c>
      <c r="J43" s="978"/>
      <c r="K43" s="981">
        <f t="shared" si="14"/>
        <v>0</v>
      </c>
      <c r="L43" s="978"/>
      <c r="M43" s="981">
        <f t="shared" si="15"/>
        <v>0</v>
      </c>
      <c r="N43" s="978"/>
      <c r="O43" s="981">
        <f t="shared" si="16"/>
        <v>0</v>
      </c>
      <c r="P43" s="978"/>
      <c r="Q43" s="981">
        <f t="shared" si="17"/>
        <v>0</v>
      </c>
      <c r="R43" s="982">
        <f t="shared" si="18"/>
        <v>0</v>
      </c>
      <c r="S43" s="981">
        <f t="shared" si="19"/>
        <v>0</v>
      </c>
      <c r="T43" s="991"/>
    </row>
    <row r="44" spans="1:20" s="984" customFormat="1" ht="15" x14ac:dyDescent="0.2">
      <c r="A44" s="976">
        <v>3.7</v>
      </c>
      <c r="B44" s="989" t="s">
        <v>2259</v>
      </c>
      <c r="C44" s="990"/>
      <c r="D44" s="990"/>
      <c r="E44" s="990"/>
      <c r="F44" s="990"/>
      <c r="G44" s="990"/>
      <c r="H44" s="979"/>
      <c r="I44" s="980">
        <f t="shared" si="13"/>
        <v>0</v>
      </c>
      <c r="J44" s="978"/>
      <c r="K44" s="981">
        <f t="shared" si="14"/>
        <v>0</v>
      </c>
      <c r="L44" s="978"/>
      <c r="M44" s="981">
        <f t="shared" si="15"/>
        <v>0</v>
      </c>
      <c r="N44" s="978"/>
      <c r="O44" s="981">
        <f t="shared" si="16"/>
        <v>0</v>
      </c>
      <c r="P44" s="978"/>
      <c r="Q44" s="981">
        <f t="shared" si="17"/>
        <v>0</v>
      </c>
      <c r="R44" s="982">
        <f t="shared" si="18"/>
        <v>0</v>
      </c>
      <c r="S44" s="981">
        <f t="shared" si="19"/>
        <v>0</v>
      </c>
      <c r="T44" s="991"/>
    </row>
    <row r="45" spans="1:20" s="957" customFormat="1" ht="15" x14ac:dyDescent="0.2">
      <c r="A45" s="958">
        <v>4</v>
      </c>
      <c r="B45" s="992" t="s">
        <v>2260</v>
      </c>
      <c r="C45" s="965"/>
      <c r="D45" s="965"/>
      <c r="E45" s="961">
        <f>E52+E55+E58+E73+E80+E83</f>
        <v>0</v>
      </c>
      <c r="F45" s="961">
        <f>F52+F55+F58+F73+F80+F83</f>
        <v>0</v>
      </c>
      <c r="G45" s="965"/>
      <c r="H45" s="993"/>
      <c r="I45" s="994"/>
      <c r="J45" s="965"/>
      <c r="K45" s="964">
        <f>K52+K55+K58+K73+K80+K83</f>
        <v>0</v>
      </c>
      <c r="L45" s="965"/>
      <c r="M45" s="964">
        <f>M52+M55+M58+M73+M80+M83</f>
        <v>0</v>
      </c>
      <c r="N45" s="965"/>
      <c r="O45" s="964">
        <f>O52+O55+O58+O73+O80+O83</f>
        <v>0</v>
      </c>
      <c r="P45" s="965"/>
      <c r="Q45" s="964">
        <f>Q52+Q55+Q58+Q73+Q80+Q83</f>
        <v>0</v>
      </c>
      <c r="R45" s="965"/>
      <c r="S45" s="964">
        <f>S52+S55+S58+S73+S80+S83</f>
        <v>0</v>
      </c>
      <c r="T45" s="966"/>
    </row>
    <row r="46" spans="1:20" s="957" customFormat="1" ht="15" x14ac:dyDescent="0.2">
      <c r="A46" s="967" t="s">
        <v>3493</v>
      </c>
      <c r="B46" s="985" t="s">
        <v>1099</v>
      </c>
      <c r="C46" s="986"/>
      <c r="D46" s="986"/>
      <c r="E46" s="995">
        <f>E56+E62+E75+E81</f>
        <v>0</v>
      </c>
      <c r="F46" s="995">
        <f>F56+F62+F75+F81</f>
        <v>0</v>
      </c>
      <c r="G46" s="986"/>
      <c r="H46" s="987"/>
      <c r="I46" s="988"/>
      <c r="J46" s="986"/>
      <c r="K46" s="996">
        <f>K56+K62+K75+K81</f>
        <v>0</v>
      </c>
      <c r="L46" s="997"/>
      <c r="M46" s="996">
        <f>M56+M62+M75+M81</f>
        <v>0</v>
      </c>
      <c r="N46" s="997"/>
      <c r="O46" s="996">
        <f>O56+O62+O75+O81</f>
        <v>0</v>
      </c>
      <c r="P46" s="997"/>
      <c r="Q46" s="996">
        <f>Q56+Q62+Q75+Q81</f>
        <v>0</v>
      </c>
      <c r="R46" s="997"/>
      <c r="S46" s="996">
        <f>S56+S62+S75+S81</f>
        <v>0</v>
      </c>
      <c r="T46" s="998"/>
    </row>
    <row r="47" spans="1:20" s="957" customFormat="1" ht="15" x14ac:dyDescent="0.2">
      <c r="A47" s="967" t="s">
        <v>3494</v>
      </c>
      <c r="B47" s="985" t="s">
        <v>2112</v>
      </c>
      <c r="C47" s="986"/>
      <c r="D47" s="986"/>
      <c r="E47" s="995">
        <f>E59+E60+E74</f>
        <v>0</v>
      </c>
      <c r="F47" s="995">
        <f>F59+F60+F74</f>
        <v>0</v>
      </c>
      <c r="G47" s="986"/>
      <c r="H47" s="987"/>
      <c r="I47" s="988"/>
      <c r="J47" s="986"/>
      <c r="K47" s="996">
        <f>K59+K60+K74</f>
        <v>0</v>
      </c>
      <c r="L47" s="997"/>
      <c r="M47" s="996">
        <f>M59+M60+M74</f>
        <v>0</v>
      </c>
      <c r="N47" s="997"/>
      <c r="O47" s="996">
        <f>O59+O60+O74</f>
        <v>0</v>
      </c>
      <c r="P47" s="997"/>
      <c r="Q47" s="996">
        <f>Q59+Q60+Q74</f>
        <v>0</v>
      </c>
      <c r="R47" s="997"/>
      <c r="S47" s="996">
        <f>S59+S60+S74</f>
        <v>0</v>
      </c>
      <c r="T47" s="998"/>
    </row>
    <row r="48" spans="1:20" s="957" customFormat="1" ht="15" x14ac:dyDescent="0.2">
      <c r="A48" s="967" t="s">
        <v>3495</v>
      </c>
      <c r="B48" s="985" t="s">
        <v>2261</v>
      </c>
      <c r="C48" s="986"/>
      <c r="D48" s="986"/>
      <c r="E48" s="995">
        <f>E69+E78</f>
        <v>0</v>
      </c>
      <c r="F48" s="995">
        <f>F69+F78</f>
        <v>0</v>
      </c>
      <c r="G48" s="986"/>
      <c r="H48" s="987"/>
      <c r="I48" s="988"/>
      <c r="J48" s="986"/>
      <c r="K48" s="996">
        <f>K69+K78</f>
        <v>0</v>
      </c>
      <c r="L48" s="997"/>
      <c r="M48" s="996">
        <f>M69+M78</f>
        <v>0</v>
      </c>
      <c r="N48" s="997"/>
      <c r="O48" s="996">
        <f>O69+O78</f>
        <v>0</v>
      </c>
      <c r="P48" s="997"/>
      <c r="Q48" s="996">
        <f>Q69+Q78</f>
        <v>0</v>
      </c>
      <c r="R48" s="997"/>
      <c r="S48" s="996">
        <f>S69+S78</f>
        <v>0</v>
      </c>
      <c r="T48" s="998"/>
    </row>
    <row r="49" spans="1:20" s="957" customFormat="1" ht="15" x14ac:dyDescent="0.2">
      <c r="A49" s="967" t="s">
        <v>3496</v>
      </c>
      <c r="B49" s="985" t="s">
        <v>2262</v>
      </c>
      <c r="C49" s="986"/>
      <c r="D49" s="986"/>
      <c r="E49" s="995">
        <f>E70+E79</f>
        <v>0</v>
      </c>
      <c r="F49" s="995">
        <f>F70+F79</f>
        <v>0</v>
      </c>
      <c r="G49" s="986"/>
      <c r="H49" s="987"/>
      <c r="I49" s="988"/>
      <c r="J49" s="986"/>
      <c r="K49" s="996">
        <f>K70+K79</f>
        <v>0</v>
      </c>
      <c r="L49" s="997"/>
      <c r="M49" s="996">
        <f>M70+M79</f>
        <v>0</v>
      </c>
      <c r="N49" s="997"/>
      <c r="O49" s="996">
        <f>O70+O79</f>
        <v>0</v>
      </c>
      <c r="P49" s="997"/>
      <c r="Q49" s="996">
        <f>Q70+Q79</f>
        <v>0</v>
      </c>
      <c r="R49" s="997"/>
      <c r="S49" s="996">
        <f>S70+S79</f>
        <v>0</v>
      </c>
      <c r="T49" s="998"/>
    </row>
    <row r="50" spans="1:20" s="957" customFormat="1" ht="15" x14ac:dyDescent="0.2">
      <c r="A50" s="967" t="s">
        <v>3497</v>
      </c>
      <c r="B50" s="985" t="s">
        <v>2263</v>
      </c>
      <c r="C50" s="986"/>
      <c r="D50" s="986"/>
      <c r="E50" s="995">
        <f>E45-(E46+E47+E48+E49)</f>
        <v>0</v>
      </c>
      <c r="F50" s="995">
        <f>F45-(F46+F47+F48+F49)</f>
        <v>0</v>
      </c>
      <c r="G50" s="986"/>
      <c r="H50" s="987"/>
      <c r="I50" s="988"/>
      <c r="J50" s="986"/>
      <c r="K50" s="996">
        <f>K45-(K46+K47+K48+K49)</f>
        <v>0</v>
      </c>
      <c r="L50" s="997"/>
      <c r="M50" s="996">
        <f>M45-(M46+M47+M48+M49)</f>
        <v>0</v>
      </c>
      <c r="N50" s="997"/>
      <c r="O50" s="996">
        <f>O45-(O46+O47+O48+O49)</f>
        <v>0</v>
      </c>
      <c r="P50" s="997"/>
      <c r="Q50" s="996">
        <f>Q45-(Q46+Q47+Q48+Q49)</f>
        <v>0</v>
      </c>
      <c r="R50" s="997"/>
      <c r="S50" s="996">
        <f>S45-(S46+S47+S48+S49)</f>
        <v>0</v>
      </c>
      <c r="T50" s="998"/>
    </row>
    <row r="51" spans="1:20" s="984" customFormat="1" ht="15" x14ac:dyDescent="0.2">
      <c r="A51" s="999"/>
      <c r="B51" s="1000"/>
      <c r="C51" s="1001"/>
      <c r="D51" s="1001"/>
      <c r="E51" s="1001"/>
      <c r="F51" s="1001"/>
      <c r="G51" s="1001"/>
      <c r="H51" s="1002"/>
      <c r="I51" s="1003"/>
      <c r="J51" s="1001"/>
      <c r="K51" s="981"/>
      <c r="L51" s="982"/>
      <c r="M51" s="981"/>
      <c r="N51" s="982"/>
      <c r="O51" s="981"/>
      <c r="P51" s="982"/>
      <c r="Q51" s="981"/>
      <c r="R51" s="982"/>
      <c r="S51" s="981"/>
      <c r="T51" s="975"/>
    </row>
    <row r="52" spans="1:20" s="957" customFormat="1" ht="15" x14ac:dyDescent="0.2">
      <c r="A52" s="1004">
        <v>4.0999999999999996</v>
      </c>
      <c r="B52" s="1005" t="s">
        <v>2264</v>
      </c>
      <c r="C52" s="986"/>
      <c r="D52" s="986"/>
      <c r="E52" s="1006">
        <f>SUM(E53:E54)</f>
        <v>0</v>
      </c>
      <c r="F52" s="1006">
        <f>SUM(F53:F54)</f>
        <v>0</v>
      </c>
      <c r="G52" s="986"/>
      <c r="H52" s="987"/>
      <c r="I52" s="988"/>
      <c r="J52" s="986"/>
      <c r="K52" s="1007">
        <f>SUM(K53:K54)</f>
        <v>0</v>
      </c>
      <c r="L52" s="986"/>
      <c r="M52" s="1007">
        <f>SUM(M53:M54)</f>
        <v>0</v>
      </c>
      <c r="N52" s="986"/>
      <c r="O52" s="1007">
        <f>SUM(O53:O54)</f>
        <v>0</v>
      </c>
      <c r="P52" s="986"/>
      <c r="Q52" s="1007">
        <f>SUM(Q53:Q54)</f>
        <v>0</v>
      </c>
      <c r="R52" s="986"/>
      <c r="S52" s="1007">
        <f>SUM(S53:S54)</f>
        <v>0</v>
      </c>
      <c r="T52" s="975"/>
    </row>
    <row r="53" spans="1:20" s="984" customFormat="1" ht="15" x14ac:dyDescent="0.2">
      <c r="A53" s="976" t="s">
        <v>100</v>
      </c>
      <c r="B53" s="1008" t="s">
        <v>2265</v>
      </c>
      <c r="C53" s="978"/>
      <c r="D53" s="978"/>
      <c r="E53" s="978"/>
      <c r="F53" s="978"/>
      <c r="G53" s="978"/>
      <c r="H53" s="979"/>
      <c r="I53" s="980">
        <f t="shared" ref="I53:I60" si="20">H53/100000</f>
        <v>0</v>
      </c>
      <c r="J53" s="978"/>
      <c r="K53" s="981">
        <f>J53*I53</f>
        <v>0</v>
      </c>
      <c r="L53" s="978"/>
      <c r="M53" s="981">
        <f>L53*I53</f>
        <v>0</v>
      </c>
      <c r="N53" s="978"/>
      <c r="O53" s="981">
        <f>N53*I53</f>
        <v>0</v>
      </c>
      <c r="P53" s="978"/>
      <c r="Q53" s="981">
        <f>P53*I53</f>
        <v>0</v>
      </c>
      <c r="R53" s="982">
        <f t="shared" ref="R53:R82" si="21">J53+L53+N53+P53</f>
        <v>0</v>
      </c>
      <c r="S53" s="981">
        <f t="shared" ref="S53:S54" si="22">K53+M53+O53+Q53</f>
        <v>0</v>
      </c>
      <c r="T53" s="983"/>
    </row>
    <row r="54" spans="1:20" s="984" customFormat="1" ht="15" x14ac:dyDescent="0.2">
      <c r="A54" s="976" t="s">
        <v>101</v>
      </c>
      <c r="B54" s="1009" t="s">
        <v>2266</v>
      </c>
      <c r="C54" s="1010"/>
      <c r="D54" s="1010"/>
      <c r="E54" s="1010"/>
      <c r="F54" s="1010"/>
      <c r="G54" s="1010"/>
      <c r="H54" s="979"/>
      <c r="I54" s="980">
        <f t="shared" si="20"/>
        <v>0</v>
      </c>
      <c r="J54" s="978"/>
      <c r="K54" s="981">
        <f>J54*I54</f>
        <v>0</v>
      </c>
      <c r="L54" s="978"/>
      <c r="M54" s="981">
        <f>L54*I54</f>
        <v>0</v>
      </c>
      <c r="N54" s="978"/>
      <c r="O54" s="981">
        <f>N54*I54</f>
        <v>0</v>
      </c>
      <c r="P54" s="978"/>
      <c r="Q54" s="981">
        <f>P54*I54</f>
        <v>0</v>
      </c>
      <c r="R54" s="982">
        <f t="shared" si="21"/>
        <v>0</v>
      </c>
      <c r="S54" s="981">
        <f t="shared" si="22"/>
        <v>0</v>
      </c>
      <c r="T54" s="1011"/>
    </row>
    <row r="55" spans="1:20" s="957" customFormat="1" ht="15" x14ac:dyDescent="0.2">
      <c r="A55" s="1004">
        <v>4.2</v>
      </c>
      <c r="B55" s="1005" t="s">
        <v>2267</v>
      </c>
      <c r="C55" s="986"/>
      <c r="D55" s="986"/>
      <c r="E55" s="1006">
        <f>SUM(E56:E57)</f>
        <v>0</v>
      </c>
      <c r="F55" s="1006">
        <f>SUM(F56:F57)</f>
        <v>0</v>
      </c>
      <c r="G55" s="986"/>
      <c r="H55" s="987"/>
      <c r="I55" s="988"/>
      <c r="J55" s="986"/>
      <c r="K55" s="1007">
        <f>SUM(K56:K57)</f>
        <v>0</v>
      </c>
      <c r="L55" s="986"/>
      <c r="M55" s="1007">
        <f>SUM(M56:M57)</f>
        <v>0</v>
      </c>
      <c r="N55" s="986"/>
      <c r="O55" s="1007">
        <f>SUM(O56:O57)</f>
        <v>0</v>
      </c>
      <c r="P55" s="986"/>
      <c r="Q55" s="1007">
        <f>SUM(Q56:Q57)</f>
        <v>0</v>
      </c>
      <c r="R55" s="986"/>
      <c r="S55" s="1007">
        <f>SUM(S56:S57)</f>
        <v>0</v>
      </c>
      <c r="T55" s="975"/>
    </row>
    <row r="56" spans="1:20" s="984" customFormat="1" ht="15" x14ac:dyDescent="0.2">
      <c r="A56" s="976" t="s">
        <v>334</v>
      </c>
      <c r="B56" s="989" t="s">
        <v>2268</v>
      </c>
      <c r="C56" s="990"/>
      <c r="D56" s="990"/>
      <c r="E56" s="990"/>
      <c r="F56" s="990"/>
      <c r="G56" s="990"/>
      <c r="H56" s="979"/>
      <c r="I56" s="980">
        <f t="shared" si="20"/>
        <v>0</v>
      </c>
      <c r="J56" s="978"/>
      <c r="K56" s="981">
        <f>J56*I56</f>
        <v>0</v>
      </c>
      <c r="L56" s="978"/>
      <c r="M56" s="981">
        <f>L56*I56</f>
        <v>0</v>
      </c>
      <c r="N56" s="978"/>
      <c r="O56" s="981">
        <f>N56*I56</f>
        <v>0</v>
      </c>
      <c r="P56" s="978"/>
      <c r="Q56" s="981">
        <f>P56*I56</f>
        <v>0</v>
      </c>
      <c r="R56" s="982"/>
      <c r="S56" s="981">
        <f t="shared" ref="S56:S57" si="23">K56+M56+O56+Q56</f>
        <v>0</v>
      </c>
      <c r="T56" s="975"/>
    </row>
    <row r="57" spans="1:20" s="984" customFormat="1" ht="15" x14ac:dyDescent="0.2">
      <c r="A57" s="976" t="s">
        <v>335</v>
      </c>
      <c r="B57" s="989" t="s">
        <v>2269</v>
      </c>
      <c r="C57" s="990"/>
      <c r="D57" s="990"/>
      <c r="E57" s="990"/>
      <c r="F57" s="990"/>
      <c r="G57" s="990"/>
      <c r="H57" s="979"/>
      <c r="I57" s="980">
        <f t="shared" si="20"/>
        <v>0</v>
      </c>
      <c r="J57" s="978"/>
      <c r="K57" s="981">
        <f>J57*I57</f>
        <v>0</v>
      </c>
      <c r="L57" s="978"/>
      <c r="M57" s="981">
        <f>L57*I57</f>
        <v>0</v>
      </c>
      <c r="N57" s="978"/>
      <c r="O57" s="981">
        <f>N57*I57</f>
        <v>0</v>
      </c>
      <c r="P57" s="978"/>
      <c r="Q57" s="981">
        <f>P57*I57</f>
        <v>0</v>
      </c>
      <c r="R57" s="982">
        <f t="shared" si="21"/>
        <v>0</v>
      </c>
      <c r="S57" s="981">
        <f t="shared" si="23"/>
        <v>0</v>
      </c>
      <c r="T57" s="975"/>
    </row>
    <row r="58" spans="1:20" s="957" customFormat="1" ht="15" x14ac:dyDescent="0.2">
      <c r="A58" s="1004">
        <v>4.3</v>
      </c>
      <c r="B58" s="1005" t="s">
        <v>2270</v>
      </c>
      <c r="C58" s="986"/>
      <c r="D58" s="986"/>
      <c r="E58" s="1006">
        <f>E59+E60+E61+E69+E70</f>
        <v>0</v>
      </c>
      <c r="F58" s="1006">
        <f>F59+F60+F61+F69+F70</f>
        <v>0</v>
      </c>
      <c r="G58" s="986"/>
      <c r="H58" s="987"/>
      <c r="I58" s="988"/>
      <c r="J58" s="986"/>
      <c r="K58" s="1007">
        <f>K59+K60+K61+K69+K70</f>
        <v>0</v>
      </c>
      <c r="L58" s="986"/>
      <c r="M58" s="1007">
        <f>M59+M60+M61+M69+M70</f>
        <v>0</v>
      </c>
      <c r="N58" s="986"/>
      <c r="O58" s="1007">
        <f>O59+O60+O61+O69+O70</f>
        <v>0</v>
      </c>
      <c r="P58" s="986"/>
      <c r="Q58" s="1007">
        <f>Q59+Q60+Q61+Q69+Q70</f>
        <v>0</v>
      </c>
      <c r="R58" s="986"/>
      <c r="S58" s="1007">
        <f>S59+S60+S61+S69+S70</f>
        <v>0</v>
      </c>
      <c r="T58" s="975"/>
    </row>
    <row r="59" spans="1:20" s="984" customFormat="1" ht="30" x14ac:dyDescent="0.2">
      <c r="A59" s="976" t="s">
        <v>1321</v>
      </c>
      <c r="B59" s="989" t="s">
        <v>2271</v>
      </c>
      <c r="C59" s="990"/>
      <c r="D59" s="990"/>
      <c r="E59" s="990"/>
      <c r="F59" s="990"/>
      <c r="G59" s="990"/>
      <c r="H59" s="979"/>
      <c r="I59" s="980">
        <f t="shared" si="20"/>
        <v>0</v>
      </c>
      <c r="J59" s="978"/>
      <c r="K59" s="981">
        <f>J59*I59</f>
        <v>0</v>
      </c>
      <c r="L59" s="978"/>
      <c r="M59" s="981">
        <f>L59*I59</f>
        <v>0</v>
      </c>
      <c r="N59" s="978"/>
      <c r="O59" s="981">
        <f>N59*I59</f>
        <v>0</v>
      </c>
      <c r="P59" s="978"/>
      <c r="Q59" s="981">
        <f>P59*I59</f>
        <v>0</v>
      </c>
      <c r="R59" s="982">
        <f t="shared" si="21"/>
        <v>0</v>
      </c>
      <c r="S59" s="981">
        <f t="shared" ref="S59:S72" si="24">K59+M59+O59+Q59</f>
        <v>0</v>
      </c>
      <c r="T59" s="975"/>
    </row>
    <row r="60" spans="1:20" s="984" customFormat="1" ht="15" x14ac:dyDescent="0.2">
      <c r="A60" s="976" t="s">
        <v>3498</v>
      </c>
      <c r="B60" s="989" t="s">
        <v>2272</v>
      </c>
      <c r="C60" s="990"/>
      <c r="D60" s="990"/>
      <c r="E60" s="990"/>
      <c r="F60" s="990"/>
      <c r="G60" s="990"/>
      <c r="H60" s="979"/>
      <c r="I60" s="980">
        <f t="shared" si="20"/>
        <v>0</v>
      </c>
      <c r="J60" s="978"/>
      <c r="K60" s="981">
        <f>J60*I60</f>
        <v>0</v>
      </c>
      <c r="L60" s="978"/>
      <c r="M60" s="981">
        <f>L60*I60</f>
        <v>0</v>
      </c>
      <c r="N60" s="978"/>
      <c r="O60" s="981">
        <f>N60*I60</f>
        <v>0</v>
      </c>
      <c r="P60" s="978"/>
      <c r="Q60" s="981">
        <f>P60*I60</f>
        <v>0</v>
      </c>
      <c r="R60" s="982">
        <f t="shared" si="21"/>
        <v>0</v>
      </c>
      <c r="S60" s="981">
        <f t="shared" si="24"/>
        <v>0</v>
      </c>
      <c r="T60" s="975"/>
    </row>
    <row r="61" spans="1:20" s="957" customFormat="1" ht="45" x14ac:dyDescent="0.2">
      <c r="A61" s="976" t="s">
        <v>3499</v>
      </c>
      <c r="B61" s="1005" t="s">
        <v>2273</v>
      </c>
      <c r="C61" s="990"/>
      <c r="D61" s="990"/>
      <c r="E61" s="1012">
        <f>E62+E67+E68</f>
        <v>0</v>
      </c>
      <c r="F61" s="1012">
        <f>F62+F67+F68</f>
        <v>0</v>
      </c>
      <c r="G61" s="990"/>
      <c r="H61" s="1013"/>
      <c r="I61" s="1014"/>
      <c r="J61" s="990"/>
      <c r="K61" s="1015">
        <f>K62+K67+K68</f>
        <v>0</v>
      </c>
      <c r="L61" s="974"/>
      <c r="M61" s="1015">
        <f>M62+M67+M68</f>
        <v>0</v>
      </c>
      <c r="N61" s="974"/>
      <c r="O61" s="1015">
        <f>O62+O67+O68</f>
        <v>0</v>
      </c>
      <c r="P61" s="974"/>
      <c r="Q61" s="1015">
        <f>Q62+Q67+Q68</f>
        <v>0</v>
      </c>
      <c r="R61" s="974"/>
      <c r="S61" s="1015">
        <f>S62+S67+S68</f>
        <v>0</v>
      </c>
      <c r="T61" s="975"/>
    </row>
    <row r="62" spans="1:20" s="1024" customFormat="1" ht="15" x14ac:dyDescent="0.2">
      <c r="A62" s="1016" t="s">
        <v>3500</v>
      </c>
      <c r="B62" s="1017" t="s">
        <v>1099</v>
      </c>
      <c r="C62" s="1018"/>
      <c r="D62" s="1018"/>
      <c r="E62" s="1019">
        <f>SUM(E63:E66)</f>
        <v>0</v>
      </c>
      <c r="F62" s="1019">
        <f>SUM(F63:F66)</f>
        <v>0</v>
      </c>
      <c r="G62" s="1018"/>
      <c r="H62" s="1020"/>
      <c r="I62" s="1021"/>
      <c r="J62" s="1018"/>
      <c r="K62" s="1022">
        <f>SUM(K63:K66)</f>
        <v>0</v>
      </c>
      <c r="L62" s="1023"/>
      <c r="M62" s="1022">
        <f>SUM(M63:M66)</f>
        <v>0</v>
      </c>
      <c r="N62" s="1023"/>
      <c r="O62" s="1022">
        <f>SUM(O63:O66)</f>
        <v>0</v>
      </c>
      <c r="P62" s="1023"/>
      <c r="Q62" s="1022">
        <f>SUM(Q63:Q66)</f>
        <v>0</v>
      </c>
      <c r="R62" s="982"/>
      <c r="S62" s="1022">
        <f>SUM(S63:S66)</f>
        <v>0</v>
      </c>
      <c r="T62" s="998"/>
    </row>
    <row r="63" spans="1:20" s="984" customFormat="1" ht="15" x14ac:dyDescent="0.2">
      <c r="A63" s="976" t="s">
        <v>3501</v>
      </c>
      <c r="B63" s="989" t="s">
        <v>2274</v>
      </c>
      <c r="C63" s="990"/>
      <c r="D63" s="990"/>
      <c r="E63" s="990"/>
      <c r="F63" s="990"/>
      <c r="G63" s="990"/>
      <c r="H63" s="979"/>
      <c r="I63" s="980">
        <f t="shared" ref="I63:I84" si="25">H63/100000</f>
        <v>0</v>
      </c>
      <c r="J63" s="978"/>
      <c r="K63" s="981">
        <f t="shared" ref="K63:K69" si="26">J63*I63</f>
        <v>0</v>
      </c>
      <c r="L63" s="978"/>
      <c r="M63" s="981">
        <f t="shared" ref="M63:M69" si="27">L63*I63</f>
        <v>0</v>
      </c>
      <c r="N63" s="978"/>
      <c r="O63" s="981">
        <f t="shared" ref="O63:O69" si="28">N63*I63</f>
        <v>0</v>
      </c>
      <c r="P63" s="978"/>
      <c r="Q63" s="981">
        <f t="shared" ref="Q63:Q69" si="29">P63*I63</f>
        <v>0</v>
      </c>
      <c r="R63" s="982"/>
      <c r="S63" s="981">
        <f t="shared" si="24"/>
        <v>0</v>
      </c>
      <c r="T63" s="975"/>
    </row>
    <row r="64" spans="1:20" s="984" customFormat="1" ht="30" x14ac:dyDescent="0.2">
      <c r="A64" s="976" t="s">
        <v>3502</v>
      </c>
      <c r="B64" s="989" t="s">
        <v>2275</v>
      </c>
      <c r="C64" s="990"/>
      <c r="D64" s="990"/>
      <c r="E64" s="990"/>
      <c r="F64" s="990"/>
      <c r="G64" s="990"/>
      <c r="H64" s="979"/>
      <c r="I64" s="980">
        <f t="shared" si="25"/>
        <v>0</v>
      </c>
      <c r="J64" s="978"/>
      <c r="K64" s="981">
        <f t="shared" si="26"/>
        <v>0</v>
      </c>
      <c r="L64" s="978"/>
      <c r="M64" s="981">
        <f t="shared" si="27"/>
        <v>0</v>
      </c>
      <c r="N64" s="978"/>
      <c r="O64" s="981">
        <f t="shared" si="28"/>
        <v>0</v>
      </c>
      <c r="P64" s="978"/>
      <c r="Q64" s="981">
        <f t="shared" si="29"/>
        <v>0</v>
      </c>
      <c r="R64" s="982"/>
      <c r="S64" s="981">
        <f t="shared" si="24"/>
        <v>0</v>
      </c>
      <c r="T64" s="975"/>
    </row>
    <row r="65" spans="1:20" s="984" customFormat="1" ht="15" x14ac:dyDescent="0.2">
      <c r="A65" s="976" t="s">
        <v>3503</v>
      </c>
      <c r="B65" s="989" t="s">
        <v>2276</v>
      </c>
      <c r="C65" s="990"/>
      <c r="D65" s="990"/>
      <c r="E65" s="990"/>
      <c r="F65" s="990"/>
      <c r="G65" s="990"/>
      <c r="H65" s="979"/>
      <c r="I65" s="980">
        <f t="shared" si="25"/>
        <v>0</v>
      </c>
      <c r="J65" s="978"/>
      <c r="K65" s="981">
        <f t="shared" si="26"/>
        <v>0</v>
      </c>
      <c r="L65" s="978"/>
      <c r="M65" s="981">
        <f t="shared" si="27"/>
        <v>0</v>
      </c>
      <c r="N65" s="978"/>
      <c r="O65" s="981">
        <f t="shared" si="28"/>
        <v>0</v>
      </c>
      <c r="P65" s="978"/>
      <c r="Q65" s="981">
        <f t="shared" si="29"/>
        <v>0</v>
      </c>
      <c r="R65" s="982"/>
      <c r="S65" s="981">
        <f t="shared" si="24"/>
        <v>0</v>
      </c>
      <c r="T65" s="975"/>
    </row>
    <row r="66" spans="1:20" s="984" customFormat="1" ht="15" x14ac:dyDescent="0.2">
      <c r="A66" s="976" t="s">
        <v>3504</v>
      </c>
      <c r="B66" s="989" t="s">
        <v>2277</v>
      </c>
      <c r="C66" s="990"/>
      <c r="D66" s="990"/>
      <c r="E66" s="990"/>
      <c r="F66" s="990"/>
      <c r="G66" s="990"/>
      <c r="H66" s="979"/>
      <c r="I66" s="980">
        <f t="shared" si="25"/>
        <v>0</v>
      </c>
      <c r="J66" s="978"/>
      <c r="K66" s="981">
        <f t="shared" si="26"/>
        <v>0</v>
      </c>
      <c r="L66" s="978"/>
      <c r="M66" s="981">
        <f t="shared" si="27"/>
        <v>0</v>
      </c>
      <c r="N66" s="978"/>
      <c r="O66" s="981">
        <f t="shared" si="28"/>
        <v>0</v>
      </c>
      <c r="P66" s="978"/>
      <c r="Q66" s="981">
        <f t="shared" si="29"/>
        <v>0</v>
      </c>
      <c r="R66" s="982"/>
      <c r="S66" s="981">
        <f t="shared" si="24"/>
        <v>0</v>
      </c>
      <c r="T66" s="975"/>
    </row>
    <row r="67" spans="1:20" s="1024" customFormat="1" ht="15" x14ac:dyDescent="0.2">
      <c r="A67" s="1016" t="s">
        <v>3505</v>
      </c>
      <c r="B67" s="1017" t="s">
        <v>2251</v>
      </c>
      <c r="C67" s="1018"/>
      <c r="D67" s="1018"/>
      <c r="E67" s="1019"/>
      <c r="F67" s="1019"/>
      <c r="G67" s="1018"/>
      <c r="H67" s="979"/>
      <c r="I67" s="980">
        <f t="shared" si="25"/>
        <v>0</v>
      </c>
      <c r="J67" s="978"/>
      <c r="K67" s="1022">
        <f t="shared" si="26"/>
        <v>0</v>
      </c>
      <c r="L67" s="978"/>
      <c r="M67" s="1022">
        <f t="shared" si="27"/>
        <v>0</v>
      </c>
      <c r="N67" s="978"/>
      <c r="O67" s="1022">
        <f t="shared" si="28"/>
        <v>0</v>
      </c>
      <c r="P67" s="978"/>
      <c r="Q67" s="1022">
        <f t="shared" si="29"/>
        <v>0</v>
      </c>
      <c r="R67" s="982">
        <f t="shared" si="21"/>
        <v>0</v>
      </c>
      <c r="S67" s="1022">
        <f t="shared" si="24"/>
        <v>0</v>
      </c>
      <c r="T67" s="998"/>
    </row>
    <row r="68" spans="1:20" s="1024" customFormat="1" ht="15" x14ac:dyDescent="0.2">
      <c r="A68" s="1016" t="s">
        <v>3703</v>
      </c>
      <c r="B68" s="1017" t="s">
        <v>759</v>
      </c>
      <c r="C68" s="1018"/>
      <c r="D68" s="1018"/>
      <c r="E68" s="1019"/>
      <c r="F68" s="1019"/>
      <c r="G68" s="1018"/>
      <c r="H68" s="979"/>
      <c r="I68" s="980">
        <f t="shared" si="25"/>
        <v>0</v>
      </c>
      <c r="J68" s="978"/>
      <c r="K68" s="1022">
        <f t="shared" si="26"/>
        <v>0</v>
      </c>
      <c r="L68" s="978"/>
      <c r="M68" s="1022">
        <f t="shared" si="27"/>
        <v>0</v>
      </c>
      <c r="N68" s="978"/>
      <c r="O68" s="1022">
        <f t="shared" si="28"/>
        <v>0</v>
      </c>
      <c r="P68" s="978"/>
      <c r="Q68" s="1022">
        <f t="shared" si="29"/>
        <v>0</v>
      </c>
      <c r="R68" s="982">
        <f t="shared" si="21"/>
        <v>0</v>
      </c>
      <c r="S68" s="1022">
        <f t="shared" si="24"/>
        <v>0</v>
      </c>
      <c r="T68" s="998"/>
    </row>
    <row r="69" spans="1:20" s="984" customFormat="1" ht="15" x14ac:dyDescent="0.2">
      <c r="A69" s="976" t="s">
        <v>3506</v>
      </c>
      <c r="B69" s="989" t="s">
        <v>2278</v>
      </c>
      <c r="C69" s="990"/>
      <c r="D69" s="990"/>
      <c r="E69" s="990"/>
      <c r="F69" s="990"/>
      <c r="G69" s="990"/>
      <c r="H69" s="979"/>
      <c r="I69" s="980">
        <f t="shared" si="25"/>
        <v>0</v>
      </c>
      <c r="J69" s="978"/>
      <c r="K69" s="981">
        <f t="shared" si="26"/>
        <v>0</v>
      </c>
      <c r="L69" s="978"/>
      <c r="M69" s="981">
        <f t="shared" si="27"/>
        <v>0</v>
      </c>
      <c r="N69" s="978"/>
      <c r="O69" s="981">
        <f t="shared" si="28"/>
        <v>0</v>
      </c>
      <c r="P69" s="978"/>
      <c r="Q69" s="981">
        <f t="shared" si="29"/>
        <v>0</v>
      </c>
      <c r="R69" s="982">
        <f t="shared" si="21"/>
        <v>0</v>
      </c>
      <c r="S69" s="981">
        <f t="shared" si="24"/>
        <v>0</v>
      </c>
      <c r="T69" s="975"/>
    </row>
    <row r="70" spans="1:20" s="1024" customFormat="1" ht="15" x14ac:dyDescent="0.2">
      <c r="A70" s="1016" t="s">
        <v>3507</v>
      </c>
      <c r="B70" s="1017" t="s">
        <v>2279</v>
      </c>
      <c r="C70" s="1018"/>
      <c r="D70" s="1018"/>
      <c r="E70" s="1012">
        <f>SUM(E71:E72)</f>
        <v>0</v>
      </c>
      <c r="F70" s="1012">
        <f>SUM(F71:F72)</f>
        <v>0</v>
      </c>
      <c r="G70" s="1018"/>
      <c r="H70" s="1020"/>
      <c r="I70" s="1021"/>
      <c r="J70" s="1018"/>
      <c r="K70" s="1015">
        <f>SUM(K71:K72)</f>
        <v>0</v>
      </c>
      <c r="L70" s="1025"/>
      <c r="M70" s="1015">
        <f>SUM(M71:M72)</f>
        <v>0</v>
      </c>
      <c r="N70" s="1025"/>
      <c r="O70" s="1015">
        <f>SUM(O71:O72)</f>
        <v>0</v>
      </c>
      <c r="P70" s="1025"/>
      <c r="Q70" s="1015">
        <f>SUM(Q71:Q72)</f>
        <v>0</v>
      </c>
      <c r="R70" s="1025"/>
      <c r="S70" s="1015">
        <f>SUM(S71:S72)</f>
        <v>0</v>
      </c>
      <c r="T70" s="998"/>
    </row>
    <row r="71" spans="1:20" s="984" customFormat="1" ht="15" x14ac:dyDescent="0.2">
      <c r="A71" s="976" t="s">
        <v>3508</v>
      </c>
      <c r="B71" s="989" t="s">
        <v>2280</v>
      </c>
      <c r="C71" s="990"/>
      <c r="D71" s="990"/>
      <c r="E71" s="990"/>
      <c r="F71" s="990"/>
      <c r="G71" s="990"/>
      <c r="H71" s="979"/>
      <c r="I71" s="980">
        <f t="shared" si="25"/>
        <v>0</v>
      </c>
      <c r="J71" s="978"/>
      <c r="K71" s="981">
        <f>J71*I71</f>
        <v>0</v>
      </c>
      <c r="L71" s="978"/>
      <c r="M71" s="981">
        <f>L71*I71</f>
        <v>0</v>
      </c>
      <c r="N71" s="978"/>
      <c r="O71" s="981">
        <f>N71*I71</f>
        <v>0</v>
      </c>
      <c r="P71" s="978"/>
      <c r="Q71" s="981">
        <f>P71*I71</f>
        <v>0</v>
      </c>
      <c r="R71" s="982">
        <f t="shared" si="21"/>
        <v>0</v>
      </c>
      <c r="S71" s="981">
        <f t="shared" si="24"/>
        <v>0</v>
      </c>
      <c r="T71" s="975"/>
    </row>
    <row r="72" spans="1:20" s="984" customFormat="1" ht="15" x14ac:dyDescent="0.2">
      <c r="A72" s="976" t="s">
        <v>3509</v>
      </c>
      <c r="B72" s="989" t="s">
        <v>759</v>
      </c>
      <c r="C72" s="990"/>
      <c r="D72" s="990"/>
      <c r="E72" s="990"/>
      <c r="F72" s="990"/>
      <c r="G72" s="990"/>
      <c r="H72" s="979"/>
      <c r="I72" s="980">
        <f t="shared" si="25"/>
        <v>0</v>
      </c>
      <c r="J72" s="978"/>
      <c r="K72" s="981">
        <f>J72*I72</f>
        <v>0</v>
      </c>
      <c r="L72" s="978"/>
      <c r="M72" s="981">
        <f>L72*I72</f>
        <v>0</v>
      </c>
      <c r="N72" s="978"/>
      <c r="O72" s="981">
        <f>N72*I72</f>
        <v>0</v>
      </c>
      <c r="P72" s="978"/>
      <c r="Q72" s="981">
        <f>P72*I72</f>
        <v>0</v>
      </c>
      <c r="R72" s="982">
        <f t="shared" si="21"/>
        <v>0</v>
      </c>
      <c r="S72" s="981">
        <f t="shared" si="24"/>
        <v>0</v>
      </c>
      <c r="T72" s="975"/>
    </row>
    <row r="73" spans="1:20" s="957" customFormat="1" ht="15" x14ac:dyDescent="0.2">
      <c r="A73" s="1004">
        <v>4.4000000000000004</v>
      </c>
      <c r="B73" s="1005" t="s">
        <v>2281</v>
      </c>
      <c r="C73" s="986"/>
      <c r="D73" s="986"/>
      <c r="E73" s="1006">
        <f>E74+E75+E78+E79</f>
        <v>0</v>
      </c>
      <c r="F73" s="1006">
        <f>F74+F75+F78+F79</f>
        <v>0</v>
      </c>
      <c r="G73" s="986"/>
      <c r="H73" s="987"/>
      <c r="I73" s="988"/>
      <c r="J73" s="986"/>
      <c r="K73" s="1007">
        <f>K74+K75+K78+K79</f>
        <v>0</v>
      </c>
      <c r="L73" s="986"/>
      <c r="M73" s="1007">
        <f>M74+M75+M78+M79</f>
        <v>0</v>
      </c>
      <c r="N73" s="986"/>
      <c r="O73" s="1007">
        <f>O74+O75+O78+O79</f>
        <v>0</v>
      </c>
      <c r="P73" s="986"/>
      <c r="Q73" s="1007">
        <f>Q74+Q75+Q78+Q79</f>
        <v>0</v>
      </c>
      <c r="R73" s="986"/>
      <c r="S73" s="1007">
        <f>S74+S75+S78+S79</f>
        <v>0</v>
      </c>
      <c r="T73" s="975"/>
    </row>
    <row r="74" spans="1:20" s="984" customFormat="1" ht="15" x14ac:dyDescent="0.2">
      <c r="A74" s="976" t="s">
        <v>3510</v>
      </c>
      <c r="B74" s="989" t="s">
        <v>2282</v>
      </c>
      <c r="C74" s="990"/>
      <c r="D74" s="990"/>
      <c r="E74" s="990"/>
      <c r="F74" s="990"/>
      <c r="G74" s="990"/>
      <c r="H74" s="979"/>
      <c r="I74" s="980">
        <f t="shared" si="25"/>
        <v>0</v>
      </c>
      <c r="J74" s="978"/>
      <c r="K74" s="981">
        <f>J74*I74</f>
        <v>0</v>
      </c>
      <c r="L74" s="978"/>
      <c r="M74" s="981">
        <f>L74*I74</f>
        <v>0</v>
      </c>
      <c r="N74" s="978"/>
      <c r="O74" s="981">
        <f>N74*I74</f>
        <v>0</v>
      </c>
      <c r="P74" s="978"/>
      <c r="Q74" s="981">
        <f>P74*I74</f>
        <v>0</v>
      </c>
      <c r="R74" s="982">
        <f t="shared" si="21"/>
        <v>0</v>
      </c>
      <c r="S74" s="981">
        <f t="shared" ref="S74:S79" si="30">K74+M74+O74+Q74</f>
        <v>0</v>
      </c>
      <c r="T74" s="975"/>
    </row>
    <row r="75" spans="1:20" s="957" customFormat="1" ht="15" x14ac:dyDescent="0.2">
      <c r="A75" s="976" t="s">
        <v>3511</v>
      </c>
      <c r="B75" s="1017" t="s">
        <v>1099</v>
      </c>
      <c r="C75" s="990"/>
      <c r="D75" s="990"/>
      <c r="E75" s="1012">
        <f>SUM(E76:E77)</f>
        <v>0</v>
      </c>
      <c r="F75" s="1012">
        <f>SUM(F76:F77)</f>
        <v>0</v>
      </c>
      <c r="G75" s="990"/>
      <c r="H75" s="1013"/>
      <c r="I75" s="1014"/>
      <c r="J75" s="990"/>
      <c r="K75" s="1015">
        <f>SUM(K76:K77)</f>
        <v>0</v>
      </c>
      <c r="L75" s="974"/>
      <c r="M75" s="1015">
        <f>SUM(M76:M77)</f>
        <v>0</v>
      </c>
      <c r="N75" s="974"/>
      <c r="O75" s="1015">
        <f>SUM(O76:O77)</f>
        <v>0</v>
      </c>
      <c r="P75" s="974"/>
      <c r="Q75" s="1015">
        <f>SUM(Q76:Q77)</f>
        <v>0</v>
      </c>
      <c r="R75" s="974"/>
      <c r="S75" s="1015">
        <f>SUM(S76:S77)</f>
        <v>0</v>
      </c>
      <c r="T75" s="975"/>
    </row>
    <row r="76" spans="1:20" s="984" customFormat="1" ht="15" x14ac:dyDescent="0.2">
      <c r="A76" s="976" t="s">
        <v>3512</v>
      </c>
      <c r="B76" s="989"/>
      <c r="C76" s="990"/>
      <c r="D76" s="990"/>
      <c r="E76" s="990"/>
      <c r="F76" s="990"/>
      <c r="G76" s="990"/>
      <c r="H76" s="979"/>
      <c r="I76" s="980">
        <f t="shared" si="25"/>
        <v>0</v>
      </c>
      <c r="J76" s="978"/>
      <c r="K76" s="981">
        <f>J76*I76</f>
        <v>0</v>
      </c>
      <c r="L76" s="978"/>
      <c r="M76" s="981">
        <f>L76*I76</f>
        <v>0</v>
      </c>
      <c r="N76" s="978"/>
      <c r="O76" s="981">
        <f>N76*I76</f>
        <v>0</v>
      </c>
      <c r="P76" s="978"/>
      <c r="Q76" s="981">
        <f>P76*I76</f>
        <v>0</v>
      </c>
      <c r="R76" s="982"/>
      <c r="S76" s="981">
        <f t="shared" si="30"/>
        <v>0</v>
      </c>
      <c r="T76" s="975"/>
    </row>
    <row r="77" spans="1:20" s="984" customFormat="1" ht="15" x14ac:dyDescent="0.2">
      <c r="A77" s="976" t="s">
        <v>3513</v>
      </c>
      <c r="B77" s="989"/>
      <c r="C77" s="990"/>
      <c r="D77" s="990"/>
      <c r="E77" s="990"/>
      <c r="F77" s="990"/>
      <c r="G77" s="990"/>
      <c r="H77" s="979"/>
      <c r="I77" s="980">
        <f t="shared" si="25"/>
        <v>0</v>
      </c>
      <c r="J77" s="978"/>
      <c r="K77" s="981">
        <f>J77*I77</f>
        <v>0</v>
      </c>
      <c r="L77" s="978"/>
      <c r="M77" s="981">
        <f>L77*I77</f>
        <v>0</v>
      </c>
      <c r="N77" s="978"/>
      <c r="O77" s="981">
        <f>N77*I77</f>
        <v>0</v>
      </c>
      <c r="P77" s="978"/>
      <c r="Q77" s="981">
        <f>P77*I77</f>
        <v>0</v>
      </c>
      <c r="R77" s="982"/>
      <c r="S77" s="981">
        <f t="shared" si="30"/>
        <v>0</v>
      </c>
      <c r="T77" s="975"/>
    </row>
    <row r="78" spans="1:20" s="984" customFormat="1" ht="15" x14ac:dyDescent="0.2">
      <c r="A78" s="976" t="s">
        <v>3514</v>
      </c>
      <c r="B78" s="989" t="s">
        <v>2283</v>
      </c>
      <c r="C78" s="990"/>
      <c r="D78" s="990"/>
      <c r="E78" s="990"/>
      <c r="F78" s="990"/>
      <c r="G78" s="990"/>
      <c r="H78" s="979"/>
      <c r="I78" s="980">
        <f t="shared" si="25"/>
        <v>0</v>
      </c>
      <c r="J78" s="978"/>
      <c r="K78" s="981">
        <f>J78*I78</f>
        <v>0</v>
      </c>
      <c r="L78" s="978"/>
      <c r="M78" s="981">
        <f>L78*I78</f>
        <v>0</v>
      </c>
      <c r="N78" s="978"/>
      <c r="O78" s="981">
        <f>N78*I78</f>
        <v>0</v>
      </c>
      <c r="P78" s="978"/>
      <c r="Q78" s="981">
        <f>P78*I78</f>
        <v>0</v>
      </c>
      <c r="R78" s="982">
        <f t="shared" si="21"/>
        <v>0</v>
      </c>
      <c r="S78" s="981">
        <f t="shared" si="30"/>
        <v>0</v>
      </c>
      <c r="T78" s="975"/>
    </row>
    <row r="79" spans="1:20" s="984" customFormat="1" ht="15" x14ac:dyDescent="0.2">
      <c r="A79" s="976" t="s">
        <v>3515</v>
      </c>
      <c r="B79" s="989" t="s">
        <v>2284</v>
      </c>
      <c r="C79" s="990"/>
      <c r="D79" s="990"/>
      <c r="E79" s="990"/>
      <c r="F79" s="990"/>
      <c r="G79" s="990"/>
      <c r="H79" s="979"/>
      <c r="I79" s="980">
        <f t="shared" si="25"/>
        <v>0</v>
      </c>
      <c r="J79" s="978"/>
      <c r="K79" s="981">
        <f>J79*I79</f>
        <v>0</v>
      </c>
      <c r="L79" s="978"/>
      <c r="M79" s="981">
        <f>L79*I79</f>
        <v>0</v>
      </c>
      <c r="N79" s="978"/>
      <c r="O79" s="981">
        <f>N79*I79</f>
        <v>0</v>
      </c>
      <c r="P79" s="978"/>
      <c r="Q79" s="981">
        <f>P79*I79</f>
        <v>0</v>
      </c>
      <c r="R79" s="982">
        <f t="shared" si="21"/>
        <v>0</v>
      </c>
      <c r="S79" s="981">
        <f t="shared" si="30"/>
        <v>0</v>
      </c>
      <c r="T79" s="975"/>
    </row>
    <row r="80" spans="1:20" s="957" customFormat="1" ht="15" x14ac:dyDescent="0.2">
      <c r="A80" s="1004">
        <v>4.5</v>
      </c>
      <c r="B80" s="1005" t="s">
        <v>2608</v>
      </c>
      <c r="C80" s="986"/>
      <c r="D80" s="986"/>
      <c r="E80" s="1006">
        <f>SUM(E81:E82)</f>
        <v>0</v>
      </c>
      <c r="F80" s="1006">
        <f>SUM(F81:F82)</f>
        <v>0</v>
      </c>
      <c r="G80" s="986"/>
      <c r="H80" s="987"/>
      <c r="I80" s="988"/>
      <c r="J80" s="986"/>
      <c r="K80" s="1007">
        <f>SUM(K81:K82)</f>
        <v>0</v>
      </c>
      <c r="L80" s="986"/>
      <c r="M80" s="1007">
        <f>SUM(M81:M82)</f>
        <v>0</v>
      </c>
      <c r="N80" s="986"/>
      <c r="O80" s="1007">
        <f>SUM(O81:O82)</f>
        <v>0</v>
      </c>
      <c r="P80" s="986"/>
      <c r="Q80" s="1007">
        <f>SUM(Q81:Q82)</f>
        <v>0</v>
      </c>
      <c r="R80" s="986"/>
      <c r="S80" s="1007">
        <f>SUM(S81:S82)</f>
        <v>0</v>
      </c>
      <c r="T80" s="975"/>
    </row>
    <row r="81" spans="1:20" s="984" customFormat="1" ht="15" x14ac:dyDescent="0.2">
      <c r="A81" s="976" t="s">
        <v>3516</v>
      </c>
      <c r="B81" s="989" t="s">
        <v>1099</v>
      </c>
      <c r="C81" s="990"/>
      <c r="D81" s="990"/>
      <c r="E81" s="990"/>
      <c r="F81" s="990"/>
      <c r="G81" s="990"/>
      <c r="H81" s="979"/>
      <c r="I81" s="980">
        <f t="shared" si="25"/>
        <v>0</v>
      </c>
      <c r="J81" s="978"/>
      <c r="K81" s="981">
        <f>J81*I81</f>
        <v>0</v>
      </c>
      <c r="L81" s="978"/>
      <c r="M81" s="981">
        <f>L81*I81</f>
        <v>0</v>
      </c>
      <c r="N81" s="978"/>
      <c r="O81" s="981">
        <f>N81*I81</f>
        <v>0</v>
      </c>
      <c r="P81" s="978"/>
      <c r="Q81" s="981">
        <f>P81*I81</f>
        <v>0</v>
      </c>
      <c r="R81" s="982"/>
      <c r="S81" s="981">
        <f t="shared" ref="S81:S84" si="31">K81+M81+O81+Q81</f>
        <v>0</v>
      </c>
      <c r="T81" s="975"/>
    </row>
    <row r="82" spans="1:20" s="984" customFormat="1" ht="15" x14ac:dyDescent="0.2">
      <c r="A82" s="976" t="s">
        <v>3517</v>
      </c>
      <c r="B82" s="989" t="s">
        <v>2798</v>
      </c>
      <c r="C82" s="990"/>
      <c r="D82" s="990"/>
      <c r="E82" s="990"/>
      <c r="F82" s="990"/>
      <c r="G82" s="990"/>
      <c r="H82" s="979"/>
      <c r="I82" s="980">
        <f t="shared" si="25"/>
        <v>0</v>
      </c>
      <c r="J82" s="978"/>
      <c r="K82" s="981">
        <f>J82*I82</f>
        <v>0</v>
      </c>
      <c r="L82" s="978"/>
      <c r="M82" s="981">
        <f>L82*I82</f>
        <v>0</v>
      </c>
      <c r="N82" s="978"/>
      <c r="O82" s="981">
        <f>N82*I82</f>
        <v>0</v>
      </c>
      <c r="P82" s="978"/>
      <c r="Q82" s="981">
        <f>P82*I82</f>
        <v>0</v>
      </c>
      <c r="R82" s="982">
        <f t="shared" si="21"/>
        <v>0</v>
      </c>
      <c r="S82" s="981">
        <f t="shared" si="31"/>
        <v>0</v>
      </c>
      <c r="T82" s="975"/>
    </row>
    <row r="83" spans="1:20" s="957" customFormat="1" ht="15" x14ac:dyDescent="0.2">
      <c r="A83" s="1004">
        <v>4.5999999999999996</v>
      </c>
      <c r="B83" s="1005" t="s">
        <v>1027</v>
      </c>
      <c r="C83" s="986"/>
      <c r="D83" s="986"/>
      <c r="E83" s="970"/>
      <c r="F83" s="970"/>
      <c r="G83" s="986"/>
      <c r="H83" s="1026"/>
      <c r="I83" s="1027">
        <f t="shared" si="25"/>
        <v>0</v>
      </c>
      <c r="J83" s="1028"/>
      <c r="K83" s="973">
        <f>J83*I83</f>
        <v>0</v>
      </c>
      <c r="L83" s="974"/>
      <c r="M83" s="973">
        <f>L83*I83</f>
        <v>0</v>
      </c>
      <c r="N83" s="974"/>
      <c r="O83" s="973">
        <f>N83*I83</f>
        <v>0</v>
      </c>
      <c r="P83" s="974"/>
      <c r="Q83" s="973">
        <f>P83*I83</f>
        <v>0</v>
      </c>
      <c r="R83" s="974"/>
      <c r="S83" s="973">
        <f t="shared" si="31"/>
        <v>0</v>
      </c>
      <c r="T83" s="975"/>
    </row>
    <row r="84" spans="1:20" s="957" customFormat="1" ht="15" x14ac:dyDescent="0.2">
      <c r="A84" s="958">
        <v>5</v>
      </c>
      <c r="B84" s="959" t="s">
        <v>2285</v>
      </c>
      <c r="C84" s="960"/>
      <c r="D84" s="960"/>
      <c r="E84" s="960"/>
      <c r="F84" s="960"/>
      <c r="G84" s="960"/>
      <c r="H84" s="962"/>
      <c r="I84" s="963">
        <f t="shared" si="25"/>
        <v>0</v>
      </c>
      <c r="J84" s="960"/>
      <c r="K84" s="964">
        <f>J84*I84</f>
        <v>0</v>
      </c>
      <c r="L84" s="965"/>
      <c r="M84" s="964">
        <f>L84*I84</f>
        <v>0</v>
      </c>
      <c r="N84" s="965"/>
      <c r="O84" s="964">
        <f>N84*I84</f>
        <v>0</v>
      </c>
      <c r="P84" s="965"/>
      <c r="Q84" s="964">
        <f>P84*I84</f>
        <v>0</v>
      </c>
      <c r="R84" s="965"/>
      <c r="S84" s="964">
        <f t="shared" si="31"/>
        <v>0</v>
      </c>
      <c r="T84" s="966"/>
    </row>
    <row r="85" spans="1:20" s="1035" customFormat="1" ht="15" x14ac:dyDescent="0.2">
      <c r="A85" s="999"/>
      <c r="B85" s="1029"/>
      <c r="C85" s="1030"/>
      <c r="D85" s="1030"/>
      <c r="E85" s="1030"/>
      <c r="F85" s="1030"/>
      <c r="G85" s="1030"/>
      <c r="H85" s="1031"/>
      <c r="I85" s="1032"/>
      <c r="J85" s="1030"/>
      <c r="K85" s="1033"/>
      <c r="L85" s="1034"/>
      <c r="M85" s="1033"/>
      <c r="N85" s="1034"/>
      <c r="O85" s="1033"/>
      <c r="P85" s="1034"/>
      <c r="Q85" s="1033"/>
      <c r="R85" s="1034"/>
      <c r="S85" s="1033"/>
      <c r="T85" s="998"/>
    </row>
    <row r="86" spans="1:20" s="957" customFormat="1" ht="15" x14ac:dyDescent="0.2">
      <c r="A86" s="958">
        <v>6</v>
      </c>
      <c r="B86" s="959" t="s">
        <v>2286</v>
      </c>
      <c r="C86" s="960"/>
      <c r="D86" s="960"/>
      <c r="E86" s="961">
        <f>E87+E88+E91</f>
        <v>0</v>
      </c>
      <c r="F86" s="961">
        <f>F87+F88+F91</f>
        <v>0</v>
      </c>
      <c r="G86" s="960"/>
      <c r="H86" s="962"/>
      <c r="I86" s="963"/>
      <c r="J86" s="960"/>
      <c r="K86" s="964">
        <f>K87+K88+K91</f>
        <v>0</v>
      </c>
      <c r="L86" s="965"/>
      <c r="M86" s="964">
        <f>M87+M88+M91</f>
        <v>0</v>
      </c>
      <c r="N86" s="965"/>
      <c r="O86" s="964">
        <f>O87+O88+O91</f>
        <v>0</v>
      </c>
      <c r="P86" s="965"/>
      <c r="Q86" s="964">
        <f>Q87+Q88+Q91</f>
        <v>0</v>
      </c>
      <c r="R86" s="965"/>
      <c r="S86" s="964">
        <f>S87+S88+S91</f>
        <v>0</v>
      </c>
      <c r="T86" s="966"/>
    </row>
    <row r="87" spans="1:20" s="984" customFormat="1" ht="15" x14ac:dyDescent="0.2">
      <c r="A87" s="976">
        <v>6.1</v>
      </c>
      <c r="B87" s="989" t="s">
        <v>2287</v>
      </c>
      <c r="C87" s="990"/>
      <c r="D87" s="990"/>
      <c r="E87" s="990"/>
      <c r="F87" s="990"/>
      <c r="G87" s="990"/>
      <c r="H87" s="979"/>
      <c r="I87" s="980">
        <f t="shared" ref="I87:I92" si="32">H87/100000</f>
        <v>0</v>
      </c>
      <c r="J87" s="978"/>
      <c r="K87" s="981">
        <f>J87*I87</f>
        <v>0</v>
      </c>
      <c r="L87" s="978"/>
      <c r="M87" s="981">
        <f>L87*I87</f>
        <v>0</v>
      </c>
      <c r="N87" s="978"/>
      <c r="O87" s="981">
        <f>N87*I87</f>
        <v>0</v>
      </c>
      <c r="P87" s="978"/>
      <c r="Q87" s="981">
        <f>P87*I87</f>
        <v>0</v>
      </c>
      <c r="R87" s="982">
        <f t="shared" ref="R87" si="33">J87+L87+N87+P87</f>
        <v>0</v>
      </c>
      <c r="S87" s="981">
        <f t="shared" ref="S87:S92" si="34">K87+M87+O87+Q87</f>
        <v>0</v>
      </c>
      <c r="T87" s="991"/>
    </row>
    <row r="88" spans="1:20" s="984" customFormat="1" ht="15" x14ac:dyDescent="0.2">
      <c r="A88" s="1036">
        <v>6.2</v>
      </c>
      <c r="B88" s="1037" t="s">
        <v>2288</v>
      </c>
      <c r="C88" s="1018"/>
      <c r="D88" s="1018"/>
      <c r="E88" s="995">
        <f>SUM(E89:E90)</f>
        <v>0</v>
      </c>
      <c r="F88" s="995">
        <f>SUM(F89:F90)</f>
        <v>0</v>
      </c>
      <c r="G88" s="1038"/>
      <c r="H88" s="1039"/>
      <c r="I88" s="1040"/>
      <c r="J88" s="1038"/>
      <c r="K88" s="996">
        <f>SUM(K89:K90)</f>
        <v>0</v>
      </c>
      <c r="L88" s="1041"/>
      <c r="M88" s="996">
        <f>SUM(M89:M90)</f>
        <v>0</v>
      </c>
      <c r="N88" s="1041"/>
      <c r="O88" s="996">
        <f>SUM(O89:O90)</f>
        <v>0</v>
      </c>
      <c r="P88" s="1041"/>
      <c r="Q88" s="996">
        <f>SUM(Q89:Q90)</f>
        <v>0</v>
      </c>
      <c r="R88" s="1041"/>
      <c r="S88" s="996">
        <f>SUM(S89:S90)</f>
        <v>0</v>
      </c>
      <c r="T88" s="991"/>
    </row>
    <row r="89" spans="1:20" s="1074" customFormat="1" ht="15" x14ac:dyDescent="0.2">
      <c r="A89" s="976" t="s">
        <v>3917</v>
      </c>
      <c r="B89" s="1071" t="s">
        <v>3921</v>
      </c>
      <c r="C89" s="1072"/>
      <c r="D89" s="1072"/>
      <c r="E89" s="1072"/>
      <c r="F89" s="1072"/>
      <c r="G89" s="1072"/>
      <c r="H89" s="979"/>
      <c r="I89" s="980">
        <f t="shared" ref="I89:I90" si="35">H89/100000</f>
        <v>0</v>
      </c>
      <c r="J89" s="978"/>
      <c r="K89" s="981">
        <f t="shared" ref="K89:K90" si="36">J89*I89</f>
        <v>0</v>
      </c>
      <c r="L89" s="978"/>
      <c r="M89" s="981">
        <f t="shared" ref="M89:M90" si="37">L89*I89</f>
        <v>0</v>
      </c>
      <c r="N89" s="978"/>
      <c r="O89" s="981">
        <f t="shared" ref="O89:O90" si="38">N89*I89</f>
        <v>0</v>
      </c>
      <c r="P89" s="978"/>
      <c r="Q89" s="981">
        <f t="shared" ref="Q89:Q90" si="39">P89*I89</f>
        <v>0</v>
      </c>
      <c r="R89" s="982">
        <f t="shared" ref="R89:R91" si="40">J89+L89+N89+P89</f>
        <v>0</v>
      </c>
      <c r="S89" s="981">
        <f t="shared" ref="S89:S90" si="41">K89+M89+O89+Q89</f>
        <v>0</v>
      </c>
      <c r="T89" s="1073"/>
    </row>
    <row r="90" spans="1:20" s="1074" customFormat="1" ht="15" x14ac:dyDescent="0.2">
      <c r="A90" s="976" t="s">
        <v>3919</v>
      </c>
      <c r="B90" s="1071" t="s">
        <v>3920</v>
      </c>
      <c r="C90" s="1072"/>
      <c r="D90" s="1072"/>
      <c r="E90" s="1072"/>
      <c r="F90" s="1072"/>
      <c r="G90" s="1072"/>
      <c r="H90" s="979"/>
      <c r="I90" s="980">
        <f t="shared" si="35"/>
        <v>0</v>
      </c>
      <c r="J90" s="978"/>
      <c r="K90" s="981">
        <f t="shared" si="36"/>
        <v>0</v>
      </c>
      <c r="L90" s="978"/>
      <c r="M90" s="981">
        <f t="shared" si="37"/>
        <v>0</v>
      </c>
      <c r="N90" s="978"/>
      <c r="O90" s="981">
        <f t="shared" si="38"/>
        <v>0</v>
      </c>
      <c r="P90" s="978"/>
      <c r="Q90" s="981">
        <f t="shared" si="39"/>
        <v>0</v>
      </c>
      <c r="R90" s="982">
        <f t="shared" si="40"/>
        <v>0</v>
      </c>
      <c r="S90" s="981">
        <f t="shared" si="41"/>
        <v>0</v>
      </c>
      <c r="T90" s="1073"/>
    </row>
    <row r="91" spans="1:20" s="984" customFormat="1" ht="15" x14ac:dyDescent="0.2">
      <c r="A91" s="976">
        <v>6.3</v>
      </c>
      <c r="B91" s="989" t="s">
        <v>2289</v>
      </c>
      <c r="C91" s="990"/>
      <c r="D91" s="990"/>
      <c r="E91" s="990"/>
      <c r="F91" s="990"/>
      <c r="G91" s="990"/>
      <c r="H91" s="979"/>
      <c r="I91" s="980">
        <f t="shared" si="32"/>
        <v>0</v>
      </c>
      <c r="J91" s="978"/>
      <c r="K91" s="981">
        <f>J91*I91</f>
        <v>0</v>
      </c>
      <c r="L91" s="978"/>
      <c r="M91" s="981">
        <f>L91*I91</f>
        <v>0</v>
      </c>
      <c r="N91" s="978"/>
      <c r="O91" s="981">
        <f>N91*I91</f>
        <v>0</v>
      </c>
      <c r="P91" s="978"/>
      <c r="Q91" s="981">
        <f>P91*I91</f>
        <v>0</v>
      </c>
      <c r="R91" s="982">
        <f t="shared" si="40"/>
        <v>0</v>
      </c>
      <c r="S91" s="981">
        <f t="shared" si="34"/>
        <v>0</v>
      </c>
      <c r="T91" s="991"/>
    </row>
    <row r="92" spans="1:20" s="957" customFormat="1" ht="15" x14ac:dyDescent="0.2">
      <c r="A92" s="958">
        <v>7</v>
      </c>
      <c r="B92" s="959" t="s">
        <v>2290</v>
      </c>
      <c r="C92" s="960"/>
      <c r="D92" s="960"/>
      <c r="E92" s="960"/>
      <c r="F92" s="960"/>
      <c r="G92" s="960"/>
      <c r="H92" s="962"/>
      <c r="I92" s="963">
        <f t="shared" si="32"/>
        <v>0</v>
      </c>
      <c r="J92" s="960"/>
      <c r="K92" s="964">
        <f>J92*I92</f>
        <v>0</v>
      </c>
      <c r="L92" s="965"/>
      <c r="M92" s="964">
        <f>L92*I92</f>
        <v>0</v>
      </c>
      <c r="N92" s="965"/>
      <c r="O92" s="964">
        <f>N92*I92</f>
        <v>0</v>
      </c>
      <c r="P92" s="965"/>
      <c r="Q92" s="964">
        <f>P92*I92</f>
        <v>0</v>
      </c>
      <c r="R92" s="965"/>
      <c r="S92" s="964">
        <f t="shared" si="34"/>
        <v>0</v>
      </c>
      <c r="T92" s="966"/>
    </row>
    <row r="93" spans="1:20" s="1035" customFormat="1" ht="15" x14ac:dyDescent="0.2">
      <c r="A93" s="1042"/>
      <c r="B93" s="1043"/>
      <c r="C93" s="1044"/>
      <c r="D93" s="1044"/>
      <c r="E93" s="1030"/>
      <c r="F93" s="1030"/>
      <c r="G93" s="1044"/>
      <c r="H93" s="979"/>
      <c r="I93" s="1045"/>
      <c r="J93" s="1044"/>
      <c r="K93" s="1033"/>
      <c r="L93" s="1046"/>
      <c r="M93" s="1033"/>
      <c r="N93" s="1046"/>
      <c r="O93" s="1033"/>
      <c r="P93" s="1046"/>
      <c r="Q93" s="1033"/>
      <c r="R93" s="1046"/>
      <c r="S93" s="1033"/>
      <c r="T93" s="1047"/>
    </row>
    <row r="94" spans="1:20" s="957" customFormat="1" ht="15" x14ac:dyDescent="0.2">
      <c r="A94" s="1048">
        <v>8</v>
      </c>
      <c r="B94" s="1049" t="s">
        <v>2291</v>
      </c>
      <c r="C94" s="1050"/>
      <c r="D94" s="1050"/>
      <c r="E94" s="961">
        <f>SUM(E95:E97)</f>
        <v>0</v>
      </c>
      <c r="F94" s="961">
        <f>SUM(F95:F97)</f>
        <v>0</v>
      </c>
      <c r="G94" s="1050"/>
      <c r="H94" s="1051"/>
      <c r="I94" s="1052"/>
      <c r="J94" s="1050"/>
      <c r="K94" s="964">
        <f>SUM(K95:K97)</f>
        <v>0</v>
      </c>
      <c r="L94" s="1053"/>
      <c r="M94" s="964">
        <f>SUM(M95:M97)</f>
        <v>0</v>
      </c>
      <c r="N94" s="1053"/>
      <c r="O94" s="964">
        <f>SUM(O95:O97)</f>
        <v>0</v>
      </c>
      <c r="P94" s="1053"/>
      <c r="Q94" s="964">
        <f>SUM(Q95:Q97)</f>
        <v>0</v>
      </c>
      <c r="R94" s="1053"/>
      <c r="S94" s="964">
        <f>SUM(S95:S97)</f>
        <v>0</v>
      </c>
      <c r="T94" s="1054"/>
    </row>
    <row r="95" spans="1:20" s="984" customFormat="1" ht="15" x14ac:dyDescent="0.2">
      <c r="A95" s="999">
        <v>8.1</v>
      </c>
      <c r="B95" s="989" t="s">
        <v>2292</v>
      </c>
      <c r="C95" s="990"/>
      <c r="D95" s="990"/>
      <c r="E95" s="990"/>
      <c r="F95" s="990"/>
      <c r="G95" s="990"/>
      <c r="H95" s="979"/>
      <c r="I95" s="980">
        <f t="shared" ref="I95:I97" si="42">H95/100000</f>
        <v>0</v>
      </c>
      <c r="J95" s="978"/>
      <c r="K95" s="981">
        <f>J95*I95</f>
        <v>0</v>
      </c>
      <c r="L95" s="978"/>
      <c r="M95" s="981">
        <f>L95*I95</f>
        <v>0</v>
      </c>
      <c r="N95" s="978"/>
      <c r="O95" s="981">
        <f>N95*I95</f>
        <v>0</v>
      </c>
      <c r="P95" s="978"/>
      <c r="Q95" s="981">
        <f>P95*I95</f>
        <v>0</v>
      </c>
      <c r="R95" s="982">
        <f t="shared" ref="R95:R97" si="43">J95+L95+N95+P95</f>
        <v>0</v>
      </c>
      <c r="S95" s="981">
        <f t="shared" ref="S95:S97" si="44">K95+M95+O95+Q95</f>
        <v>0</v>
      </c>
      <c r="T95" s="991"/>
    </row>
    <row r="96" spans="1:20" s="984" customFormat="1" ht="15" x14ac:dyDescent="0.2">
      <c r="A96" s="999">
        <v>8.1999999999999993</v>
      </c>
      <c r="B96" s="989" t="s">
        <v>2293</v>
      </c>
      <c r="C96" s="990"/>
      <c r="D96" s="990"/>
      <c r="E96" s="990"/>
      <c r="F96" s="990"/>
      <c r="G96" s="990"/>
      <c r="H96" s="979"/>
      <c r="I96" s="980">
        <f t="shared" si="42"/>
        <v>0</v>
      </c>
      <c r="J96" s="978"/>
      <c r="K96" s="981">
        <f>J96*I96</f>
        <v>0</v>
      </c>
      <c r="L96" s="978"/>
      <c r="M96" s="981">
        <f>L96*I96</f>
        <v>0</v>
      </c>
      <c r="N96" s="978"/>
      <c r="O96" s="981">
        <f>N96*I96</f>
        <v>0</v>
      </c>
      <c r="P96" s="978"/>
      <c r="Q96" s="981">
        <f>P96*I96</f>
        <v>0</v>
      </c>
      <c r="R96" s="982">
        <f t="shared" si="43"/>
        <v>0</v>
      </c>
      <c r="S96" s="981">
        <f t="shared" si="44"/>
        <v>0</v>
      </c>
      <c r="T96" s="991"/>
    </row>
    <row r="97" spans="1:20" s="984" customFormat="1" ht="15.75" thickBot="1" x14ac:dyDescent="0.25">
      <c r="A97" s="1042">
        <v>8.3000000000000007</v>
      </c>
      <c r="B97" s="1055" t="s">
        <v>2294</v>
      </c>
      <c r="C97" s="1056"/>
      <c r="D97" s="1056"/>
      <c r="E97" s="1056"/>
      <c r="F97" s="1056"/>
      <c r="G97" s="1056"/>
      <c r="H97" s="979"/>
      <c r="I97" s="1057">
        <f t="shared" si="42"/>
        <v>0</v>
      </c>
      <c r="J97" s="978"/>
      <c r="K97" s="1058">
        <f>J97*I97</f>
        <v>0</v>
      </c>
      <c r="L97" s="978"/>
      <c r="M97" s="1058">
        <f>L97*I97</f>
        <v>0</v>
      </c>
      <c r="N97" s="978"/>
      <c r="O97" s="1058">
        <f>N97*I97</f>
        <v>0</v>
      </c>
      <c r="P97" s="978"/>
      <c r="Q97" s="1058">
        <f>P97*I97</f>
        <v>0</v>
      </c>
      <c r="R97" s="982">
        <f t="shared" si="43"/>
        <v>0</v>
      </c>
      <c r="S97" s="1058">
        <f t="shared" si="44"/>
        <v>0</v>
      </c>
      <c r="T97" s="1059"/>
    </row>
    <row r="98" spans="1:20" s="957" customFormat="1" ht="15.75" thickBot="1" x14ac:dyDescent="0.25">
      <c r="A98" s="1060"/>
      <c r="B98" s="1061" t="s">
        <v>2295</v>
      </c>
      <c r="C98" s="1062"/>
      <c r="D98" s="1062"/>
      <c r="E98" s="1063">
        <f>E7+E24+E37+E45+E84+E86+E92+E94</f>
        <v>0</v>
      </c>
      <c r="F98" s="1063">
        <f>F7+F24+F37+F45+F84+F86+F92+F94</f>
        <v>0</v>
      </c>
      <c r="G98" s="1062"/>
      <c r="H98" s="1064"/>
      <c r="I98" s="1065"/>
      <c r="J98" s="1062"/>
      <c r="K98" s="1066">
        <f>K7+K24+K37+K45+K84+K86+K92+K94</f>
        <v>0</v>
      </c>
      <c r="L98" s="1067"/>
      <c r="M98" s="1066">
        <f>M7+M24+M37+M45+M84+M86+M92+M94</f>
        <v>0</v>
      </c>
      <c r="N98" s="1067"/>
      <c r="O98" s="1066">
        <f>O7+O24+O37+O45+O84+O86+O92+O94</f>
        <v>0</v>
      </c>
      <c r="P98" s="1067"/>
      <c r="Q98" s="1066">
        <f>Q7+Q24+Q37+Q45+Q84+Q86+Q92+Q94</f>
        <v>0</v>
      </c>
      <c r="R98" s="1067"/>
      <c r="S98" s="1066">
        <f>S7+S24+S37+S45+S84+S86+S92+S94</f>
        <v>0</v>
      </c>
      <c r="T98" s="1068"/>
    </row>
    <row r="99" spans="1:20" x14ac:dyDescent="0.2">
      <c r="C99" s="714"/>
      <c r="D99" s="714"/>
      <c r="E99" s="714"/>
      <c r="F99" s="714"/>
      <c r="G99" s="714"/>
      <c r="H99" s="714"/>
      <c r="I99" s="714"/>
      <c r="J99" s="714"/>
      <c r="K99" s="720"/>
      <c r="L99" s="714"/>
      <c r="M99" s="720"/>
      <c r="N99" s="714"/>
      <c r="O99" s="720"/>
      <c r="P99" s="714"/>
      <c r="Q99" s="720"/>
      <c r="R99" s="714"/>
      <c r="S99" s="720"/>
      <c r="T99" s="714"/>
    </row>
    <row r="100" spans="1:20" ht="30" x14ac:dyDescent="0.2">
      <c r="B100" s="1075" t="s">
        <v>2758</v>
      </c>
      <c r="C100" s="715"/>
      <c r="D100" s="715"/>
      <c r="E100" s="715"/>
      <c r="F100" s="715"/>
      <c r="G100" s="715"/>
      <c r="H100" s="715"/>
      <c r="I100" s="715"/>
      <c r="J100" s="715"/>
      <c r="K100" s="721"/>
      <c r="L100" s="715"/>
      <c r="M100" s="721"/>
      <c r="N100" s="715"/>
      <c r="O100" s="721"/>
      <c r="P100" s="715"/>
      <c r="Q100" s="721"/>
      <c r="R100" s="715"/>
      <c r="S100" s="721"/>
      <c r="T100" s="715"/>
    </row>
  </sheetData>
  <sheetProtection password="8063" sheet="1" objects="1" scenarios="1" formatColumns="0" formatRows="0"/>
  <mergeCells count="13">
    <mergeCell ref="T4:T5"/>
    <mergeCell ref="A2:B2"/>
    <mergeCell ref="A3:A5"/>
    <mergeCell ref="B3:B5"/>
    <mergeCell ref="C3:F3"/>
    <mergeCell ref="C4:D4"/>
    <mergeCell ref="E4:F4"/>
    <mergeCell ref="G3:S3"/>
    <mergeCell ref="J4:K4"/>
    <mergeCell ref="L4:M4"/>
    <mergeCell ref="N4:O4"/>
    <mergeCell ref="P4:Q4"/>
    <mergeCell ref="R4:S4"/>
  </mergeCells>
  <pageMargins left="0.7" right="0.7" top="0.75" bottom="0.75" header="0.3" footer="0.3"/>
  <pageSetup paperSize="9" scale="59" orientation="landscape"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47"/>
  <sheetViews>
    <sheetView topLeftCell="A4" zoomScale="85" zoomScaleNormal="85" workbookViewId="0">
      <pane xSplit="2" ySplit="3" topLeftCell="E231" activePane="bottomRight" state="frozenSplit"/>
      <selection activeCell="A4" sqref="A4"/>
      <selection pane="topRight" activeCell="L4" sqref="L4"/>
      <selection pane="bottomLeft" activeCell="A23" sqref="A23"/>
      <selection pane="bottomRight" activeCell="A243" sqref="A243:T243"/>
    </sheetView>
  </sheetViews>
  <sheetFormatPr defaultColWidth="8.85546875" defaultRowHeight="12" x14ac:dyDescent="0.2"/>
  <cols>
    <col min="1" max="1" width="8.85546875" style="1183"/>
    <col min="2" max="2" width="39.42578125" style="1183" customWidth="1"/>
    <col min="3" max="3" width="11" style="1183" customWidth="1"/>
    <col min="4" max="4" width="13.7109375" style="1183" customWidth="1"/>
    <col min="5" max="5" width="11.5703125" style="1183" customWidth="1"/>
    <col min="6" max="6" width="12.42578125" style="1183" customWidth="1"/>
    <col min="7" max="19" width="9.7109375" style="1183" customWidth="1"/>
    <col min="20" max="20" width="24" style="1183" customWidth="1"/>
    <col min="21" max="16384" width="8.85546875" style="1183"/>
  </cols>
  <sheetData>
    <row r="3" spans="1:20" ht="27" thickBot="1" x14ac:dyDescent="0.25">
      <c r="A3" s="1436" t="s">
        <v>2617</v>
      </c>
      <c r="B3" s="1436"/>
      <c r="C3" s="1436"/>
      <c r="D3" s="1436"/>
      <c r="E3" s="1436"/>
      <c r="G3" s="1153"/>
      <c r="H3" s="1153"/>
      <c r="I3" s="1153"/>
      <c r="J3" s="1153"/>
      <c r="K3" s="1153"/>
      <c r="L3" s="1153"/>
      <c r="M3" s="1153"/>
      <c r="N3" s="1153"/>
    </row>
    <row r="4" spans="1:20" s="951" customFormat="1" ht="15" x14ac:dyDescent="0.2">
      <c r="A4" s="1447" t="s">
        <v>22</v>
      </c>
      <c r="B4" s="1442" t="s">
        <v>13</v>
      </c>
      <c r="C4" s="1437" t="s">
        <v>2567</v>
      </c>
      <c r="D4" s="1438"/>
      <c r="E4" s="1438"/>
      <c r="F4" s="1438"/>
      <c r="G4" s="1437" t="s">
        <v>2242</v>
      </c>
      <c r="H4" s="1438"/>
      <c r="I4" s="1438"/>
      <c r="J4" s="1438"/>
      <c r="K4" s="1438"/>
      <c r="L4" s="1438"/>
      <c r="M4" s="1438"/>
      <c r="N4" s="1438"/>
      <c r="O4" s="1438"/>
      <c r="P4" s="1438"/>
      <c r="Q4" s="1438"/>
      <c r="R4" s="1438"/>
      <c r="S4" s="1450"/>
      <c r="T4" s="1154" t="s">
        <v>1840</v>
      </c>
    </row>
    <row r="5" spans="1:20" s="951" customFormat="1" ht="15" x14ac:dyDescent="0.2">
      <c r="A5" s="1448"/>
      <c r="B5" s="1439"/>
      <c r="C5" s="1439" t="s">
        <v>495</v>
      </c>
      <c r="D5" s="1439"/>
      <c r="E5" s="1440" t="s">
        <v>1838</v>
      </c>
      <c r="F5" s="1441"/>
      <c r="G5" s="1119"/>
      <c r="H5" s="1120"/>
      <c r="I5" s="1120"/>
      <c r="J5" s="1446" t="s">
        <v>2634</v>
      </c>
      <c r="K5" s="1446"/>
      <c r="L5" s="1446" t="s">
        <v>2635</v>
      </c>
      <c r="M5" s="1446"/>
      <c r="N5" s="1446" t="s">
        <v>2636</v>
      </c>
      <c r="O5" s="1446"/>
      <c r="P5" s="1446" t="s">
        <v>2637</v>
      </c>
      <c r="Q5" s="1446"/>
      <c r="R5" s="1439" t="s">
        <v>2638</v>
      </c>
      <c r="S5" s="1439"/>
      <c r="T5" s="1452" t="s">
        <v>1939</v>
      </c>
    </row>
    <row r="6" spans="1:20" s="951" customFormat="1" ht="60.75" thickBot="1" x14ac:dyDescent="0.25">
      <c r="A6" s="1449"/>
      <c r="B6" s="1443"/>
      <c r="C6" s="1121" t="s">
        <v>2563</v>
      </c>
      <c r="D6" s="1121" t="s">
        <v>2564</v>
      </c>
      <c r="E6" s="1121" t="s">
        <v>2565</v>
      </c>
      <c r="F6" s="1121" t="s">
        <v>2566</v>
      </c>
      <c r="G6" s="1121" t="s">
        <v>15</v>
      </c>
      <c r="H6" s="1121" t="s">
        <v>2639</v>
      </c>
      <c r="I6" s="1121" t="s">
        <v>2799</v>
      </c>
      <c r="J6" s="1121" t="s">
        <v>2633</v>
      </c>
      <c r="K6" s="1121" t="s">
        <v>1839</v>
      </c>
      <c r="L6" s="1121" t="s">
        <v>2633</v>
      </c>
      <c r="M6" s="1121" t="s">
        <v>1839</v>
      </c>
      <c r="N6" s="1121" t="s">
        <v>2633</v>
      </c>
      <c r="O6" s="1121" t="s">
        <v>1839</v>
      </c>
      <c r="P6" s="1121" t="s">
        <v>2633</v>
      </c>
      <c r="Q6" s="1121" t="s">
        <v>1839</v>
      </c>
      <c r="R6" s="1121" t="s">
        <v>2633</v>
      </c>
      <c r="S6" s="1121" t="s">
        <v>1839</v>
      </c>
      <c r="T6" s="1453"/>
    </row>
    <row r="7" spans="1:20" s="1185" customFormat="1" ht="30" x14ac:dyDescent="0.2">
      <c r="A7" s="1184" t="s">
        <v>967</v>
      </c>
      <c r="B7" s="1076" t="s">
        <v>2792</v>
      </c>
      <c r="C7" s="1122"/>
      <c r="D7" s="1122"/>
      <c r="E7" s="1123">
        <f>E8+E22+E34+E41+E44</f>
        <v>0</v>
      </c>
      <c r="F7" s="1123">
        <f>F8+F22+F34+F41+F44</f>
        <v>0</v>
      </c>
      <c r="G7" s="1122"/>
      <c r="H7" s="1122"/>
      <c r="I7" s="1124"/>
      <c r="J7" s="1122"/>
      <c r="K7" s="1125">
        <f>K8+K22+K34+K41+K44</f>
        <v>0</v>
      </c>
      <c r="L7" s="1122"/>
      <c r="M7" s="1125">
        <f>M8+M22+M34+M41+M44</f>
        <v>0</v>
      </c>
      <c r="N7" s="1122"/>
      <c r="O7" s="1125">
        <f>O8+O22+O34+O41+O44</f>
        <v>0</v>
      </c>
      <c r="P7" s="1122"/>
      <c r="Q7" s="1125">
        <f>Q8+Q22+Q34+Q41+Q44</f>
        <v>0</v>
      </c>
      <c r="R7" s="1122"/>
      <c r="S7" s="1125">
        <f>S8+S22+S34+S41+S44</f>
        <v>0</v>
      </c>
      <c r="T7" s="1077"/>
    </row>
    <row r="8" spans="1:20" s="1185" customFormat="1" ht="30" x14ac:dyDescent="0.2">
      <c r="A8" s="1084" t="s">
        <v>969</v>
      </c>
      <c r="B8" s="1078" t="s">
        <v>3735</v>
      </c>
      <c r="C8" s="1126"/>
      <c r="D8" s="1126"/>
      <c r="E8" s="1127">
        <f>SUM(E9:E21)</f>
        <v>0</v>
      </c>
      <c r="F8" s="1127">
        <f>SUM(F9:F21)</f>
        <v>0</v>
      </c>
      <c r="G8" s="1126"/>
      <c r="H8" s="1126"/>
      <c r="I8" s="1128"/>
      <c r="J8" s="1126"/>
      <c r="K8" s="1129">
        <f>SUM(K9:K21)</f>
        <v>0</v>
      </c>
      <c r="L8" s="1126"/>
      <c r="M8" s="1129">
        <f>SUM(M9:M21)</f>
        <v>0</v>
      </c>
      <c r="N8" s="1126"/>
      <c r="O8" s="1129">
        <f>SUM(O9:O21)</f>
        <v>0</v>
      </c>
      <c r="P8" s="1126"/>
      <c r="Q8" s="1129">
        <f>SUM(Q9:Q21)</f>
        <v>0</v>
      </c>
      <c r="R8" s="1126"/>
      <c r="S8" s="1129">
        <f>SUM(S9:S21)</f>
        <v>0</v>
      </c>
      <c r="T8" s="1082"/>
    </row>
    <row r="9" spans="1:20" s="1189" customFormat="1" ht="15" x14ac:dyDescent="0.2">
      <c r="A9" s="1186" t="s">
        <v>971</v>
      </c>
      <c r="B9" s="1079" t="s">
        <v>3736</v>
      </c>
      <c r="C9" s="1187"/>
      <c r="D9" s="1187"/>
      <c r="E9" s="1187"/>
      <c r="F9" s="1187"/>
      <c r="G9" s="1187"/>
      <c r="H9" s="1187"/>
      <c r="I9" s="1188">
        <f>H9/100000</f>
        <v>0</v>
      </c>
      <c r="J9" s="1187"/>
      <c r="K9" s="1155">
        <f t="shared" ref="K9" si="0">J9*I9</f>
        <v>0</v>
      </c>
      <c r="L9" s="1187"/>
      <c r="M9" s="1155">
        <f t="shared" ref="M9" si="1">L9*I9</f>
        <v>0</v>
      </c>
      <c r="N9" s="1187"/>
      <c r="O9" s="1155">
        <f t="shared" ref="O9" si="2">N9*I9</f>
        <v>0</v>
      </c>
      <c r="P9" s="1187"/>
      <c r="Q9" s="1155">
        <f t="shared" ref="Q9" si="3">P9*I9</f>
        <v>0</v>
      </c>
      <c r="R9" s="1156"/>
      <c r="S9" s="1155">
        <f t="shared" ref="S9" si="4">K9+M9+O9+Q9</f>
        <v>0</v>
      </c>
      <c r="T9" s="1080"/>
    </row>
    <row r="10" spans="1:20" s="1189" customFormat="1" ht="15" x14ac:dyDescent="0.2">
      <c r="A10" s="1186" t="s">
        <v>973</v>
      </c>
      <c r="B10" s="1079" t="s">
        <v>3737</v>
      </c>
      <c r="C10" s="1187"/>
      <c r="D10" s="1187"/>
      <c r="E10" s="1187"/>
      <c r="F10" s="1187"/>
      <c r="G10" s="1187"/>
      <c r="H10" s="1187"/>
      <c r="I10" s="1188">
        <f t="shared" ref="I10:I21" si="5">H10/100000</f>
        <v>0</v>
      </c>
      <c r="J10" s="1187"/>
      <c r="K10" s="1155">
        <f t="shared" ref="K10:K21" si="6">J10*I10</f>
        <v>0</v>
      </c>
      <c r="L10" s="1187"/>
      <c r="M10" s="1155">
        <f t="shared" ref="M10:M21" si="7">L10*I10</f>
        <v>0</v>
      </c>
      <c r="N10" s="1187"/>
      <c r="O10" s="1155">
        <f t="shared" ref="O10:O21" si="8">N10*I10</f>
        <v>0</v>
      </c>
      <c r="P10" s="1187"/>
      <c r="Q10" s="1155">
        <f t="shared" ref="Q10:Q21" si="9">P10*I10</f>
        <v>0</v>
      </c>
      <c r="R10" s="1156"/>
      <c r="S10" s="1155">
        <f t="shared" ref="S10:S21" si="10">K10+M10+O10+Q10</f>
        <v>0</v>
      </c>
      <c r="T10" s="1080"/>
    </row>
    <row r="11" spans="1:20" s="1189" customFormat="1" ht="15" x14ac:dyDescent="0.2">
      <c r="A11" s="1186" t="s">
        <v>975</v>
      </c>
      <c r="B11" s="1079" t="s">
        <v>3738</v>
      </c>
      <c r="C11" s="1187"/>
      <c r="D11" s="1187"/>
      <c r="E11" s="1187"/>
      <c r="F11" s="1187"/>
      <c r="G11" s="1187"/>
      <c r="H11" s="1187"/>
      <c r="I11" s="1188">
        <f t="shared" si="5"/>
        <v>0</v>
      </c>
      <c r="J11" s="1187"/>
      <c r="K11" s="1155">
        <f t="shared" si="6"/>
        <v>0</v>
      </c>
      <c r="L11" s="1187"/>
      <c r="M11" s="1155">
        <f t="shared" si="7"/>
        <v>0</v>
      </c>
      <c r="N11" s="1187"/>
      <c r="O11" s="1155">
        <f t="shared" si="8"/>
        <v>0</v>
      </c>
      <c r="P11" s="1187"/>
      <c r="Q11" s="1155">
        <f t="shared" si="9"/>
        <v>0</v>
      </c>
      <c r="R11" s="1156"/>
      <c r="S11" s="1155">
        <f t="shared" si="10"/>
        <v>0</v>
      </c>
      <c r="T11" s="1080"/>
    </row>
    <row r="12" spans="1:20" s="1189" customFormat="1" ht="15" x14ac:dyDescent="0.2">
      <c r="A12" s="1186" t="s">
        <v>977</v>
      </c>
      <c r="B12" s="1079" t="s">
        <v>3739</v>
      </c>
      <c r="C12" s="1187"/>
      <c r="D12" s="1187"/>
      <c r="E12" s="1187"/>
      <c r="F12" s="1187"/>
      <c r="G12" s="1187"/>
      <c r="H12" s="1187"/>
      <c r="I12" s="1188">
        <f t="shared" si="5"/>
        <v>0</v>
      </c>
      <c r="J12" s="1187"/>
      <c r="K12" s="1155">
        <f t="shared" si="6"/>
        <v>0</v>
      </c>
      <c r="L12" s="1187"/>
      <c r="M12" s="1155">
        <f t="shared" si="7"/>
        <v>0</v>
      </c>
      <c r="N12" s="1187"/>
      <c r="O12" s="1155">
        <f t="shared" si="8"/>
        <v>0</v>
      </c>
      <c r="P12" s="1187"/>
      <c r="Q12" s="1155">
        <f t="shared" si="9"/>
        <v>0</v>
      </c>
      <c r="R12" s="1156"/>
      <c r="S12" s="1155">
        <f t="shared" si="10"/>
        <v>0</v>
      </c>
      <c r="T12" s="1080"/>
    </row>
    <row r="13" spans="1:20" s="1189" customFormat="1" ht="15" x14ac:dyDescent="0.2">
      <c r="A13" s="1186" t="s">
        <v>979</v>
      </c>
      <c r="B13" s="1079" t="s">
        <v>3740</v>
      </c>
      <c r="C13" s="1187"/>
      <c r="D13" s="1187"/>
      <c r="E13" s="1187"/>
      <c r="F13" s="1187"/>
      <c r="G13" s="1187"/>
      <c r="H13" s="1187"/>
      <c r="I13" s="1188">
        <f t="shared" si="5"/>
        <v>0</v>
      </c>
      <c r="J13" s="1187"/>
      <c r="K13" s="1155">
        <f t="shared" si="6"/>
        <v>0</v>
      </c>
      <c r="L13" s="1187"/>
      <c r="M13" s="1155">
        <f t="shared" si="7"/>
        <v>0</v>
      </c>
      <c r="N13" s="1187"/>
      <c r="O13" s="1155">
        <f t="shared" si="8"/>
        <v>0</v>
      </c>
      <c r="P13" s="1187"/>
      <c r="Q13" s="1155">
        <f t="shared" si="9"/>
        <v>0</v>
      </c>
      <c r="R13" s="1156"/>
      <c r="S13" s="1155">
        <f t="shared" si="10"/>
        <v>0</v>
      </c>
      <c r="T13" s="1080"/>
    </row>
    <row r="14" spans="1:20" s="1189" customFormat="1" ht="15" x14ac:dyDescent="0.2">
      <c r="A14" s="1186" t="s">
        <v>3741</v>
      </c>
      <c r="B14" s="1079" t="s">
        <v>3742</v>
      </c>
      <c r="C14" s="1187"/>
      <c r="D14" s="1187"/>
      <c r="E14" s="1187"/>
      <c r="F14" s="1187"/>
      <c r="G14" s="1187"/>
      <c r="H14" s="1187"/>
      <c r="I14" s="1188">
        <f t="shared" si="5"/>
        <v>0</v>
      </c>
      <c r="J14" s="1187"/>
      <c r="K14" s="1155">
        <f t="shared" si="6"/>
        <v>0</v>
      </c>
      <c r="L14" s="1187"/>
      <c r="M14" s="1155">
        <f t="shared" si="7"/>
        <v>0</v>
      </c>
      <c r="N14" s="1187"/>
      <c r="O14" s="1155">
        <f t="shared" si="8"/>
        <v>0</v>
      </c>
      <c r="P14" s="1187"/>
      <c r="Q14" s="1155">
        <f t="shared" si="9"/>
        <v>0</v>
      </c>
      <c r="R14" s="1156"/>
      <c r="S14" s="1155">
        <f t="shared" si="10"/>
        <v>0</v>
      </c>
      <c r="T14" s="1080"/>
    </row>
    <row r="15" spans="1:20" s="1189" customFormat="1" ht="15" x14ac:dyDescent="0.2">
      <c r="A15" s="1186" t="s">
        <v>3743</v>
      </c>
      <c r="B15" s="1079" t="s">
        <v>3744</v>
      </c>
      <c r="C15" s="1187"/>
      <c r="D15" s="1187"/>
      <c r="E15" s="1187"/>
      <c r="F15" s="1187"/>
      <c r="G15" s="1187"/>
      <c r="H15" s="1187"/>
      <c r="I15" s="1188">
        <f t="shared" si="5"/>
        <v>0</v>
      </c>
      <c r="J15" s="1187"/>
      <c r="K15" s="1155">
        <f t="shared" si="6"/>
        <v>0</v>
      </c>
      <c r="L15" s="1187"/>
      <c r="M15" s="1155">
        <f t="shared" si="7"/>
        <v>0</v>
      </c>
      <c r="N15" s="1187"/>
      <c r="O15" s="1155">
        <f t="shared" si="8"/>
        <v>0</v>
      </c>
      <c r="P15" s="1187"/>
      <c r="Q15" s="1155">
        <f t="shared" si="9"/>
        <v>0</v>
      </c>
      <c r="R15" s="1156"/>
      <c r="S15" s="1155">
        <f t="shared" si="10"/>
        <v>0</v>
      </c>
      <c r="T15" s="1080"/>
    </row>
    <row r="16" spans="1:20" s="1189" customFormat="1" ht="15" x14ac:dyDescent="0.2">
      <c r="A16" s="1186" t="s">
        <v>3745</v>
      </c>
      <c r="B16" s="1079" t="s">
        <v>3746</v>
      </c>
      <c r="C16" s="1187"/>
      <c r="D16" s="1187"/>
      <c r="E16" s="1187"/>
      <c r="F16" s="1187"/>
      <c r="G16" s="1187"/>
      <c r="H16" s="1187"/>
      <c r="I16" s="1188">
        <f t="shared" si="5"/>
        <v>0</v>
      </c>
      <c r="J16" s="1187"/>
      <c r="K16" s="1155">
        <f t="shared" si="6"/>
        <v>0</v>
      </c>
      <c r="L16" s="1187"/>
      <c r="M16" s="1155">
        <f t="shared" si="7"/>
        <v>0</v>
      </c>
      <c r="N16" s="1187"/>
      <c r="O16" s="1155">
        <f t="shared" si="8"/>
        <v>0</v>
      </c>
      <c r="P16" s="1187"/>
      <c r="Q16" s="1155">
        <f t="shared" si="9"/>
        <v>0</v>
      </c>
      <c r="R16" s="1156"/>
      <c r="S16" s="1155">
        <f t="shared" si="10"/>
        <v>0</v>
      </c>
      <c r="T16" s="1080"/>
    </row>
    <row r="17" spans="1:20" s="1189" customFormat="1" ht="15" x14ac:dyDescent="0.2">
      <c r="A17" s="1186" t="s">
        <v>3747</v>
      </c>
      <c r="B17" s="1079" t="s">
        <v>3748</v>
      </c>
      <c r="C17" s="1187"/>
      <c r="D17" s="1187"/>
      <c r="E17" s="1187"/>
      <c r="F17" s="1187"/>
      <c r="G17" s="1187"/>
      <c r="H17" s="1187"/>
      <c r="I17" s="1188">
        <f t="shared" si="5"/>
        <v>0</v>
      </c>
      <c r="J17" s="1187"/>
      <c r="K17" s="1155">
        <f t="shared" si="6"/>
        <v>0</v>
      </c>
      <c r="L17" s="1187"/>
      <c r="M17" s="1155">
        <f t="shared" si="7"/>
        <v>0</v>
      </c>
      <c r="N17" s="1187"/>
      <c r="O17" s="1155">
        <f t="shared" si="8"/>
        <v>0</v>
      </c>
      <c r="P17" s="1187"/>
      <c r="Q17" s="1155">
        <f t="shared" si="9"/>
        <v>0</v>
      </c>
      <c r="R17" s="1156"/>
      <c r="S17" s="1155">
        <f t="shared" si="10"/>
        <v>0</v>
      </c>
      <c r="T17" s="1080"/>
    </row>
    <row r="18" spans="1:20" s="1189" customFormat="1" ht="15" x14ac:dyDescent="0.2">
      <c r="A18" s="1186" t="s">
        <v>3749</v>
      </c>
      <c r="B18" s="1079" t="s">
        <v>3750</v>
      </c>
      <c r="C18" s="1187"/>
      <c r="D18" s="1187"/>
      <c r="E18" s="1187"/>
      <c r="F18" s="1187"/>
      <c r="G18" s="1187"/>
      <c r="H18" s="1187"/>
      <c r="I18" s="1188">
        <f t="shared" si="5"/>
        <v>0</v>
      </c>
      <c r="J18" s="1187"/>
      <c r="K18" s="1155">
        <f t="shared" si="6"/>
        <v>0</v>
      </c>
      <c r="L18" s="1187"/>
      <c r="M18" s="1155">
        <f t="shared" si="7"/>
        <v>0</v>
      </c>
      <c r="N18" s="1187"/>
      <c r="O18" s="1155">
        <f t="shared" si="8"/>
        <v>0</v>
      </c>
      <c r="P18" s="1187"/>
      <c r="Q18" s="1155">
        <f t="shared" si="9"/>
        <v>0</v>
      </c>
      <c r="R18" s="1156"/>
      <c r="S18" s="1155">
        <f t="shared" si="10"/>
        <v>0</v>
      </c>
      <c r="T18" s="1080"/>
    </row>
    <row r="19" spans="1:20" s="1189" customFormat="1" ht="15" x14ac:dyDescent="0.2">
      <c r="A19" s="1186" t="s">
        <v>3751</v>
      </c>
      <c r="B19" s="1079" t="s">
        <v>3752</v>
      </c>
      <c r="C19" s="1187"/>
      <c r="D19" s="1187"/>
      <c r="E19" s="1187"/>
      <c r="F19" s="1187"/>
      <c r="G19" s="1187"/>
      <c r="H19" s="1187"/>
      <c r="I19" s="1188">
        <f t="shared" si="5"/>
        <v>0</v>
      </c>
      <c r="J19" s="1187"/>
      <c r="K19" s="1155">
        <f t="shared" si="6"/>
        <v>0</v>
      </c>
      <c r="L19" s="1187"/>
      <c r="M19" s="1155">
        <f t="shared" si="7"/>
        <v>0</v>
      </c>
      <c r="N19" s="1187"/>
      <c r="O19" s="1155">
        <f t="shared" si="8"/>
        <v>0</v>
      </c>
      <c r="P19" s="1187"/>
      <c r="Q19" s="1155">
        <f t="shared" si="9"/>
        <v>0</v>
      </c>
      <c r="R19" s="1156"/>
      <c r="S19" s="1155">
        <f t="shared" si="10"/>
        <v>0</v>
      </c>
      <c r="T19" s="1080"/>
    </row>
    <row r="20" spans="1:20" s="1189" customFormat="1" ht="15" x14ac:dyDescent="0.2">
      <c r="A20" s="1186" t="s">
        <v>3753</v>
      </c>
      <c r="B20" s="1079" t="s">
        <v>3783</v>
      </c>
      <c r="C20" s="1187"/>
      <c r="D20" s="1187"/>
      <c r="E20" s="1187"/>
      <c r="F20" s="1187"/>
      <c r="G20" s="1187"/>
      <c r="H20" s="1187"/>
      <c r="I20" s="1188">
        <f t="shared" si="5"/>
        <v>0</v>
      </c>
      <c r="J20" s="1187"/>
      <c r="K20" s="1155">
        <f t="shared" si="6"/>
        <v>0</v>
      </c>
      <c r="L20" s="1187"/>
      <c r="M20" s="1155">
        <f t="shared" si="7"/>
        <v>0</v>
      </c>
      <c r="N20" s="1187"/>
      <c r="O20" s="1155">
        <f t="shared" si="8"/>
        <v>0</v>
      </c>
      <c r="P20" s="1187"/>
      <c r="Q20" s="1155">
        <f t="shared" si="9"/>
        <v>0</v>
      </c>
      <c r="R20" s="1156"/>
      <c r="S20" s="1155">
        <f t="shared" si="10"/>
        <v>0</v>
      </c>
      <c r="T20" s="1080"/>
    </row>
    <row r="21" spans="1:20" s="1189" customFormat="1" ht="15" x14ac:dyDescent="0.2">
      <c r="A21" s="1186" t="s">
        <v>3754</v>
      </c>
      <c r="B21" s="1079" t="s">
        <v>3755</v>
      </c>
      <c r="C21" s="1187"/>
      <c r="D21" s="1187"/>
      <c r="E21" s="1187"/>
      <c r="F21" s="1187"/>
      <c r="G21" s="1187"/>
      <c r="H21" s="1187"/>
      <c r="I21" s="1188">
        <f t="shared" si="5"/>
        <v>0</v>
      </c>
      <c r="J21" s="1187"/>
      <c r="K21" s="1155">
        <f t="shared" si="6"/>
        <v>0</v>
      </c>
      <c r="L21" s="1187"/>
      <c r="M21" s="1155">
        <f t="shared" si="7"/>
        <v>0</v>
      </c>
      <c r="N21" s="1187"/>
      <c r="O21" s="1155">
        <f t="shared" si="8"/>
        <v>0</v>
      </c>
      <c r="P21" s="1187"/>
      <c r="Q21" s="1155">
        <f t="shared" si="9"/>
        <v>0</v>
      </c>
      <c r="R21" s="1156"/>
      <c r="S21" s="1155">
        <f t="shared" si="10"/>
        <v>0</v>
      </c>
      <c r="T21" s="1080"/>
    </row>
    <row r="22" spans="1:20" s="1185" customFormat="1" ht="15" x14ac:dyDescent="0.2">
      <c r="A22" s="1084" t="s">
        <v>981</v>
      </c>
      <c r="B22" s="1078" t="s">
        <v>655</v>
      </c>
      <c r="C22" s="1126"/>
      <c r="D22" s="1126"/>
      <c r="E22" s="1127">
        <f>SUM(E24:E33)</f>
        <v>0</v>
      </c>
      <c r="F22" s="1127">
        <f>SUM(F24:F33)</f>
        <v>0</v>
      </c>
      <c r="G22" s="1126"/>
      <c r="H22" s="1126"/>
      <c r="I22" s="1128"/>
      <c r="J22" s="1126"/>
      <c r="K22" s="1129">
        <f>SUM(K24:K33)</f>
        <v>0</v>
      </c>
      <c r="L22" s="1126"/>
      <c r="M22" s="1129">
        <f>SUM(M24:M33)</f>
        <v>0</v>
      </c>
      <c r="N22" s="1126"/>
      <c r="O22" s="1129">
        <f>SUM(O24:O33)</f>
        <v>0</v>
      </c>
      <c r="P22" s="1126"/>
      <c r="Q22" s="1129">
        <f>SUM(Q24:Q33)</f>
        <v>0</v>
      </c>
      <c r="R22" s="1126"/>
      <c r="S22" s="1129">
        <f>SUM(S24:S33)</f>
        <v>0</v>
      </c>
      <c r="T22" s="1082"/>
    </row>
    <row r="23" spans="1:20" s="1193" customFormat="1" ht="30" x14ac:dyDescent="0.2">
      <c r="A23" s="1190"/>
      <c r="B23" s="1081" t="s">
        <v>3757</v>
      </c>
      <c r="C23" s="1134"/>
      <c r="D23" s="1134"/>
      <c r="E23" s="1191"/>
      <c r="F23" s="1191"/>
      <c r="G23" s="1134"/>
      <c r="H23" s="1134"/>
      <c r="I23" s="1144"/>
      <c r="J23" s="1134"/>
      <c r="K23" s="1175"/>
      <c r="L23" s="1192"/>
      <c r="M23" s="1175"/>
      <c r="N23" s="1192"/>
      <c r="O23" s="1175"/>
      <c r="P23" s="1192"/>
      <c r="Q23" s="1175"/>
      <c r="R23" s="1192"/>
      <c r="S23" s="1175"/>
      <c r="T23" s="1160"/>
    </row>
    <row r="24" spans="1:20" s="1189" customFormat="1" ht="15" x14ac:dyDescent="0.2">
      <c r="A24" s="1186" t="s">
        <v>983</v>
      </c>
      <c r="B24" s="1079" t="s">
        <v>3758</v>
      </c>
      <c r="C24" s="1187"/>
      <c r="D24" s="1187"/>
      <c r="E24" s="1187"/>
      <c r="F24" s="1187"/>
      <c r="G24" s="1187"/>
      <c r="H24" s="1187"/>
      <c r="I24" s="1188">
        <f t="shared" ref="I24" si="11">H24/100000</f>
        <v>0</v>
      </c>
      <c r="J24" s="1187"/>
      <c r="K24" s="1155">
        <f t="shared" ref="K24" si="12">J24*I24</f>
        <v>0</v>
      </c>
      <c r="L24" s="1187"/>
      <c r="M24" s="1155">
        <f t="shared" ref="M24" si="13">L24*I24</f>
        <v>0</v>
      </c>
      <c r="N24" s="1187"/>
      <c r="O24" s="1155">
        <f t="shared" ref="O24" si="14">N24*I24</f>
        <v>0</v>
      </c>
      <c r="P24" s="1187"/>
      <c r="Q24" s="1155">
        <f t="shared" ref="Q24" si="15">P24*I24</f>
        <v>0</v>
      </c>
      <c r="R24" s="1156">
        <f t="shared" ref="R24" si="16">J24+L24+N24+P24</f>
        <v>0</v>
      </c>
      <c r="S24" s="1155">
        <f t="shared" ref="S24" si="17">K24+M24+O24+Q24</f>
        <v>0</v>
      </c>
      <c r="T24" s="1080"/>
    </row>
    <row r="25" spans="1:20" s="1189" customFormat="1" ht="15" x14ac:dyDescent="0.2">
      <c r="A25" s="1186" t="s">
        <v>985</v>
      </c>
      <c r="B25" s="1079" t="s">
        <v>3759</v>
      </c>
      <c r="C25" s="1187"/>
      <c r="D25" s="1187"/>
      <c r="E25" s="1187"/>
      <c r="F25" s="1187"/>
      <c r="G25" s="1187"/>
      <c r="H25" s="1187"/>
      <c r="I25" s="1188">
        <f t="shared" ref="I25:I33" si="18">H25/100000</f>
        <v>0</v>
      </c>
      <c r="J25" s="1187"/>
      <c r="K25" s="1155">
        <f t="shared" ref="K25:K33" si="19">J25*I25</f>
        <v>0</v>
      </c>
      <c r="L25" s="1187"/>
      <c r="M25" s="1155">
        <f t="shared" ref="M25:M33" si="20">L25*I25</f>
        <v>0</v>
      </c>
      <c r="N25" s="1187"/>
      <c r="O25" s="1155">
        <f t="shared" ref="O25:O33" si="21">N25*I25</f>
        <v>0</v>
      </c>
      <c r="P25" s="1187"/>
      <c r="Q25" s="1155">
        <f t="shared" ref="Q25:Q33" si="22">P25*I25</f>
        <v>0</v>
      </c>
      <c r="R25" s="1156">
        <f t="shared" ref="R25:R33" si="23">J25+L25+N25+P25</f>
        <v>0</v>
      </c>
      <c r="S25" s="1155">
        <f t="shared" ref="S25:S33" si="24">K25+M25+O25+Q25</f>
        <v>0</v>
      </c>
      <c r="T25" s="1080"/>
    </row>
    <row r="26" spans="1:20" s="1189" customFormat="1" ht="30" x14ac:dyDescent="0.2">
      <c r="A26" s="1186" t="s">
        <v>987</v>
      </c>
      <c r="B26" s="1079" t="s">
        <v>3760</v>
      </c>
      <c r="C26" s="1187"/>
      <c r="D26" s="1187"/>
      <c r="E26" s="1187"/>
      <c r="F26" s="1187"/>
      <c r="G26" s="1187"/>
      <c r="H26" s="1187"/>
      <c r="I26" s="1188">
        <f t="shared" si="18"/>
        <v>0</v>
      </c>
      <c r="J26" s="1187"/>
      <c r="K26" s="1155">
        <f t="shared" si="19"/>
        <v>0</v>
      </c>
      <c r="L26" s="1187"/>
      <c r="M26" s="1155">
        <f t="shared" si="20"/>
        <v>0</v>
      </c>
      <c r="N26" s="1187"/>
      <c r="O26" s="1155">
        <f t="shared" si="21"/>
        <v>0</v>
      </c>
      <c r="P26" s="1187"/>
      <c r="Q26" s="1155">
        <f t="shared" si="22"/>
        <v>0</v>
      </c>
      <c r="R26" s="1156">
        <f t="shared" si="23"/>
        <v>0</v>
      </c>
      <c r="S26" s="1155">
        <f t="shared" si="24"/>
        <v>0</v>
      </c>
      <c r="T26" s="1080"/>
    </row>
    <row r="27" spans="1:20" s="1189" customFormat="1" ht="15" x14ac:dyDescent="0.2">
      <c r="A27" s="1186" t="s">
        <v>3761</v>
      </c>
      <c r="B27" s="1079" t="s">
        <v>3762</v>
      </c>
      <c r="C27" s="1187"/>
      <c r="D27" s="1187"/>
      <c r="E27" s="1187"/>
      <c r="F27" s="1187"/>
      <c r="G27" s="1187"/>
      <c r="H27" s="1187"/>
      <c r="I27" s="1188">
        <f t="shared" si="18"/>
        <v>0</v>
      </c>
      <c r="J27" s="1187"/>
      <c r="K27" s="1155">
        <f t="shared" si="19"/>
        <v>0</v>
      </c>
      <c r="L27" s="1187"/>
      <c r="M27" s="1155">
        <f t="shared" si="20"/>
        <v>0</v>
      </c>
      <c r="N27" s="1187"/>
      <c r="O27" s="1155">
        <f t="shared" si="21"/>
        <v>0</v>
      </c>
      <c r="P27" s="1187"/>
      <c r="Q27" s="1155">
        <f t="shared" si="22"/>
        <v>0</v>
      </c>
      <c r="R27" s="1156">
        <f t="shared" si="23"/>
        <v>0</v>
      </c>
      <c r="S27" s="1155">
        <f t="shared" si="24"/>
        <v>0</v>
      </c>
      <c r="T27" s="1080"/>
    </row>
    <row r="28" spans="1:20" s="1189" customFormat="1" ht="15" x14ac:dyDescent="0.2">
      <c r="A28" s="1186" t="s">
        <v>3763</v>
      </c>
      <c r="B28" s="1079" t="s">
        <v>3764</v>
      </c>
      <c r="C28" s="1187"/>
      <c r="D28" s="1187"/>
      <c r="E28" s="1187"/>
      <c r="F28" s="1187"/>
      <c r="G28" s="1187"/>
      <c r="H28" s="1187"/>
      <c r="I28" s="1188">
        <f t="shared" si="18"/>
        <v>0</v>
      </c>
      <c r="J28" s="1187"/>
      <c r="K28" s="1155">
        <f t="shared" si="19"/>
        <v>0</v>
      </c>
      <c r="L28" s="1187"/>
      <c r="M28" s="1155">
        <f t="shared" si="20"/>
        <v>0</v>
      </c>
      <c r="N28" s="1187"/>
      <c r="O28" s="1155">
        <f t="shared" si="21"/>
        <v>0</v>
      </c>
      <c r="P28" s="1187"/>
      <c r="Q28" s="1155">
        <f t="shared" si="22"/>
        <v>0</v>
      </c>
      <c r="R28" s="1156">
        <f t="shared" si="23"/>
        <v>0</v>
      </c>
      <c r="S28" s="1155">
        <f t="shared" si="24"/>
        <v>0</v>
      </c>
      <c r="T28" s="1080"/>
    </row>
    <row r="29" spans="1:20" s="1189" customFormat="1" ht="30" x14ac:dyDescent="0.2">
      <c r="A29" s="1186" t="s">
        <v>3765</v>
      </c>
      <c r="B29" s="1079" t="s">
        <v>3766</v>
      </c>
      <c r="C29" s="1187"/>
      <c r="D29" s="1187"/>
      <c r="E29" s="1187"/>
      <c r="F29" s="1187"/>
      <c r="G29" s="1187"/>
      <c r="H29" s="1187"/>
      <c r="I29" s="1188">
        <f t="shared" si="18"/>
        <v>0</v>
      </c>
      <c r="J29" s="1187"/>
      <c r="K29" s="1155">
        <f t="shared" si="19"/>
        <v>0</v>
      </c>
      <c r="L29" s="1187"/>
      <c r="M29" s="1155">
        <f t="shared" si="20"/>
        <v>0</v>
      </c>
      <c r="N29" s="1187"/>
      <c r="O29" s="1155">
        <f t="shared" si="21"/>
        <v>0</v>
      </c>
      <c r="P29" s="1187"/>
      <c r="Q29" s="1155">
        <f t="shared" si="22"/>
        <v>0</v>
      </c>
      <c r="R29" s="1156">
        <f t="shared" si="23"/>
        <v>0</v>
      </c>
      <c r="S29" s="1155">
        <f t="shared" si="24"/>
        <v>0</v>
      </c>
      <c r="T29" s="1080"/>
    </row>
    <row r="30" spans="1:20" s="1189" customFormat="1" ht="30" x14ac:dyDescent="0.2">
      <c r="A30" s="1186" t="s">
        <v>3767</v>
      </c>
      <c r="B30" s="1079" t="s">
        <v>3768</v>
      </c>
      <c r="C30" s="1187"/>
      <c r="D30" s="1187"/>
      <c r="E30" s="1187"/>
      <c r="F30" s="1187"/>
      <c r="G30" s="1187"/>
      <c r="H30" s="1187"/>
      <c r="I30" s="1188">
        <f t="shared" si="18"/>
        <v>0</v>
      </c>
      <c r="J30" s="1187"/>
      <c r="K30" s="1155">
        <f t="shared" si="19"/>
        <v>0</v>
      </c>
      <c r="L30" s="1187"/>
      <c r="M30" s="1155">
        <f t="shared" si="20"/>
        <v>0</v>
      </c>
      <c r="N30" s="1187"/>
      <c r="O30" s="1155">
        <f t="shared" si="21"/>
        <v>0</v>
      </c>
      <c r="P30" s="1187"/>
      <c r="Q30" s="1155">
        <f t="shared" si="22"/>
        <v>0</v>
      </c>
      <c r="R30" s="1156">
        <f t="shared" si="23"/>
        <v>0</v>
      </c>
      <c r="S30" s="1155">
        <f t="shared" si="24"/>
        <v>0</v>
      </c>
      <c r="T30" s="1080"/>
    </row>
    <row r="31" spans="1:20" s="1189" customFormat="1" ht="45" x14ac:dyDescent="0.2">
      <c r="A31" s="1186" t="s">
        <v>3769</v>
      </c>
      <c r="B31" s="1079" t="s">
        <v>3770</v>
      </c>
      <c r="C31" s="1187"/>
      <c r="D31" s="1187"/>
      <c r="E31" s="1187"/>
      <c r="F31" s="1187"/>
      <c r="G31" s="1187"/>
      <c r="H31" s="1187"/>
      <c r="I31" s="1188">
        <f t="shared" si="18"/>
        <v>0</v>
      </c>
      <c r="J31" s="1187"/>
      <c r="K31" s="1155">
        <f t="shared" si="19"/>
        <v>0</v>
      </c>
      <c r="L31" s="1187"/>
      <c r="M31" s="1155">
        <f t="shared" si="20"/>
        <v>0</v>
      </c>
      <c r="N31" s="1187"/>
      <c r="O31" s="1155">
        <f t="shared" si="21"/>
        <v>0</v>
      </c>
      <c r="P31" s="1187"/>
      <c r="Q31" s="1155">
        <f t="shared" si="22"/>
        <v>0</v>
      </c>
      <c r="R31" s="1156">
        <f t="shared" si="23"/>
        <v>0</v>
      </c>
      <c r="S31" s="1155">
        <f t="shared" si="24"/>
        <v>0</v>
      </c>
      <c r="T31" s="1080"/>
    </row>
    <row r="32" spans="1:20" s="1189" customFormat="1" ht="15" x14ac:dyDescent="0.2">
      <c r="A32" s="1186" t="s">
        <v>3771</v>
      </c>
      <c r="B32" s="1079" t="s">
        <v>3772</v>
      </c>
      <c r="C32" s="1187"/>
      <c r="D32" s="1187"/>
      <c r="E32" s="1187"/>
      <c r="F32" s="1187"/>
      <c r="G32" s="1187"/>
      <c r="H32" s="1187"/>
      <c r="I32" s="1188">
        <f t="shared" si="18"/>
        <v>0</v>
      </c>
      <c r="J32" s="1187"/>
      <c r="K32" s="1155">
        <f t="shared" si="19"/>
        <v>0</v>
      </c>
      <c r="L32" s="1187"/>
      <c r="M32" s="1155">
        <f t="shared" si="20"/>
        <v>0</v>
      </c>
      <c r="N32" s="1187"/>
      <c r="O32" s="1155">
        <f t="shared" si="21"/>
        <v>0</v>
      </c>
      <c r="P32" s="1187"/>
      <c r="Q32" s="1155">
        <f t="shared" si="22"/>
        <v>0</v>
      </c>
      <c r="R32" s="1156">
        <f t="shared" si="23"/>
        <v>0</v>
      </c>
      <c r="S32" s="1155">
        <f t="shared" si="24"/>
        <v>0</v>
      </c>
      <c r="T32" s="1080"/>
    </row>
    <row r="33" spans="1:20" s="1189" customFormat="1" ht="15" x14ac:dyDescent="0.2">
      <c r="A33" s="1186" t="s">
        <v>3773</v>
      </c>
      <c r="B33" s="1079" t="s">
        <v>3784</v>
      </c>
      <c r="C33" s="1187"/>
      <c r="D33" s="1187"/>
      <c r="E33" s="1187"/>
      <c r="F33" s="1187"/>
      <c r="G33" s="1187"/>
      <c r="H33" s="1187"/>
      <c r="I33" s="1188">
        <f t="shared" si="18"/>
        <v>0</v>
      </c>
      <c r="J33" s="1187"/>
      <c r="K33" s="1155">
        <f t="shared" si="19"/>
        <v>0</v>
      </c>
      <c r="L33" s="1187"/>
      <c r="M33" s="1155">
        <f t="shared" si="20"/>
        <v>0</v>
      </c>
      <c r="N33" s="1187"/>
      <c r="O33" s="1155">
        <f t="shared" si="21"/>
        <v>0</v>
      </c>
      <c r="P33" s="1187"/>
      <c r="Q33" s="1155">
        <f t="shared" si="22"/>
        <v>0</v>
      </c>
      <c r="R33" s="1156">
        <f t="shared" si="23"/>
        <v>0</v>
      </c>
      <c r="S33" s="1155">
        <f t="shared" si="24"/>
        <v>0</v>
      </c>
      <c r="T33" s="1080"/>
    </row>
    <row r="34" spans="1:20" s="1185" customFormat="1" ht="15" x14ac:dyDescent="0.2">
      <c r="A34" s="1084" t="s">
        <v>989</v>
      </c>
      <c r="B34" s="1078" t="s">
        <v>3774</v>
      </c>
      <c r="C34" s="1126"/>
      <c r="D34" s="1126"/>
      <c r="E34" s="1127">
        <f>SUM(E36:E40)</f>
        <v>0</v>
      </c>
      <c r="F34" s="1127">
        <f>SUM(F36:F40)</f>
        <v>0</v>
      </c>
      <c r="G34" s="1126"/>
      <c r="H34" s="1126"/>
      <c r="I34" s="1128"/>
      <c r="J34" s="1126"/>
      <c r="K34" s="1129">
        <f>SUM(K36:K40)</f>
        <v>0</v>
      </c>
      <c r="L34" s="1126"/>
      <c r="M34" s="1129">
        <f>SUM(M36:M40)</f>
        <v>0</v>
      </c>
      <c r="N34" s="1126"/>
      <c r="O34" s="1129">
        <f>SUM(O36:O40)</f>
        <v>0</v>
      </c>
      <c r="P34" s="1126"/>
      <c r="Q34" s="1129">
        <f>SUM(Q36:Q40)</f>
        <v>0</v>
      </c>
      <c r="R34" s="1126"/>
      <c r="S34" s="1129">
        <f>SUM(S36:S40)</f>
        <v>0</v>
      </c>
      <c r="T34" s="1082"/>
    </row>
    <row r="35" spans="1:20" s="1193" customFormat="1" ht="30" x14ac:dyDescent="0.2">
      <c r="A35" s="1190"/>
      <c r="B35" s="1081" t="s">
        <v>3775</v>
      </c>
      <c r="C35" s="1134"/>
      <c r="D35" s="1134"/>
      <c r="E35" s="1191"/>
      <c r="F35" s="1191"/>
      <c r="G35" s="1134"/>
      <c r="H35" s="1134"/>
      <c r="I35" s="1144"/>
      <c r="J35" s="1134"/>
      <c r="K35" s="1175"/>
      <c r="L35" s="1192"/>
      <c r="M35" s="1175"/>
      <c r="N35" s="1192"/>
      <c r="O35" s="1175"/>
      <c r="P35" s="1192"/>
      <c r="Q35" s="1175"/>
      <c r="R35" s="1192"/>
      <c r="S35" s="1175"/>
      <c r="T35" s="1160"/>
    </row>
    <row r="36" spans="1:20" s="1189" customFormat="1" ht="45" x14ac:dyDescent="0.2">
      <c r="A36" s="1194" t="s">
        <v>991</v>
      </c>
      <c r="B36" s="1079" t="s">
        <v>3776</v>
      </c>
      <c r="C36" s="1187"/>
      <c r="D36" s="1187"/>
      <c r="E36" s="1187"/>
      <c r="F36" s="1187"/>
      <c r="G36" s="1187"/>
      <c r="H36" s="1187"/>
      <c r="I36" s="1188">
        <f t="shared" ref="I36:I38" si="25">H36/100000</f>
        <v>0</v>
      </c>
      <c r="J36" s="1187"/>
      <c r="K36" s="1155">
        <f>J36*I36</f>
        <v>0</v>
      </c>
      <c r="L36" s="1187"/>
      <c r="M36" s="1155">
        <f>L36*I36</f>
        <v>0</v>
      </c>
      <c r="N36" s="1187"/>
      <c r="O36" s="1155">
        <f>N36*I36</f>
        <v>0</v>
      </c>
      <c r="P36" s="1187"/>
      <c r="Q36" s="1155">
        <f>P36*I36</f>
        <v>0</v>
      </c>
      <c r="R36" s="1156">
        <f t="shared" ref="R36:R38" si="26">J36+L36+N36+P36</f>
        <v>0</v>
      </c>
      <c r="S36" s="1155">
        <f t="shared" ref="S36:S38" si="27">K36+M36+O36+Q36</f>
        <v>0</v>
      </c>
      <c r="T36" s="1080"/>
    </row>
    <row r="37" spans="1:20" s="1189" customFormat="1" ht="75" x14ac:dyDescent="0.2">
      <c r="A37" s="1194" t="s">
        <v>993</v>
      </c>
      <c r="B37" s="1079" t="s">
        <v>3777</v>
      </c>
      <c r="C37" s="1187"/>
      <c r="D37" s="1187"/>
      <c r="E37" s="1187"/>
      <c r="F37" s="1187"/>
      <c r="G37" s="1187"/>
      <c r="H37" s="1187"/>
      <c r="I37" s="1188">
        <f t="shared" si="25"/>
        <v>0</v>
      </c>
      <c r="J37" s="1187"/>
      <c r="K37" s="1155">
        <f>J37*I37</f>
        <v>0</v>
      </c>
      <c r="L37" s="1187"/>
      <c r="M37" s="1155">
        <f>L37*I37</f>
        <v>0</v>
      </c>
      <c r="N37" s="1187"/>
      <c r="O37" s="1155">
        <f>N37*I37</f>
        <v>0</v>
      </c>
      <c r="P37" s="1187"/>
      <c r="Q37" s="1155">
        <f>P37*I37</f>
        <v>0</v>
      </c>
      <c r="R37" s="1156">
        <f t="shared" si="26"/>
        <v>0</v>
      </c>
      <c r="S37" s="1155">
        <f t="shared" si="27"/>
        <v>0</v>
      </c>
      <c r="T37" s="1080"/>
    </row>
    <row r="38" spans="1:20" s="1189" customFormat="1" ht="15" x14ac:dyDescent="0.2">
      <c r="A38" s="1194" t="s">
        <v>995</v>
      </c>
      <c r="B38" s="1079" t="s">
        <v>3787</v>
      </c>
      <c r="C38" s="1187"/>
      <c r="D38" s="1187"/>
      <c r="E38" s="1187"/>
      <c r="F38" s="1187"/>
      <c r="G38" s="1187"/>
      <c r="H38" s="1187"/>
      <c r="I38" s="1188">
        <f t="shared" si="25"/>
        <v>0</v>
      </c>
      <c r="J38" s="1187"/>
      <c r="K38" s="1155">
        <f>J38*I38</f>
        <v>0</v>
      </c>
      <c r="L38" s="1187"/>
      <c r="M38" s="1155">
        <f>L38*I38</f>
        <v>0</v>
      </c>
      <c r="N38" s="1187"/>
      <c r="O38" s="1155">
        <f>N38*I38</f>
        <v>0</v>
      </c>
      <c r="P38" s="1187"/>
      <c r="Q38" s="1155">
        <f>P38*I38</f>
        <v>0</v>
      </c>
      <c r="R38" s="1156">
        <f t="shared" si="26"/>
        <v>0</v>
      </c>
      <c r="S38" s="1155">
        <f t="shared" si="27"/>
        <v>0</v>
      </c>
      <c r="T38" s="1080"/>
    </row>
    <row r="39" spans="1:20" s="1189" customFormat="1" ht="90" x14ac:dyDescent="0.2">
      <c r="A39" s="1195" t="s">
        <v>997</v>
      </c>
      <c r="B39" s="1079" t="s">
        <v>3983</v>
      </c>
      <c r="C39" s="1187"/>
      <c r="D39" s="1187"/>
      <c r="E39" s="1187"/>
      <c r="F39" s="1187"/>
      <c r="G39" s="1187"/>
      <c r="H39" s="1187"/>
      <c r="I39" s="1188">
        <f t="shared" ref="I39:I40" si="28">H39/100000</f>
        <v>0</v>
      </c>
      <c r="J39" s="1187"/>
      <c r="K39" s="1155">
        <f t="shared" ref="K39:K40" si="29">J39*I39</f>
        <v>0</v>
      </c>
      <c r="L39" s="1187"/>
      <c r="M39" s="1155">
        <f t="shared" ref="M39:M40" si="30">L39*I39</f>
        <v>0</v>
      </c>
      <c r="N39" s="1187"/>
      <c r="O39" s="1155">
        <f t="shared" ref="O39:O40" si="31">N39*I39</f>
        <v>0</v>
      </c>
      <c r="P39" s="1187"/>
      <c r="Q39" s="1155">
        <f t="shared" ref="Q39:Q40" si="32">P39*I39</f>
        <v>0</v>
      </c>
      <c r="R39" s="1156">
        <f t="shared" ref="R39:R40" si="33">J39+L39+N39+P39</f>
        <v>0</v>
      </c>
      <c r="S39" s="1155">
        <f t="shared" ref="S39:S40" si="34">K39+M39+O39+Q39</f>
        <v>0</v>
      </c>
      <c r="T39" s="1080"/>
    </row>
    <row r="40" spans="1:20" s="1189" customFormat="1" ht="45" x14ac:dyDescent="0.2">
      <c r="A40" s="1186" t="s">
        <v>3778</v>
      </c>
      <c r="B40" s="1079" t="s">
        <v>3779</v>
      </c>
      <c r="C40" s="1187"/>
      <c r="D40" s="1187"/>
      <c r="E40" s="1187"/>
      <c r="F40" s="1187"/>
      <c r="G40" s="1187"/>
      <c r="H40" s="1187"/>
      <c r="I40" s="1188">
        <f t="shared" si="28"/>
        <v>0</v>
      </c>
      <c r="J40" s="1187"/>
      <c r="K40" s="1155">
        <f t="shared" si="29"/>
        <v>0</v>
      </c>
      <c r="L40" s="1187"/>
      <c r="M40" s="1155">
        <f t="shared" si="30"/>
        <v>0</v>
      </c>
      <c r="N40" s="1187"/>
      <c r="O40" s="1155">
        <f t="shared" si="31"/>
        <v>0</v>
      </c>
      <c r="P40" s="1187"/>
      <c r="Q40" s="1155">
        <f t="shared" si="32"/>
        <v>0</v>
      </c>
      <c r="R40" s="1156">
        <f t="shared" si="33"/>
        <v>0</v>
      </c>
      <c r="S40" s="1155">
        <f t="shared" si="34"/>
        <v>0</v>
      </c>
      <c r="T40" s="1080"/>
    </row>
    <row r="41" spans="1:20" s="1185" customFormat="1" ht="15" x14ac:dyDescent="0.2">
      <c r="A41" s="1084" t="s">
        <v>998</v>
      </c>
      <c r="B41" s="1078" t="s">
        <v>3780</v>
      </c>
      <c r="C41" s="1126"/>
      <c r="D41" s="1126"/>
      <c r="E41" s="1127">
        <f t="shared" ref="E41:F41" si="35">SUM(E42:E43)</f>
        <v>0</v>
      </c>
      <c r="F41" s="1127">
        <f t="shared" si="35"/>
        <v>0</v>
      </c>
      <c r="G41" s="1126"/>
      <c r="H41" s="1126"/>
      <c r="I41" s="1128"/>
      <c r="J41" s="1126"/>
      <c r="K41" s="1129">
        <f>SUM(K42:K43)</f>
        <v>0</v>
      </c>
      <c r="L41" s="1126"/>
      <c r="M41" s="1129">
        <f>SUM(M42:M43)</f>
        <v>0</v>
      </c>
      <c r="N41" s="1126"/>
      <c r="O41" s="1129">
        <f>SUM(O42:O43)</f>
        <v>0</v>
      </c>
      <c r="P41" s="1126"/>
      <c r="Q41" s="1129">
        <f>SUM(Q42:Q43)</f>
        <v>0</v>
      </c>
      <c r="R41" s="1126"/>
      <c r="S41" s="1129">
        <f>SUM(S42:S43)</f>
        <v>0</v>
      </c>
      <c r="T41" s="1082"/>
    </row>
    <row r="42" spans="1:20" s="1189" customFormat="1" ht="30" x14ac:dyDescent="0.2">
      <c r="A42" s="1186" t="s">
        <v>1000</v>
      </c>
      <c r="B42" s="1079" t="s">
        <v>3781</v>
      </c>
      <c r="C42" s="1187"/>
      <c r="D42" s="1187"/>
      <c r="E42" s="1187"/>
      <c r="F42" s="1187"/>
      <c r="G42" s="1187"/>
      <c r="H42" s="1187"/>
      <c r="I42" s="1188">
        <f t="shared" ref="I42:I50" si="36">H42/100000</f>
        <v>0</v>
      </c>
      <c r="J42" s="1187"/>
      <c r="K42" s="1155">
        <f>J42*I42</f>
        <v>0</v>
      </c>
      <c r="L42" s="1187"/>
      <c r="M42" s="1155">
        <f>L42*I42</f>
        <v>0</v>
      </c>
      <c r="N42" s="1187"/>
      <c r="O42" s="1155">
        <f>N42*I42</f>
        <v>0</v>
      </c>
      <c r="P42" s="1187"/>
      <c r="Q42" s="1155">
        <f>P42*I42</f>
        <v>0</v>
      </c>
      <c r="R42" s="1156">
        <f t="shared" ref="R42:R43" si="37">J42+L42+N42+P42</f>
        <v>0</v>
      </c>
      <c r="S42" s="1155">
        <f t="shared" ref="S42:S43" si="38">K42+M42+O42+Q42</f>
        <v>0</v>
      </c>
      <c r="T42" s="1080"/>
    </row>
    <row r="43" spans="1:20" s="1189" customFormat="1" ht="90" x14ac:dyDescent="0.2">
      <c r="A43" s="1186" t="s">
        <v>1002</v>
      </c>
      <c r="B43" s="1079" t="s">
        <v>3782</v>
      </c>
      <c r="C43" s="1187"/>
      <c r="D43" s="1187"/>
      <c r="E43" s="1187"/>
      <c r="F43" s="1187"/>
      <c r="G43" s="1187"/>
      <c r="H43" s="1187"/>
      <c r="I43" s="1188">
        <f t="shared" si="36"/>
        <v>0</v>
      </c>
      <c r="J43" s="1187"/>
      <c r="K43" s="1155">
        <f>J43*I43</f>
        <v>0</v>
      </c>
      <c r="L43" s="1187"/>
      <c r="M43" s="1155">
        <f>L43*I43</f>
        <v>0</v>
      </c>
      <c r="N43" s="1187"/>
      <c r="O43" s="1155">
        <f>N43*I43</f>
        <v>0</v>
      </c>
      <c r="P43" s="1187"/>
      <c r="Q43" s="1155">
        <f>P43*I43</f>
        <v>0</v>
      </c>
      <c r="R43" s="1156">
        <f t="shared" si="37"/>
        <v>0</v>
      </c>
      <c r="S43" s="1155">
        <f t="shared" si="38"/>
        <v>0</v>
      </c>
      <c r="T43" s="1080"/>
    </row>
    <row r="44" spans="1:20" s="1185" customFormat="1" ht="15" x14ac:dyDescent="0.2">
      <c r="A44" s="1084" t="s">
        <v>1004</v>
      </c>
      <c r="B44" s="1078" t="s">
        <v>2793</v>
      </c>
      <c r="C44" s="1126"/>
      <c r="D44" s="1126"/>
      <c r="E44" s="1127">
        <f t="shared" ref="E44:F44" si="39">SUM(E45:E50)</f>
        <v>0</v>
      </c>
      <c r="F44" s="1127">
        <f t="shared" si="39"/>
        <v>0</v>
      </c>
      <c r="G44" s="1126"/>
      <c r="H44" s="1126"/>
      <c r="I44" s="1128"/>
      <c r="J44" s="1126"/>
      <c r="K44" s="1129">
        <f>SUM(K45:K50)</f>
        <v>0</v>
      </c>
      <c r="L44" s="1126"/>
      <c r="M44" s="1129">
        <f>SUM(M45:M50)</f>
        <v>0</v>
      </c>
      <c r="N44" s="1126"/>
      <c r="O44" s="1129">
        <f>SUM(O45:O50)</f>
        <v>0</v>
      </c>
      <c r="P44" s="1126"/>
      <c r="Q44" s="1129">
        <f>SUM(Q45:Q50)</f>
        <v>0</v>
      </c>
      <c r="R44" s="1126"/>
      <c r="S44" s="1129">
        <f>SUM(S45:S50)</f>
        <v>0</v>
      </c>
      <c r="T44" s="1082"/>
    </row>
    <row r="45" spans="1:20" s="1196" customFormat="1" ht="15" x14ac:dyDescent="0.2">
      <c r="A45" s="1190"/>
      <c r="B45" s="1081"/>
      <c r="C45" s="1134"/>
      <c r="D45" s="1134"/>
      <c r="E45" s="1187"/>
      <c r="F45" s="1187"/>
      <c r="G45" s="1134"/>
      <c r="H45" s="1187"/>
      <c r="I45" s="1188">
        <f t="shared" si="36"/>
        <v>0</v>
      </c>
      <c r="J45" s="1187"/>
      <c r="K45" s="1155">
        <f t="shared" ref="K45:K50" si="40">J45*I45</f>
        <v>0</v>
      </c>
      <c r="L45" s="1187"/>
      <c r="M45" s="1155">
        <f t="shared" ref="M45:M50" si="41">L45*I45</f>
        <v>0</v>
      </c>
      <c r="N45" s="1187"/>
      <c r="O45" s="1155">
        <f t="shared" ref="O45:O50" si="42">N45*I45</f>
        <v>0</v>
      </c>
      <c r="P45" s="1187"/>
      <c r="Q45" s="1155">
        <f t="shared" ref="Q45:Q50" si="43">P45*I45</f>
        <v>0</v>
      </c>
      <c r="R45" s="1156">
        <f t="shared" ref="R45:R50" si="44">J45+L45+N45+P45</f>
        <v>0</v>
      </c>
      <c r="S45" s="1155">
        <f t="shared" ref="S45:S50" si="45">K45+M45+O45+Q45</f>
        <v>0</v>
      </c>
      <c r="T45" s="1160"/>
    </row>
    <row r="46" spans="1:20" s="1196" customFormat="1" ht="15" x14ac:dyDescent="0.2">
      <c r="A46" s="1190"/>
      <c r="B46" s="1081"/>
      <c r="C46" s="1134"/>
      <c r="D46" s="1134"/>
      <c r="E46" s="1187"/>
      <c r="F46" s="1187"/>
      <c r="G46" s="1134"/>
      <c r="H46" s="1187"/>
      <c r="I46" s="1188">
        <f t="shared" si="36"/>
        <v>0</v>
      </c>
      <c r="J46" s="1187"/>
      <c r="K46" s="1155">
        <f t="shared" si="40"/>
        <v>0</v>
      </c>
      <c r="L46" s="1187"/>
      <c r="M46" s="1155">
        <f t="shared" si="41"/>
        <v>0</v>
      </c>
      <c r="N46" s="1187"/>
      <c r="O46" s="1155">
        <f t="shared" si="42"/>
        <v>0</v>
      </c>
      <c r="P46" s="1187"/>
      <c r="Q46" s="1155">
        <f t="shared" si="43"/>
        <v>0</v>
      </c>
      <c r="R46" s="1156">
        <f t="shared" si="44"/>
        <v>0</v>
      </c>
      <c r="S46" s="1155">
        <f t="shared" si="45"/>
        <v>0</v>
      </c>
      <c r="T46" s="1160"/>
    </row>
    <row r="47" spans="1:20" s="1196" customFormat="1" ht="15" x14ac:dyDescent="0.2">
      <c r="A47" s="1190"/>
      <c r="B47" s="1081"/>
      <c r="C47" s="1134"/>
      <c r="D47" s="1134"/>
      <c r="E47" s="1187"/>
      <c r="F47" s="1187"/>
      <c r="G47" s="1134"/>
      <c r="H47" s="1187"/>
      <c r="I47" s="1188">
        <f t="shared" si="36"/>
        <v>0</v>
      </c>
      <c r="J47" s="1187"/>
      <c r="K47" s="1155">
        <f t="shared" si="40"/>
        <v>0</v>
      </c>
      <c r="L47" s="1187"/>
      <c r="M47" s="1155">
        <f t="shared" si="41"/>
        <v>0</v>
      </c>
      <c r="N47" s="1187"/>
      <c r="O47" s="1155">
        <f t="shared" si="42"/>
        <v>0</v>
      </c>
      <c r="P47" s="1187"/>
      <c r="Q47" s="1155">
        <f t="shared" si="43"/>
        <v>0</v>
      </c>
      <c r="R47" s="1156">
        <f t="shared" si="44"/>
        <v>0</v>
      </c>
      <c r="S47" s="1155">
        <f t="shared" si="45"/>
        <v>0</v>
      </c>
      <c r="T47" s="1160"/>
    </row>
    <row r="48" spans="1:20" s="1196" customFormat="1" ht="15" x14ac:dyDescent="0.2">
      <c r="A48" s="1190"/>
      <c r="B48" s="1081"/>
      <c r="C48" s="1134"/>
      <c r="D48" s="1134"/>
      <c r="E48" s="1187"/>
      <c r="F48" s="1187"/>
      <c r="G48" s="1134"/>
      <c r="H48" s="1187"/>
      <c r="I48" s="1188">
        <f t="shared" si="36"/>
        <v>0</v>
      </c>
      <c r="J48" s="1187"/>
      <c r="K48" s="1155">
        <f t="shared" si="40"/>
        <v>0</v>
      </c>
      <c r="L48" s="1187"/>
      <c r="M48" s="1155">
        <f t="shared" si="41"/>
        <v>0</v>
      </c>
      <c r="N48" s="1187"/>
      <c r="O48" s="1155">
        <f t="shared" si="42"/>
        <v>0</v>
      </c>
      <c r="P48" s="1187"/>
      <c r="Q48" s="1155">
        <f t="shared" si="43"/>
        <v>0</v>
      </c>
      <c r="R48" s="1156">
        <f t="shared" si="44"/>
        <v>0</v>
      </c>
      <c r="S48" s="1155">
        <f t="shared" si="45"/>
        <v>0</v>
      </c>
      <c r="T48" s="1160"/>
    </row>
    <row r="49" spans="1:20" s="1196" customFormat="1" ht="15" x14ac:dyDescent="0.2">
      <c r="A49" s="1190"/>
      <c r="B49" s="1081"/>
      <c r="C49" s="1134"/>
      <c r="D49" s="1134"/>
      <c r="E49" s="1187"/>
      <c r="F49" s="1187"/>
      <c r="G49" s="1134"/>
      <c r="H49" s="1187"/>
      <c r="I49" s="1188">
        <f t="shared" si="36"/>
        <v>0</v>
      </c>
      <c r="J49" s="1187"/>
      <c r="K49" s="1155">
        <f t="shared" si="40"/>
        <v>0</v>
      </c>
      <c r="L49" s="1187"/>
      <c r="M49" s="1155">
        <f t="shared" si="41"/>
        <v>0</v>
      </c>
      <c r="N49" s="1187"/>
      <c r="O49" s="1155">
        <f t="shared" si="42"/>
        <v>0</v>
      </c>
      <c r="P49" s="1187"/>
      <c r="Q49" s="1155">
        <f t="shared" si="43"/>
        <v>0</v>
      </c>
      <c r="R49" s="1156">
        <f t="shared" si="44"/>
        <v>0</v>
      </c>
      <c r="S49" s="1155">
        <f t="shared" si="45"/>
        <v>0</v>
      </c>
      <c r="T49" s="1160"/>
    </row>
    <row r="50" spans="1:20" s="1196" customFormat="1" ht="15" x14ac:dyDescent="0.2">
      <c r="A50" s="1190"/>
      <c r="B50" s="1081"/>
      <c r="C50" s="1134"/>
      <c r="D50" s="1134"/>
      <c r="E50" s="1187"/>
      <c r="F50" s="1187"/>
      <c r="G50" s="1134"/>
      <c r="H50" s="1187"/>
      <c r="I50" s="1188">
        <f t="shared" si="36"/>
        <v>0</v>
      </c>
      <c r="J50" s="1187"/>
      <c r="K50" s="1155">
        <f t="shared" si="40"/>
        <v>0</v>
      </c>
      <c r="L50" s="1187"/>
      <c r="M50" s="1155">
        <f t="shared" si="41"/>
        <v>0</v>
      </c>
      <c r="N50" s="1187"/>
      <c r="O50" s="1155">
        <f t="shared" si="42"/>
        <v>0</v>
      </c>
      <c r="P50" s="1187"/>
      <c r="Q50" s="1155">
        <f t="shared" si="43"/>
        <v>0</v>
      </c>
      <c r="R50" s="1156">
        <f t="shared" si="44"/>
        <v>0</v>
      </c>
      <c r="S50" s="1155">
        <f t="shared" si="45"/>
        <v>0</v>
      </c>
      <c r="T50" s="1160"/>
    </row>
    <row r="51" spans="1:20" s="1185" customFormat="1" ht="30" x14ac:dyDescent="0.2">
      <c r="A51" s="1197" t="s">
        <v>1012</v>
      </c>
      <c r="B51" s="1083" t="s">
        <v>1013</v>
      </c>
      <c r="C51" s="1130"/>
      <c r="D51" s="1130"/>
      <c r="E51" s="1131">
        <f t="shared" ref="E51:F51" si="46">E170</f>
        <v>0</v>
      </c>
      <c r="F51" s="1131">
        <f t="shared" si="46"/>
        <v>0</v>
      </c>
      <c r="G51" s="1130"/>
      <c r="H51" s="1130"/>
      <c r="I51" s="1132"/>
      <c r="J51" s="1130"/>
      <c r="K51" s="1133">
        <f t="shared" ref="K51" si="47">K170</f>
        <v>0</v>
      </c>
      <c r="L51" s="1130"/>
      <c r="M51" s="1133">
        <f t="shared" ref="M51" si="48">M170</f>
        <v>0</v>
      </c>
      <c r="N51" s="1130"/>
      <c r="O51" s="1133">
        <f t="shared" ref="O51" si="49">O170</f>
        <v>0</v>
      </c>
      <c r="P51" s="1130"/>
      <c r="Q51" s="1133">
        <f t="shared" ref="Q51" si="50">Q170</f>
        <v>0</v>
      </c>
      <c r="R51" s="1130"/>
      <c r="S51" s="1133">
        <f t="shared" ref="S51" si="51">S170</f>
        <v>0</v>
      </c>
      <c r="T51" s="1157" t="s">
        <v>2795</v>
      </c>
    </row>
    <row r="52" spans="1:20" s="1185" customFormat="1" ht="15" x14ac:dyDescent="0.2">
      <c r="A52" s="1084" t="s">
        <v>1014</v>
      </c>
      <c r="B52" s="1085" t="s">
        <v>1015</v>
      </c>
      <c r="C52" s="1126"/>
      <c r="D52" s="1126"/>
      <c r="E52" s="1126"/>
      <c r="F52" s="1126"/>
      <c r="G52" s="1126"/>
      <c r="H52" s="1126"/>
      <c r="I52" s="1128"/>
      <c r="J52" s="1126"/>
      <c r="K52" s="1128"/>
      <c r="L52" s="1126"/>
      <c r="M52" s="1128"/>
      <c r="N52" s="1126"/>
      <c r="O52" s="1128"/>
      <c r="P52" s="1126"/>
      <c r="Q52" s="1128"/>
      <c r="R52" s="1126"/>
      <c r="S52" s="1128"/>
      <c r="T52" s="1087"/>
    </row>
    <row r="53" spans="1:20" s="1185" customFormat="1" ht="15" x14ac:dyDescent="0.2">
      <c r="A53" s="1097" t="s">
        <v>1016</v>
      </c>
      <c r="B53" s="1098" t="s">
        <v>1017</v>
      </c>
      <c r="C53" s="1140"/>
      <c r="D53" s="1140"/>
      <c r="E53" s="1141">
        <f>E54+E62+E63+E67+E68+E69+E70+E71+E72+E73+E74+E75</f>
        <v>0</v>
      </c>
      <c r="F53" s="1141">
        <f>F54+F62+F63+F67+F68+F69+F70+F71+F72+F73+F74+F75</f>
        <v>0</v>
      </c>
      <c r="G53" s="1140"/>
      <c r="H53" s="1140"/>
      <c r="I53" s="1142"/>
      <c r="J53" s="1140"/>
      <c r="K53" s="1143">
        <f>K54+K62+K63+K67+K68+K69+K70+K71+K72+K73+K74+K75</f>
        <v>0</v>
      </c>
      <c r="L53" s="1140"/>
      <c r="M53" s="1143">
        <f>M54+M62+M63+M67+M68+M69+M70+M71+M72+M73+M74+M75</f>
        <v>0</v>
      </c>
      <c r="N53" s="1140"/>
      <c r="O53" s="1143">
        <f>O54+O62+O63+O67+O68+O69+O70+O71+O72+O73+O74+O75</f>
        <v>0</v>
      </c>
      <c r="P53" s="1140"/>
      <c r="Q53" s="1143">
        <f>Q54+Q62+Q63+Q67+Q68+Q69+Q70+Q71+Q72+Q73+Q74+Q75</f>
        <v>0</v>
      </c>
      <c r="R53" s="1140"/>
      <c r="S53" s="1143">
        <f>S54+S62+S63+S67+S68+S69+S70+S71+S72+S73+S74+S75</f>
        <v>0</v>
      </c>
      <c r="T53" s="1099"/>
    </row>
    <row r="54" spans="1:20" s="1185" customFormat="1" ht="15" x14ac:dyDescent="0.2">
      <c r="A54" s="1100" t="s">
        <v>1018</v>
      </c>
      <c r="B54" s="1158" t="s">
        <v>2300</v>
      </c>
      <c r="C54" s="1134"/>
      <c r="D54" s="1134"/>
      <c r="E54" s="1145">
        <f>SUM(E55:E61)</f>
        <v>0</v>
      </c>
      <c r="F54" s="1145">
        <f>SUM(F55:F61)</f>
        <v>0</v>
      </c>
      <c r="G54" s="1134"/>
      <c r="H54" s="1134"/>
      <c r="I54" s="1188"/>
      <c r="J54" s="1135"/>
      <c r="K54" s="1147">
        <f>SUM(K55:K61)</f>
        <v>0</v>
      </c>
      <c r="L54" s="1159"/>
      <c r="M54" s="1147">
        <f>SUM(M55:M61)</f>
        <v>0</v>
      </c>
      <c r="N54" s="1159"/>
      <c r="O54" s="1147">
        <f>SUM(O55:O61)</f>
        <v>0</v>
      </c>
      <c r="P54" s="1159"/>
      <c r="Q54" s="1147">
        <f>SUM(Q55:Q61)</f>
        <v>0</v>
      </c>
      <c r="R54" s="1159"/>
      <c r="S54" s="1147">
        <f>SUM(S55:S61)</f>
        <v>0</v>
      </c>
      <c r="T54" s="1160"/>
    </row>
    <row r="55" spans="1:20" s="1189" customFormat="1" ht="15" x14ac:dyDescent="0.2">
      <c r="A55" s="1088" t="s">
        <v>2301</v>
      </c>
      <c r="B55" s="1089" t="s">
        <v>2451</v>
      </c>
      <c r="C55" s="1134"/>
      <c r="D55" s="1134"/>
      <c r="E55" s="1187"/>
      <c r="F55" s="1187"/>
      <c r="G55" s="1134"/>
      <c r="H55" s="1134"/>
      <c r="I55" s="1188">
        <f t="shared" ref="I55" si="52">H55/100000</f>
        <v>0</v>
      </c>
      <c r="J55" s="1187"/>
      <c r="K55" s="1155">
        <f t="shared" ref="K55" si="53">J55*I55</f>
        <v>0</v>
      </c>
      <c r="L55" s="1187"/>
      <c r="M55" s="1155">
        <f t="shared" ref="M55" si="54">L55*I55</f>
        <v>0</v>
      </c>
      <c r="N55" s="1187"/>
      <c r="O55" s="1155">
        <f t="shared" ref="O55" si="55">N55*I55</f>
        <v>0</v>
      </c>
      <c r="P55" s="1187"/>
      <c r="Q55" s="1155">
        <f t="shared" ref="Q55" si="56">P55*I55</f>
        <v>0</v>
      </c>
      <c r="R55" s="1156"/>
      <c r="S55" s="1155">
        <f t="shared" ref="S55" si="57">K55+M55+O55+Q55</f>
        <v>0</v>
      </c>
      <c r="T55" s="1090"/>
    </row>
    <row r="56" spans="1:20" s="1189" customFormat="1" ht="15" x14ac:dyDescent="0.2">
      <c r="A56" s="1100" t="s">
        <v>2302</v>
      </c>
      <c r="B56" s="1101" t="s">
        <v>2452</v>
      </c>
      <c r="C56" s="1135"/>
      <c r="D56" s="1135"/>
      <c r="E56" s="1187"/>
      <c r="F56" s="1187"/>
      <c r="G56" s="1135"/>
      <c r="H56" s="1134"/>
      <c r="I56" s="1188">
        <f t="shared" ref="I56:I77" si="58">H56/100000</f>
        <v>0</v>
      </c>
      <c r="J56" s="1187"/>
      <c r="K56" s="1155">
        <f t="shared" ref="K56:K62" si="59">J56*I56</f>
        <v>0</v>
      </c>
      <c r="L56" s="1187"/>
      <c r="M56" s="1155">
        <f t="shared" ref="M56:M62" si="60">L56*I56</f>
        <v>0</v>
      </c>
      <c r="N56" s="1187"/>
      <c r="O56" s="1155">
        <f t="shared" ref="O56:O62" si="61">N56*I56</f>
        <v>0</v>
      </c>
      <c r="P56" s="1187"/>
      <c r="Q56" s="1155">
        <f t="shared" ref="Q56:Q62" si="62">P56*I56</f>
        <v>0</v>
      </c>
      <c r="R56" s="1156"/>
      <c r="S56" s="1155">
        <f t="shared" ref="S56:S77" si="63">K56+M56+O56+Q56</f>
        <v>0</v>
      </c>
      <c r="T56" s="1102"/>
    </row>
    <row r="57" spans="1:20" s="1189" customFormat="1" ht="30" x14ac:dyDescent="0.2">
      <c r="A57" s="1088" t="s">
        <v>2303</v>
      </c>
      <c r="B57" s="1091" t="s">
        <v>2304</v>
      </c>
      <c r="C57" s="1135"/>
      <c r="D57" s="1135"/>
      <c r="E57" s="1187"/>
      <c r="F57" s="1187"/>
      <c r="G57" s="1135"/>
      <c r="H57" s="1134"/>
      <c r="I57" s="1188">
        <f t="shared" si="58"/>
        <v>0</v>
      </c>
      <c r="J57" s="1187"/>
      <c r="K57" s="1155">
        <f t="shared" si="59"/>
        <v>0</v>
      </c>
      <c r="L57" s="1187"/>
      <c r="M57" s="1155">
        <f t="shared" si="60"/>
        <v>0</v>
      </c>
      <c r="N57" s="1187"/>
      <c r="O57" s="1155">
        <f t="shared" si="61"/>
        <v>0</v>
      </c>
      <c r="P57" s="1187"/>
      <c r="Q57" s="1155">
        <f t="shared" si="62"/>
        <v>0</v>
      </c>
      <c r="R57" s="1156"/>
      <c r="S57" s="1155">
        <f t="shared" si="63"/>
        <v>0</v>
      </c>
      <c r="T57" s="1092"/>
    </row>
    <row r="58" spans="1:20" s="1189" customFormat="1" ht="30" x14ac:dyDescent="0.2">
      <c r="A58" s="1100" t="s">
        <v>2305</v>
      </c>
      <c r="B58" s="1101" t="s">
        <v>2306</v>
      </c>
      <c r="C58" s="1135"/>
      <c r="D58" s="1135"/>
      <c r="E58" s="1187"/>
      <c r="F58" s="1187"/>
      <c r="G58" s="1135"/>
      <c r="H58" s="1134"/>
      <c r="I58" s="1188">
        <f t="shared" si="58"/>
        <v>0</v>
      </c>
      <c r="J58" s="1187"/>
      <c r="K58" s="1155">
        <f t="shared" si="59"/>
        <v>0</v>
      </c>
      <c r="L58" s="1187"/>
      <c r="M58" s="1155">
        <f t="shared" si="60"/>
        <v>0</v>
      </c>
      <c r="N58" s="1187"/>
      <c r="O58" s="1155">
        <f t="shared" si="61"/>
        <v>0</v>
      </c>
      <c r="P58" s="1187"/>
      <c r="Q58" s="1155">
        <f t="shared" si="62"/>
        <v>0</v>
      </c>
      <c r="R58" s="1156"/>
      <c r="S58" s="1155">
        <f t="shared" si="63"/>
        <v>0</v>
      </c>
      <c r="T58" s="1102"/>
    </row>
    <row r="59" spans="1:20" s="1189" customFormat="1" ht="15" x14ac:dyDescent="0.2">
      <c r="A59" s="1088" t="s">
        <v>2307</v>
      </c>
      <c r="B59" s="1091" t="s">
        <v>2453</v>
      </c>
      <c r="C59" s="1135"/>
      <c r="D59" s="1135"/>
      <c r="E59" s="1187"/>
      <c r="F59" s="1187"/>
      <c r="G59" s="1135"/>
      <c r="H59" s="1134"/>
      <c r="I59" s="1188">
        <f t="shared" si="58"/>
        <v>0</v>
      </c>
      <c r="J59" s="1187"/>
      <c r="K59" s="1155">
        <f t="shared" si="59"/>
        <v>0</v>
      </c>
      <c r="L59" s="1187"/>
      <c r="M59" s="1155">
        <f t="shared" si="60"/>
        <v>0</v>
      </c>
      <c r="N59" s="1187"/>
      <c r="O59" s="1155">
        <f t="shared" si="61"/>
        <v>0</v>
      </c>
      <c r="P59" s="1187"/>
      <c r="Q59" s="1155">
        <f t="shared" si="62"/>
        <v>0</v>
      </c>
      <c r="R59" s="1156"/>
      <c r="S59" s="1155">
        <f t="shared" si="63"/>
        <v>0</v>
      </c>
      <c r="T59" s="1092"/>
    </row>
    <row r="60" spans="1:20" s="1189" customFormat="1" ht="30" x14ac:dyDescent="0.2">
      <c r="A60" s="1088" t="s">
        <v>3861</v>
      </c>
      <c r="B60" s="1091" t="s">
        <v>2454</v>
      </c>
      <c r="C60" s="1135"/>
      <c r="D60" s="1135"/>
      <c r="E60" s="1187"/>
      <c r="F60" s="1187"/>
      <c r="G60" s="1135"/>
      <c r="H60" s="1134"/>
      <c r="I60" s="1188">
        <f t="shared" si="58"/>
        <v>0</v>
      </c>
      <c r="J60" s="1187"/>
      <c r="K60" s="1155">
        <f t="shared" si="59"/>
        <v>0</v>
      </c>
      <c r="L60" s="1187"/>
      <c r="M60" s="1155">
        <f t="shared" si="60"/>
        <v>0</v>
      </c>
      <c r="N60" s="1187"/>
      <c r="O60" s="1155">
        <f t="shared" si="61"/>
        <v>0</v>
      </c>
      <c r="P60" s="1187"/>
      <c r="Q60" s="1155">
        <f t="shared" si="62"/>
        <v>0</v>
      </c>
      <c r="R60" s="1156"/>
      <c r="S60" s="1155">
        <f t="shared" si="63"/>
        <v>0</v>
      </c>
      <c r="T60" s="1092"/>
    </row>
    <row r="61" spans="1:20" s="1189" customFormat="1" ht="30" x14ac:dyDescent="0.2">
      <c r="A61" s="1088" t="s">
        <v>3862</v>
      </c>
      <c r="B61" s="1091" t="s">
        <v>2455</v>
      </c>
      <c r="C61" s="1135"/>
      <c r="D61" s="1135"/>
      <c r="E61" s="1187"/>
      <c r="F61" s="1187"/>
      <c r="G61" s="1135"/>
      <c r="H61" s="1134"/>
      <c r="I61" s="1188">
        <f t="shared" si="58"/>
        <v>0</v>
      </c>
      <c r="J61" s="1187"/>
      <c r="K61" s="1155">
        <f t="shared" si="59"/>
        <v>0</v>
      </c>
      <c r="L61" s="1187"/>
      <c r="M61" s="1155">
        <f t="shared" si="60"/>
        <v>0</v>
      </c>
      <c r="N61" s="1187"/>
      <c r="O61" s="1155">
        <f t="shared" si="61"/>
        <v>0</v>
      </c>
      <c r="P61" s="1187"/>
      <c r="Q61" s="1155">
        <f t="shared" si="62"/>
        <v>0</v>
      </c>
      <c r="R61" s="1156"/>
      <c r="S61" s="1155">
        <f t="shared" si="63"/>
        <v>0</v>
      </c>
      <c r="T61" s="1092"/>
    </row>
    <row r="62" spans="1:20" s="1189" customFormat="1" ht="15" x14ac:dyDescent="0.2">
      <c r="A62" s="1100" t="s">
        <v>1020</v>
      </c>
      <c r="B62" s="1081" t="s">
        <v>132</v>
      </c>
      <c r="C62" s="1134"/>
      <c r="D62" s="1134"/>
      <c r="E62" s="1187"/>
      <c r="F62" s="1187"/>
      <c r="G62" s="1134"/>
      <c r="H62" s="1134"/>
      <c r="I62" s="1188">
        <f t="shared" si="58"/>
        <v>0</v>
      </c>
      <c r="J62" s="1187"/>
      <c r="K62" s="1155">
        <f t="shared" si="59"/>
        <v>0</v>
      </c>
      <c r="L62" s="1187"/>
      <c r="M62" s="1155">
        <f t="shared" si="60"/>
        <v>0</v>
      </c>
      <c r="N62" s="1187"/>
      <c r="O62" s="1155">
        <f t="shared" si="61"/>
        <v>0</v>
      </c>
      <c r="P62" s="1187"/>
      <c r="Q62" s="1155">
        <f t="shared" si="62"/>
        <v>0</v>
      </c>
      <c r="R62" s="1156">
        <f t="shared" ref="R62:R77" si="64">J62+L62+N62+P62</f>
        <v>0</v>
      </c>
      <c r="S62" s="1155">
        <f t="shared" si="63"/>
        <v>0</v>
      </c>
      <c r="T62" s="1160"/>
    </row>
    <row r="63" spans="1:20" s="1185" customFormat="1" ht="15" x14ac:dyDescent="0.2">
      <c r="A63" s="1100" t="s">
        <v>1022</v>
      </c>
      <c r="B63" s="1158" t="s">
        <v>1023</v>
      </c>
      <c r="C63" s="1134"/>
      <c r="D63" s="1134"/>
      <c r="E63" s="1145">
        <f>SUM(E64:E66)</f>
        <v>0</v>
      </c>
      <c r="F63" s="1145">
        <f>SUM(F64:F66)</f>
        <v>0</v>
      </c>
      <c r="G63" s="1134"/>
      <c r="H63" s="1134"/>
      <c r="I63" s="1144"/>
      <c r="J63" s="1134"/>
      <c r="K63" s="1147">
        <f>SUM(K64:K66)</f>
        <v>0</v>
      </c>
      <c r="L63" s="1159"/>
      <c r="M63" s="1147">
        <f>SUM(M64:M66)</f>
        <v>0</v>
      </c>
      <c r="N63" s="1159"/>
      <c r="O63" s="1147">
        <f>SUM(O64:O66)</f>
        <v>0</v>
      </c>
      <c r="P63" s="1159"/>
      <c r="Q63" s="1147">
        <f>SUM(Q64:Q66)</f>
        <v>0</v>
      </c>
      <c r="R63" s="1159"/>
      <c r="S63" s="1147">
        <f>SUM(S64:S66)</f>
        <v>0</v>
      </c>
      <c r="T63" s="1160"/>
    </row>
    <row r="64" spans="1:20" s="1189" customFormat="1" ht="15" x14ac:dyDescent="0.2">
      <c r="A64" s="1100" t="s">
        <v>2308</v>
      </c>
      <c r="B64" s="1101" t="s">
        <v>2309</v>
      </c>
      <c r="C64" s="1135"/>
      <c r="D64" s="1135"/>
      <c r="E64" s="1187"/>
      <c r="F64" s="1187"/>
      <c r="G64" s="1135"/>
      <c r="H64" s="1134"/>
      <c r="I64" s="1188">
        <f t="shared" si="58"/>
        <v>0</v>
      </c>
      <c r="J64" s="1187"/>
      <c r="K64" s="1155">
        <f t="shared" ref="K64:K74" si="65">J64*I64</f>
        <v>0</v>
      </c>
      <c r="L64" s="1187"/>
      <c r="M64" s="1155">
        <f t="shared" ref="M64:M74" si="66">L64*I64</f>
        <v>0</v>
      </c>
      <c r="N64" s="1187"/>
      <c r="O64" s="1155">
        <f t="shared" ref="O64:O74" si="67">N64*I64</f>
        <v>0</v>
      </c>
      <c r="P64" s="1187"/>
      <c r="Q64" s="1155">
        <f t="shared" ref="Q64:Q74" si="68">P64*I64</f>
        <v>0</v>
      </c>
      <c r="R64" s="1156">
        <f t="shared" si="64"/>
        <v>0</v>
      </c>
      <c r="S64" s="1155">
        <f t="shared" si="63"/>
        <v>0</v>
      </c>
      <c r="T64" s="1102"/>
    </row>
    <row r="65" spans="1:20" s="1189" customFormat="1" ht="15" x14ac:dyDescent="0.2">
      <c r="A65" s="1100" t="s">
        <v>2310</v>
      </c>
      <c r="B65" s="1101" t="s">
        <v>2311</v>
      </c>
      <c r="C65" s="1135"/>
      <c r="D65" s="1135"/>
      <c r="E65" s="1187"/>
      <c r="F65" s="1187"/>
      <c r="G65" s="1135"/>
      <c r="H65" s="1134"/>
      <c r="I65" s="1188">
        <f t="shared" si="58"/>
        <v>0</v>
      </c>
      <c r="J65" s="1187"/>
      <c r="K65" s="1155">
        <f t="shared" si="65"/>
        <v>0</v>
      </c>
      <c r="L65" s="1187"/>
      <c r="M65" s="1155">
        <f t="shared" si="66"/>
        <v>0</v>
      </c>
      <c r="N65" s="1187"/>
      <c r="O65" s="1155">
        <f t="shared" si="67"/>
        <v>0</v>
      </c>
      <c r="P65" s="1187"/>
      <c r="Q65" s="1155">
        <f t="shared" si="68"/>
        <v>0</v>
      </c>
      <c r="R65" s="1156">
        <f t="shared" si="64"/>
        <v>0</v>
      </c>
      <c r="S65" s="1155">
        <f t="shared" si="63"/>
        <v>0</v>
      </c>
      <c r="T65" s="1102"/>
    </row>
    <row r="66" spans="1:20" s="1189" customFormat="1" ht="15" x14ac:dyDescent="0.2">
      <c r="A66" s="1100" t="s">
        <v>2312</v>
      </c>
      <c r="B66" s="1101" t="s">
        <v>2313</v>
      </c>
      <c r="C66" s="1135"/>
      <c r="D66" s="1135"/>
      <c r="E66" s="1187"/>
      <c r="F66" s="1187"/>
      <c r="G66" s="1135"/>
      <c r="H66" s="1134"/>
      <c r="I66" s="1188">
        <f t="shared" si="58"/>
        <v>0</v>
      </c>
      <c r="J66" s="1187"/>
      <c r="K66" s="1155">
        <f t="shared" si="65"/>
        <v>0</v>
      </c>
      <c r="L66" s="1187"/>
      <c r="M66" s="1155">
        <f t="shared" si="66"/>
        <v>0</v>
      </c>
      <c r="N66" s="1187"/>
      <c r="O66" s="1155">
        <f t="shared" si="67"/>
        <v>0</v>
      </c>
      <c r="P66" s="1187"/>
      <c r="Q66" s="1155">
        <f t="shared" si="68"/>
        <v>0</v>
      </c>
      <c r="R66" s="1156">
        <f t="shared" si="64"/>
        <v>0</v>
      </c>
      <c r="S66" s="1155">
        <f t="shared" si="63"/>
        <v>0</v>
      </c>
      <c r="T66" s="1102"/>
    </row>
    <row r="67" spans="1:20" s="1189" customFormat="1" ht="60" x14ac:dyDescent="0.2">
      <c r="A67" s="1100" t="s">
        <v>1024</v>
      </c>
      <c r="B67" s="1081" t="s">
        <v>2456</v>
      </c>
      <c r="C67" s="1135"/>
      <c r="D67" s="1135"/>
      <c r="E67" s="1187"/>
      <c r="F67" s="1187"/>
      <c r="G67" s="1135"/>
      <c r="H67" s="1134"/>
      <c r="I67" s="1188">
        <f t="shared" si="58"/>
        <v>0</v>
      </c>
      <c r="J67" s="1187"/>
      <c r="K67" s="1155">
        <f t="shared" si="65"/>
        <v>0</v>
      </c>
      <c r="L67" s="1187"/>
      <c r="M67" s="1155">
        <f t="shared" si="66"/>
        <v>0</v>
      </c>
      <c r="N67" s="1187"/>
      <c r="O67" s="1155">
        <f t="shared" si="67"/>
        <v>0</v>
      </c>
      <c r="P67" s="1187"/>
      <c r="Q67" s="1155">
        <f t="shared" si="68"/>
        <v>0</v>
      </c>
      <c r="R67" s="1156">
        <f t="shared" si="64"/>
        <v>0</v>
      </c>
      <c r="S67" s="1155">
        <f t="shared" si="63"/>
        <v>0</v>
      </c>
      <c r="T67" s="1102"/>
    </row>
    <row r="68" spans="1:20" s="1189" customFormat="1" ht="15" x14ac:dyDescent="0.2">
      <c r="A68" s="1100" t="s">
        <v>1026</v>
      </c>
      <c r="B68" s="1081" t="s">
        <v>1027</v>
      </c>
      <c r="C68" s="1135"/>
      <c r="D68" s="1135"/>
      <c r="E68" s="1187"/>
      <c r="F68" s="1187"/>
      <c r="G68" s="1135"/>
      <c r="H68" s="1134"/>
      <c r="I68" s="1188">
        <f t="shared" si="58"/>
        <v>0</v>
      </c>
      <c r="J68" s="1187"/>
      <c r="K68" s="1155">
        <f t="shared" si="65"/>
        <v>0</v>
      </c>
      <c r="L68" s="1187"/>
      <c r="M68" s="1155">
        <f t="shared" si="66"/>
        <v>0</v>
      </c>
      <c r="N68" s="1187"/>
      <c r="O68" s="1155">
        <f t="shared" si="67"/>
        <v>0</v>
      </c>
      <c r="P68" s="1187"/>
      <c r="Q68" s="1155">
        <f t="shared" si="68"/>
        <v>0</v>
      </c>
      <c r="R68" s="1156">
        <f t="shared" si="64"/>
        <v>0</v>
      </c>
      <c r="S68" s="1155">
        <f t="shared" si="63"/>
        <v>0</v>
      </c>
      <c r="T68" s="1102"/>
    </row>
    <row r="69" spans="1:20" s="1189" customFormat="1" ht="15" x14ac:dyDescent="0.2">
      <c r="A69" s="1100" t="s">
        <v>1028</v>
      </c>
      <c r="B69" s="1081" t="s">
        <v>2457</v>
      </c>
      <c r="C69" s="1135"/>
      <c r="D69" s="1135"/>
      <c r="E69" s="1187"/>
      <c r="F69" s="1187"/>
      <c r="G69" s="1135"/>
      <c r="H69" s="1134"/>
      <c r="I69" s="1188">
        <f t="shared" si="58"/>
        <v>0</v>
      </c>
      <c r="J69" s="1187"/>
      <c r="K69" s="1155">
        <f t="shared" si="65"/>
        <v>0</v>
      </c>
      <c r="L69" s="1187"/>
      <c r="M69" s="1155">
        <f t="shared" si="66"/>
        <v>0</v>
      </c>
      <c r="N69" s="1187"/>
      <c r="O69" s="1155">
        <f t="shared" si="67"/>
        <v>0</v>
      </c>
      <c r="P69" s="1187"/>
      <c r="Q69" s="1155">
        <f t="shared" si="68"/>
        <v>0</v>
      </c>
      <c r="R69" s="1156">
        <f t="shared" si="64"/>
        <v>0</v>
      </c>
      <c r="S69" s="1155">
        <f t="shared" si="63"/>
        <v>0</v>
      </c>
      <c r="T69" s="1102"/>
    </row>
    <row r="70" spans="1:20" s="1189" customFormat="1" ht="15" x14ac:dyDescent="0.2">
      <c r="A70" s="1100" t="s">
        <v>1030</v>
      </c>
      <c r="B70" s="1081" t="s">
        <v>1031</v>
      </c>
      <c r="C70" s="1135"/>
      <c r="D70" s="1135"/>
      <c r="E70" s="1187"/>
      <c r="F70" s="1187"/>
      <c r="G70" s="1135"/>
      <c r="H70" s="1134"/>
      <c r="I70" s="1188">
        <f t="shared" si="58"/>
        <v>0</v>
      </c>
      <c r="J70" s="1187"/>
      <c r="K70" s="1155">
        <f t="shared" si="65"/>
        <v>0</v>
      </c>
      <c r="L70" s="1187"/>
      <c r="M70" s="1155">
        <f t="shared" si="66"/>
        <v>0</v>
      </c>
      <c r="N70" s="1187"/>
      <c r="O70" s="1155">
        <f t="shared" si="67"/>
        <v>0</v>
      </c>
      <c r="P70" s="1187"/>
      <c r="Q70" s="1155">
        <f t="shared" si="68"/>
        <v>0</v>
      </c>
      <c r="R70" s="1156">
        <f t="shared" si="64"/>
        <v>0</v>
      </c>
      <c r="S70" s="1155">
        <f t="shared" si="63"/>
        <v>0</v>
      </c>
      <c r="T70" s="1102"/>
    </row>
    <row r="71" spans="1:20" s="1189" customFormat="1" ht="15" x14ac:dyDescent="0.2">
      <c r="A71" s="1100" t="s">
        <v>1032</v>
      </c>
      <c r="B71" s="1081" t="s">
        <v>2314</v>
      </c>
      <c r="C71" s="1135"/>
      <c r="D71" s="1135"/>
      <c r="E71" s="1187"/>
      <c r="F71" s="1187"/>
      <c r="G71" s="1135"/>
      <c r="H71" s="1134"/>
      <c r="I71" s="1188">
        <f t="shared" si="58"/>
        <v>0</v>
      </c>
      <c r="J71" s="1187"/>
      <c r="K71" s="1155">
        <f t="shared" si="65"/>
        <v>0</v>
      </c>
      <c r="L71" s="1187"/>
      <c r="M71" s="1155">
        <f t="shared" si="66"/>
        <v>0</v>
      </c>
      <c r="N71" s="1187"/>
      <c r="O71" s="1155">
        <f t="shared" si="67"/>
        <v>0</v>
      </c>
      <c r="P71" s="1187"/>
      <c r="Q71" s="1155">
        <f t="shared" si="68"/>
        <v>0</v>
      </c>
      <c r="R71" s="1156">
        <f t="shared" si="64"/>
        <v>0</v>
      </c>
      <c r="S71" s="1155">
        <f t="shared" si="63"/>
        <v>0</v>
      </c>
      <c r="T71" s="1102"/>
    </row>
    <row r="72" spans="1:20" s="1189" customFormat="1" ht="30" x14ac:dyDescent="0.2">
      <c r="A72" s="1100" t="s">
        <v>2315</v>
      </c>
      <c r="B72" s="1081" t="s">
        <v>2316</v>
      </c>
      <c r="C72" s="1135"/>
      <c r="D72" s="1135"/>
      <c r="E72" s="1187"/>
      <c r="F72" s="1187"/>
      <c r="G72" s="1135"/>
      <c r="H72" s="1134"/>
      <c r="I72" s="1188">
        <f t="shared" si="58"/>
        <v>0</v>
      </c>
      <c r="J72" s="1187"/>
      <c r="K72" s="1155">
        <f t="shared" si="65"/>
        <v>0</v>
      </c>
      <c r="L72" s="1187"/>
      <c r="M72" s="1155">
        <f t="shared" si="66"/>
        <v>0</v>
      </c>
      <c r="N72" s="1187"/>
      <c r="O72" s="1155">
        <f t="shared" si="67"/>
        <v>0</v>
      </c>
      <c r="P72" s="1187"/>
      <c r="Q72" s="1155">
        <f t="shared" si="68"/>
        <v>0</v>
      </c>
      <c r="R72" s="1156">
        <f t="shared" si="64"/>
        <v>0</v>
      </c>
      <c r="S72" s="1155">
        <f t="shared" si="63"/>
        <v>0</v>
      </c>
      <c r="T72" s="1102"/>
    </row>
    <row r="73" spans="1:20" s="1189" customFormat="1" ht="15" x14ac:dyDescent="0.2">
      <c r="A73" s="1100" t="s">
        <v>2317</v>
      </c>
      <c r="B73" s="1081" t="s">
        <v>2318</v>
      </c>
      <c r="C73" s="1135"/>
      <c r="D73" s="1135"/>
      <c r="E73" s="1187"/>
      <c r="F73" s="1187"/>
      <c r="G73" s="1135"/>
      <c r="H73" s="1134"/>
      <c r="I73" s="1188">
        <f t="shared" si="58"/>
        <v>0</v>
      </c>
      <c r="J73" s="1187"/>
      <c r="K73" s="1155">
        <f t="shared" si="65"/>
        <v>0</v>
      </c>
      <c r="L73" s="1187"/>
      <c r="M73" s="1155">
        <f t="shared" si="66"/>
        <v>0</v>
      </c>
      <c r="N73" s="1187"/>
      <c r="O73" s="1155">
        <f t="shared" si="67"/>
        <v>0</v>
      </c>
      <c r="P73" s="1187"/>
      <c r="Q73" s="1155">
        <f t="shared" si="68"/>
        <v>0</v>
      </c>
      <c r="R73" s="1156">
        <f t="shared" si="64"/>
        <v>0</v>
      </c>
      <c r="S73" s="1155">
        <f t="shared" si="63"/>
        <v>0</v>
      </c>
      <c r="T73" s="1102"/>
    </row>
    <row r="74" spans="1:20" s="1189" customFormat="1" ht="30" x14ac:dyDescent="0.2">
      <c r="A74" s="1100" t="s">
        <v>2319</v>
      </c>
      <c r="B74" s="1081" t="s">
        <v>2320</v>
      </c>
      <c r="C74" s="1135"/>
      <c r="D74" s="1135"/>
      <c r="E74" s="1187"/>
      <c r="F74" s="1187"/>
      <c r="G74" s="1135"/>
      <c r="H74" s="1134"/>
      <c r="I74" s="1188">
        <f t="shared" si="58"/>
        <v>0</v>
      </c>
      <c r="J74" s="1187"/>
      <c r="K74" s="1155">
        <f t="shared" si="65"/>
        <v>0</v>
      </c>
      <c r="L74" s="1187"/>
      <c r="M74" s="1155">
        <f t="shared" si="66"/>
        <v>0</v>
      </c>
      <c r="N74" s="1187"/>
      <c r="O74" s="1155">
        <f t="shared" si="67"/>
        <v>0</v>
      </c>
      <c r="P74" s="1187"/>
      <c r="Q74" s="1155">
        <f t="shared" si="68"/>
        <v>0</v>
      </c>
      <c r="R74" s="1156">
        <f t="shared" si="64"/>
        <v>0</v>
      </c>
      <c r="S74" s="1155">
        <f t="shared" si="63"/>
        <v>0</v>
      </c>
      <c r="T74" s="1102"/>
    </row>
    <row r="75" spans="1:20" s="1198" customFormat="1" ht="15" x14ac:dyDescent="0.2">
      <c r="A75" s="1100" t="s">
        <v>2321</v>
      </c>
      <c r="B75" s="1158" t="s">
        <v>2458</v>
      </c>
      <c r="C75" s="1134"/>
      <c r="D75" s="1134"/>
      <c r="E75" s="1161">
        <f>SUM(E76:E77)</f>
        <v>0</v>
      </c>
      <c r="F75" s="1161">
        <f>SUM(F76:F77)</f>
        <v>0</v>
      </c>
      <c r="G75" s="1134"/>
      <c r="H75" s="1134"/>
      <c r="I75" s="1144"/>
      <c r="J75" s="1134"/>
      <c r="K75" s="1162">
        <f>SUM(K76:K77)</f>
        <v>0</v>
      </c>
      <c r="L75" s="1163"/>
      <c r="M75" s="1162">
        <f>SUM(M76:M77)</f>
        <v>0</v>
      </c>
      <c r="N75" s="1163"/>
      <c r="O75" s="1162">
        <f>SUM(O76:O77)</f>
        <v>0</v>
      </c>
      <c r="P75" s="1163"/>
      <c r="Q75" s="1162">
        <f>SUM(Q76:Q77)</f>
        <v>0</v>
      </c>
      <c r="R75" s="1163"/>
      <c r="S75" s="1162">
        <f>SUM(S76:S77)</f>
        <v>0</v>
      </c>
      <c r="T75" s="1160"/>
    </row>
    <row r="76" spans="1:20" s="1189" customFormat="1" ht="15" x14ac:dyDescent="0.2">
      <c r="A76" s="1100" t="s">
        <v>3863</v>
      </c>
      <c r="B76" s="1101"/>
      <c r="C76" s="1135"/>
      <c r="D76" s="1135"/>
      <c r="E76" s="1187"/>
      <c r="F76" s="1187"/>
      <c r="G76" s="1135"/>
      <c r="H76" s="1134"/>
      <c r="I76" s="1188">
        <f t="shared" si="58"/>
        <v>0</v>
      </c>
      <c r="J76" s="1187"/>
      <c r="K76" s="1155">
        <f>J76*I76</f>
        <v>0</v>
      </c>
      <c r="L76" s="1187"/>
      <c r="M76" s="1155">
        <f>L76*I76</f>
        <v>0</v>
      </c>
      <c r="N76" s="1187"/>
      <c r="O76" s="1155">
        <f>N76*I76</f>
        <v>0</v>
      </c>
      <c r="P76" s="1187"/>
      <c r="Q76" s="1155">
        <f>P76*I76</f>
        <v>0</v>
      </c>
      <c r="R76" s="1156">
        <f t="shared" si="64"/>
        <v>0</v>
      </c>
      <c r="S76" s="1155">
        <f t="shared" si="63"/>
        <v>0</v>
      </c>
      <c r="T76" s="1102"/>
    </row>
    <row r="77" spans="1:20" s="1189" customFormat="1" ht="15" x14ac:dyDescent="0.2">
      <c r="A77" s="1100" t="s">
        <v>3864</v>
      </c>
      <c r="B77" s="1164"/>
      <c r="C77" s="1165"/>
      <c r="D77" s="1165"/>
      <c r="E77" s="1187"/>
      <c r="F77" s="1187"/>
      <c r="G77" s="1165"/>
      <c r="H77" s="1134"/>
      <c r="I77" s="1188">
        <f t="shared" si="58"/>
        <v>0</v>
      </c>
      <c r="J77" s="1187"/>
      <c r="K77" s="1155">
        <f>J77*I77</f>
        <v>0</v>
      </c>
      <c r="L77" s="1187"/>
      <c r="M77" s="1155">
        <f>L77*I77</f>
        <v>0</v>
      </c>
      <c r="N77" s="1187"/>
      <c r="O77" s="1155">
        <f>N77*I77</f>
        <v>0</v>
      </c>
      <c r="P77" s="1187"/>
      <c r="Q77" s="1155">
        <f>P77*I77</f>
        <v>0</v>
      </c>
      <c r="R77" s="1156">
        <f t="shared" si="64"/>
        <v>0</v>
      </c>
      <c r="S77" s="1155">
        <f t="shared" si="63"/>
        <v>0</v>
      </c>
      <c r="T77" s="1166"/>
    </row>
    <row r="78" spans="1:20" s="1185" customFormat="1" ht="15" x14ac:dyDescent="0.2">
      <c r="A78" s="1093"/>
      <c r="B78" s="1094" t="s">
        <v>2459</v>
      </c>
      <c r="C78" s="1136"/>
      <c r="D78" s="1136"/>
      <c r="E78" s="1137">
        <f>E53</f>
        <v>0</v>
      </c>
      <c r="F78" s="1137">
        <f>F53</f>
        <v>0</v>
      </c>
      <c r="G78" s="1136"/>
      <c r="H78" s="1136"/>
      <c r="I78" s="1138"/>
      <c r="J78" s="1136"/>
      <c r="K78" s="1139">
        <f>K53</f>
        <v>0</v>
      </c>
      <c r="L78" s="1136"/>
      <c r="M78" s="1139">
        <f>M53</f>
        <v>0</v>
      </c>
      <c r="N78" s="1136"/>
      <c r="O78" s="1139">
        <f>O53</f>
        <v>0</v>
      </c>
      <c r="P78" s="1136"/>
      <c r="Q78" s="1139">
        <f>Q53</f>
        <v>0</v>
      </c>
      <c r="R78" s="1136"/>
      <c r="S78" s="1139">
        <f>S53</f>
        <v>0</v>
      </c>
      <c r="T78" s="1095"/>
    </row>
    <row r="79" spans="1:20" s="1185" customFormat="1" ht="15" x14ac:dyDescent="0.2">
      <c r="A79" s="1167" t="s">
        <v>1034</v>
      </c>
      <c r="B79" s="1168" t="s">
        <v>1035</v>
      </c>
      <c r="C79" s="1140"/>
      <c r="D79" s="1140"/>
      <c r="E79" s="1141">
        <f>E80+E84+E85+E86+E87+E88+E89+E90+E91</f>
        <v>0</v>
      </c>
      <c r="F79" s="1141">
        <f>F80+F84+F85+F86+F87+F88+F89+F90+F91</f>
        <v>0</v>
      </c>
      <c r="G79" s="1140"/>
      <c r="H79" s="1140"/>
      <c r="I79" s="1142"/>
      <c r="J79" s="1140"/>
      <c r="K79" s="1143">
        <f>K80+K84+K85+K86+K87+K88+K89+K90+K91</f>
        <v>0</v>
      </c>
      <c r="L79" s="1140"/>
      <c r="M79" s="1143">
        <f>M80+M84+M85+M86+M87+M88+M89+M90+M91</f>
        <v>0</v>
      </c>
      <c r="N79" s="1140"/>
      <c r="O79" s="1143">
        <f>O80+O84+O85+O86+O87+O88+O89+O90+O91</f>
        <v>0</v>
      </c>
      <c r="P79" s="1140"/>
      <c r="Q79" s="1143">
        <f>Q80+Q84+Q85+Q86+Q87+Q88+Q89+Q90+Q91</f>
        <v>0</v>
      </c>
      <c r="R79" s="1140"/>
      <c r="S79" s="1143">
        <f>S80+S84+S85+S86+S87+S88+S89+S90+S91</f>
        <v>0</v>
      </c>
      <c r="T79" s="1169"/>
    </row>
    <row r="80" spans="1:20" s="1185" customFormat="1" ht="30" x14ac:dyDescent="0.2">
      <c r="A80" s="1100" t="s">
        <v>1036</v>
      </c>
      <c r="B80" s="1170" t="s">
        <v>1037</v>
      </c>
      <c r="C80" s="1134"/>
      <c r="D80" s="1134"/>
      <c r="E80" s="1145">
        <f>SUM(E81:E83)</f>
        <v>0</v>
      </c>
      <c r="F80" s="1145">
        <f>SUM(F81:F83)</f>
        <v>0</v>
      </c>
      <c r="G80" s="1134"/>
      <c r="H80" s="1134"/>
      <c r="I80" s="1144"/>
      <c r="J80" s="1134"/>
      <c r="K80" s="1147">
        <f>SUM(K81:K83)</f>
        <v>0</v>
      </c>
      <c r="L80" s="1159"/>
      <c r="M80" s="1147">
        <f>SUM(M81:M83)</f>
        <v>0</v>
      </c>
      <c r="N80" s="1159"/>
      <c r="O80" s="1147">
        <f>SUM(O81:O83)</f>
        <v>0</v>
      </c>
      <c r="P80" s="1159"/>
      <c r="Q80" s="1147">
        <f>SUM(Q81:Q83)</f>
        <v>0</v>
      </c>
      <c r="R80" s="1159"/>
      <c r="S80" s="1147">
        <f>SUM(S81:S83)</f>
        <v>0</v>
      </c>
      <c r="T80" s="1171"/>
    </row>
    <row r="81" spans="1:20" s="1189" customFormat="1" ht="15" x14ac:dyDescent="0.2">
      <c r="A81" s="1100" t="s">
        <v>2460</v>
      </c>
      <c r="B81" s="1172" t="s">
        <v>1039</v>
      </c>
      <c r="C81" s="1135"/>
      <c r="D81" s="1135"/>
      <c r="E81" s="1187"/>
      <c r="F81" s="1187"/>
      <c r="G81" s="1135"/>
      <c r="H81" s="1134"/>
      <c r="I81" s="1188">
        <f t="shared" ref="I81" si="69">H81/100000</f>
        <v>0</v>
      </c>
      <c r="J81" s="1187"/>
      <c r="K81" s="1155">
        <f t="shared" ref="K81" si="70">J81*I81</f>
        <v>0</v>
      </c>
      <c r="L81" s="1187"/>
      <c r="M81" s="1155">
        <f t="shared" ref="M81" si="71">L81*I81</f>
        <v>0</v>
      </c>
      <c r="N81" s="1187"/>
      <c r="O81" s="1155">
        <f t="shared" ref="O81" si="72">N81*I81</f>
        <v>0</v>
      </c>
      <c r="P81" s="1187"/>
      <c r="Q81" s="1155">
        <f t="shared" ref="Q81" si="73">P81*I81</f>
        <v>0</v>
      </c>
      <c r="R81" s="1156">
        <f t="shared" ref="R81" si="74">J81+L81+N81+P81</f>
        <v>0</v>
      </c>
      <c r="S81" s="1155">
        <f t="shared" ref="S81" si="75">K81+M81+O81+Q81</f>
        <v>0</v>
      </c>
      <c r="T81" s="1173"/>
    </row>
    <row r="82" spans="1:20" s="1189" customFormat="1" ht="30" x14ac:dyDescent="0.2">
      <c r="A82" s="1100" t="s">
        <v>2461</v>
      </c>
      <c r="B82" s="1172" t="s">
        <v>2462</v>
      </c>
      <c r="C82" s="1135"/>
      <c r="D82" s="1135"/>
      <c r="E82" s="1187"/>
      <c r="F82" s="1187"/>
      <c r="G82" s="1135"/>
      <c r="H82" s="1134"/>
      <c r="I82" s="1188">
        <f t="shared" ref="I82:I91" si="76">H82/100000</f>
        <v>0</v>
      </c>
      <c r="J82" s="1187"/>
      <c r="K82" s="1155">
        <f t="shared" ref="K82:K91" si="77">J82*I82</f>
        <v>0</v>
      </c>
      <c r="L82" s="1187"/>
      <c r="M82" s="1155">
        <f t="shared" ref="M82:M91" si="78">L82*I82</f>
        <v>0</v>
      </c>
      <c r="N82" s="1187"/>
      <c r="O82" s="1155">
        <f t="shared" ref="O82:O91" si="79">N82*I82</f>
        <v>0</v>
      </c>
      <c r="P82" s="1187"/>
      <c r="Q82" s="1155">
        <f t="shared" ref="Q82:Q91" si="80">P82*I82</f>
        <v>0</v>
      </c>
      <c r="R82" s="1156">
        <f t="shared" ref="R82:R91" si="81">J82+L82+N82+P82</f>
        <v>0</v>
      </c>
      <c r="S82" s="1155">
        <f t="shared" ref="S82:S91" si="82">K82+M82+O82+Q82</f>
        <v>0</v>
      </c>
      <c r="T82" s="1173"/>
    </row>
    <row r="83" spans="1:20" s="1189" customFormat="1" ht="30" x14ac:dyDescent="0.2">
      <c r="A83" s="1100" t="s">
        <v>2463</v>
      </c>
      <c r="B83" s="1172" t="s">
        <v>2322</v>
      </c>
      <c r="C83" s="1135"/>
      <c r="D83" s="1135"/>
      <c r="E83" s="1187"/>
      <c r="F83" s="1187"/>
      <c r="G83" s="1135"/>
      <c r="H83" s="1134"/>
      <c r="I83" s="1188">
        <f t="shared" si="76"/>
        <v>0</v>
      </c>
      <c r="J83" s="1187"/>
      <c r="K83" s="1155">
        <f t="shared" si="77"/>
        <v>0</v>
      </c>
      <c r="L83" s="1187"/>
      <c r="M83" s="1155">
        <f t="shared" si="78"/>
        <v>0</v>
      </c>
      <c r="N83" s="1187"/>
      <c r="O83" s="1155">
        <f t="shared" si="79"/>
        <v>0</v>
      </c>
      <c r="P83" s="1187"/>
      <c r="Q83" s="1155">
        <f t="shared" si="80"/>
        <v>0</v>
      </c>
      <c r="R83" s="1156">
        <f t="shared" si="81"/>
        <v>0</v>
      </c>
      <c r="S83" s="1155">
        <f t="shared" si="82"/>
        <v>0</v>
      </c>
      <c r="T83" s="1173"/>
    </row>
    <row r="84" spans="1:20" s="1189" customFormat="1" ht="60" x14ac:dyDescent="0.2">
      <c r="A84" s="1100" t="s">
        <v>1042</v>
      </c>
      <c r="B84" s="1172" t="s">
        <v>1043</v>
      </c>
      <c r="C84" s="1135"/>
      <c r="D84" s="1135"/>
      <c r="E84" s="1187"/>
      <c r="F84" s="1187"/>
      <c r="G84" s="1135"/>
      <c r="H84" s="1134"/>
      <c r="I84" s="1188">
        <f t="shared" si="76"/>
        <v>0</v>
      </c>
      <c r="J84" s="1187"/>
      <c r="K84" s="1155">
        <f t="shared" si="77"/>
        <v>0</v>
      </c>
      <c r="L84" s="1187"/>
      <c r="M84" s="1155">
        <f t="shared" si="78"/>
        <v>0</v>
      </c>
      <c r="N84" s="1187"/>
      <c r="O84" s="1155">
        <f t="shared" si="79"/>
        <v>0</v>
      </c>
      <c r="P84" s="1187"/>
      <c r="Q84" s="1155">
        <f t="shared" si="80"/>
        <v>0</v>
      </c>
      <c r="R84" s="1156">
        <f t="shared" si="81"/>
        <v>0</v>
      </c>
      <c r="S84" s="1155">
        <f t="shared" si="82"/>
        <v>0</v>
      </c>
      <c r="T84" s="1173"/>
    </row>
    <row r="85" spans="1:20" s="1189" customFormat="1" ht="30" x14ac:dyDescent="0.2">
      <c r="A85" s="1100" t="s">
        <v>1044</v>
      </c>
      <c r="B85" s="1172" t="s">
        <v>2464</v>
      </c>
      <c r="C85" s="1135"/>
      <c r="D85" s="1135"/>
      <c r="E85" s="1187"/>
      <c r="F85" s="1187"/>
      <c r="G85" s="1135"/>
      <c r="H85" s="1134"/>
      <c r="I85" s="1188">
        <f t="shared" si="76"/>
        <v>0</v>
      </c>
      <c r="J85" s="1187"/>
      <c r="K85" s="1155">
        <f t="shared" si="77"/>
        <v>0</v>
      </c>
      <c r="L85" s="1187"/>
      <c r="M85" s="1155">
        <f t="shared" si="78"/>
        <v>0</v>
      </c>
      <c r="N85" s="1187"/>
      <c r="O85" s="1155">
        <f t="shared" si="79"/>
        <v>0</v>
      </c>
      <c r="P85" s="1187"/>
      <c r="Q85" s="1155">
        <f t="shared" si="80"/>
        <v>0</v>
      </c>
      <c r="R85" s="1156">
        <f t="shared" si="81"/>
        <v>0</v>
      </c>
      <c r="S85" s="1155">
        <f t="shared" si="82"/>
        <v>0</v>
      </c>
      <c r="T85" s="1173"/>
    </row>
    <row r="86" spans="1:20" s="1189" customFormat="1" ht="15" x14ac:dyDescent="0.2">
      <c r="A86" s="1100" t="s">
        <v>1046</v>
      </c>
      <c r="B86" s="1101" t="s">
        <v>2465</v>
      </c>
      <c r="C86" s="1135"/>
      <c r="D86" s="1135"/>
      <c r="E86" s="1187"/>
      <c r="F86" s="1187"/>
      <c r="G86" s="1135"/>
      <c r="H86" s="1134"/>
      <c r="I86" s="1188">
        <f t="shared" si="76"/>
        <v>0</v>
      </c>
      <c r="J86" s="1187"/>
      <c r="K86" s="1155">
        <f t="shared" si="77"/>
        <v>0</v>
      </c>
      <c r="L86" s="1187"/>
      <c r="M86" s="1155">
        <f t="shared" si="78"/>
        <v>0</v>
      </c>
      <c r="N86" s="1187"/>
      <c r="O86" s="1155">
        <f t="shared" si="79"/>
        <v>0</v>
      </c>
      <c r="P86" s="1187"/>
      <c r="Q86" s="1155">
        <f t="shared" si="80"/>
        <v>0</v>
      </c>
      <c r="R86" s="1156">
        <f t="shared" si="81"/>
        <v>0</v>
      </c>
      <c r="S86" s="1155">
        <f t="shared" si="82"/>
        <v>0</v>
      </c>
      <c r="T86" s="1102"/>
    </row>
    <row r="87" spans="1:20" s="1189" customFormat="1" ht="15" x14ac:dyDescent="0.2">
      <c r="A87" s="1100" t="s">
        <v>1048</v>
      </c>
      <c r="B87" s="1172" t="s">
        <v>2323</v>
      </c>
      <c r="C87" s="1135"/>
      <c r="D87" s="1135"/>
      <c r="E87" s="1187"/>
      <c r="F87" s="1187"/>
      <c r="G87" s="1135"/>
      <c r="H87" s="1134"/>
      <c r="I87" s="1188">
        <f t="shared" si="76"/>
        <v>0</v>
      </c>
      <c r="J87" s="1187"/>
      <c r="K87" s="1155">
        <f t="shared" si="77"/>
        <v>0</v>
      </c>
      <c r="L87" s="1187"/>
      <c r="M87" s="1155">
        <f t="shared" si="78"/>
        <v>0</v>
      </c>
      <c r="N87" s="1187"/>
      <c r="O87" s="1155">
        <f t="shared" si="79"/>
        <v>0</v>
      </c>
      <c r="P87" s="1187"/>
      <c r="Q87" s="1155">
        <f t="shared" si="80"/>
        <v>0</v>
      </c>
      <c r="R87" s="1156">
        <f t="shared" si="81"/>
        <v>0</v>
      </c>
      <c r="S87" s="1155">
        <f t="shared" si="82"/>
        <v>0</v>
      </c>
      <c r="T87" s="1173"/>
    </row>
    <row r="88" spans="1:20" s="1189" customFormat="1" ht="30" x14ac:dyDescent="0.2">
      <c r="A88" s="1100" t="s">
        <v>2466</v>
      </c>
      <c r="B88" s="1101" t="s">
        <v>2794</v>
      </c>
      <c r="C88" s="1135"/>
      <c r="D88" s="1135"/>
      <c r="E88" s="1187"/>
      <c r="F88" s="1187"/>
      <c r="G88" s="1135"/>
      <c r="H88" s="1134"/>
      <c r="I88" s="1188">
        <f t="shared" si="76"/>
        <v>0</v>
      </c>
      <c r="J88" s="1187"/>
      <c r="K88" s="1155">
        <f t="shared" si="77"/>
        <v>0</v>
      </c>
      <c r="L88" s="1187"/>
      <c r="M88" s="1155">
        <f t="shared" si="78"/>
        <v>0</v>
      </c>
      <c r="N88" s="1187"/>
      <c r="O88" s="1155">
        <f t="shared" si="79"/>
        <v>0</v>
      </c>
      <c r="P88" s="1187"/>
      <c r="Q88" s="1155">
        <f t="shared" si="80"/>
        <v>0</v>
      </c>
      <c r="R88" s="1156">
        <f t="shared" si="81"/>
        <v>0</v>
      </c>
      <c r="S88" s="1155">
        <f t="shared" si="82"/>
        <v>0</v>
      </c>
      <c r="T88" s="1102"/>
    </row>
    <row r="89" spans="1:20" s="1189" customFormat="1" ht="15" x14ac:dyDescent="0.2">
      <c r="A89" s="1100" t="s">
        <v>2324</v>
      </c>
      <c r="B89" s="1101" t="s">
        <v>2467</v>
      </c>
      <c r="C89" s="1135"/>
      <c r="D89" s="1135"/>
      <c r="E89" s="1187"/>
      <c r="F89" s="1187"/>
      <c r="G89" s="1135"/>
      <c r="H89" s="1134"/>
      <c r="I89" s="1188">
        <f t="shared" si="76"/>
        <v>0</v>
      </c>
      <c r="J89" s="1187"/>
      <c r="K89" s="1155">
        <f t="shared" si="77"/>
        <v>0</v>
      </c>
      <c r="L89" s="1187"/>
      <c r="M89" s="1155">
        <f t="shared" si="78"/>
        <v>0</v>
      </c>
      <c r="N89" s="1187"/>
      <c r="O89" s="1155">
        <f t="shared" si="79"/>
        <v>0</v>
      </c>
      <c r="P89" s="1187"/>
      <c r="Q89" s="1155">
        <f t="shared" si="80"/>
        <v>0</v>
      </c>
      <c r="R89" s="1156">
        <f t="shared" si="81"/>
        <v>0</v>
      </c>
      <c r="S89" s="1155">
        <f t="shared" si="82"/>
        <v>0</v>
      </c>
      <c r="T89" s="1102"/>
    </row>
    <row r="90" spans="1:20" s="1189" customFormat="1" ht="15" x14ac:dyDescent="0.2">
      <c r="A90" s="1100" t="s">
        <v>2325</v>
      </c>
      <c r="B90" s="1172" t="s">
        <v>2326</v>
      </c>
      <c r="C90" s="1135"/>
      <c r="D90" s="1135"/>
      <c r="E90" s="1187"/>
      <c r="F90" s="1187"/>
      <c r="G90" s="1135"/>
      <c r="H90" s="1134"/>
      <c r="I90" s="1188">
        <f t="shared" si="76"/>
        <v>0</v>
      </c>
      <c r="J90" s="1187"/>
      <c r="K90" s="1155">
        <f t="shared" si="77"/>
        <v>0</v>
      </c>
      <c r="L90" s="1187"/>
      <c r="M90" s="1155">
        <f t="shared" si="78"/>
        <v>0</v>
      </c>
      <c r="N90" s="1187"/>
      <c r="O90" s="1155">
        <f t="shared" si="79"/>
        <v>0</v>
      </c>
      <c r="P90" s="1187"/>
      <c r="Q90" s="1155">
        <f t="shared" si="80"/>
        <v>0</v>
      </c>
      <c r="R90" s="1156">
        <f t="shared" si="81"/>
        <v>0</v>
      </c>
      <c r="S90" s="1155">
        <f t="shared" si="82"/>
        <v>0</v>
      </c>
      <c r="T90" s="1173"/>
    </row>
    <row r="91" spans="1:20" s="1189" customFormat="1" ht="30" x14ac:dyDescent="0.2">
      <c r="A91" s="1100" t="s">
        <v>2327</v>
      </c>
      <c r="B91" s="1101" t="s">
        <v>2468</v>
      </c>
      <c r="C91" s="1135"/>
      <c r="D91" s="1135"/>
      <c r="E91" s="1187"/>
      <c r="F91" s="1187"/>
      <c r="G91" s="1135"/>
      <c r="H91" s="1134"/>
      <c r="I91" s="1188">
        <f t="shared" si="76"/>
        <v>0</v>
      </c>
      <c r="J91" s="1187"/>
      <c r="K91" s="1155">
        <f t="shared" si="77"/>
        <v>0</v>
      </c>
      <c r="L91" s="1187"/>
      <c r="M91" s="1155">
        <f t="shared" si="78"/>
        <v>0</v>
      </c>
      <c r="N91" s="1187"/>
      <c r="O91" s="1155">
        <f t="shared" si="79"/>
        <v>0</v>
      </c>
      <c r="P91" s="1187"/>
      <c r="Q91" s="1155">
        <f t="shared" si="80"/>
        <v>0</v>
      </c>
      <c r="R91" s="1156">
        <f t="shared" si="81"/>
        <v>0</v>
      </c>
      <c r="S91" s="1155">
        <f t="shared" si="82"/>
        <v>0</v>
      </c>
      <c r="T91" s="1102"/>
    </row>
    <row r="92" spans="1:20" s="1185" customFormat="1" ht="15" x14ac:dyDescent="0.2">
      <c r="A92" s="1093"/>
      <c r="B92" s="1094" t="s">
        <v>2469</v>
      </c>
      <c r="C92" s="1136"/>
      <c r="D92" s="1136"/>
      <c r="E92" s="1137">
        <f>E79</f>
        <v>0</v>
      </c>
      <c r="F92" s="1137">
        <f>F79</f>
        <v>0</v>
      </c>
      <c r="G92" s="1136"/>
      <c r="H92" s="1136"/>
      <c r="I92" s="1138"/>
      <c r="J92" s="1136"/>
      <c r="K92" s="1139">
        <f>K79</f>
        <v>0</v>
      </c>
      <c r="L92" s="1136"/>
      <c r="M92" s="1139">
        <f>M79</f>
        <v>0</v>
      </c>
      <c r="N92" s="1136"/>
      <c r="O92" s="1139">
        <f>O79</f>
        <v>0</v>
      </c>
      <c r="P92" s="1136"/>
      <c r="Q92" s="1139">
        <f>Q79</f>
        <v>0</v>
      </c>
      <c r="R92" s="1136"/>
      <c r="S92" s="1139">
        <f>S79</f>
        <v>0</v>
      </c>
      <c r="T92" s="1095"/>
    </row>
    <row r="93" spans="1:20" s="1185" customFormat="1" ht="15" x14ac:dyDescent="0.2">
      <c r="A93" s="1097" t="s">
        <v>1052</v>
      </c>
      <c r="B93" s="1098" t="s">
        <v>2470</v>
      </c>
      <c r="C93" s="1140"/>
      <c r="D93" s="1140"/>
      <c r="E93" s="1141">
        <f>SUM(E94:E106)</f>
        <v>0</v>
      </c>
      <c r="F93" s="1141">
        <f>SUM(F94:F106)</f>
        <v>0</v>
      </c>
      <c r="G93" s="1140"/>
      <c r="H93" s="1140"/>
      <c r="I93" s="1142"/>
      <c r="J93" s="1140"/>
      <c r="K93" s="1143">
        <f>SUM(K94:K106)</f>
        <v>0</v>
      </c>
      <c r="L93" s="1140"/>
      <c r="M93" s="1143">
        <f>SUM(M94:M106)</f>
        <v>0</v>
      </c>
      <c r="N93" s="1140"/>
      <c r="O93" s="1143">
        <f>SUM(O94:O106)</f>
        <v>0</v>
      </c>
      <c r="P93" s="1140"/>
      <c r="Q93" s="1143">
        <f>SUM(Q94:Q106)</f>
        <v>0</v>
      </c>
      <c r="R93" s="1140"/>
      <c r="S93" s="1143">
        <f>SUM(S94:S106)</f>
        <v>0</v>
      </c>
      <c r="T93" s="1099"/>
    </row>
    <row r="94" spans="1:20" s="1189" customFormat="1" ht="45" x14ac:dyDescent="0.2">
      <c r="A94" s="1100" t="s">
        <v>1054</v>
      </c>
      <c r="B94" s="1172" t="s">
        <v>2471</v>
      </c>
      <c r="C94" s="1135"/>
      <c r="D94" s="1135"/>
      <c r="E94" s="1187"/>
      <c r="F94" s="1187"/>
      <c r="G94" s="1135"/>
      <c r="H94" s="1134"/>
      <c r="I94" s="1188">
        <f t="shared" ref="I94:I106" si="83">H94/100000</f>
        <v>0</v>
      </c>
      <c r="J94" s="1187"/>
      <c r="K94" s="1155">
        <f t="shared" ref="K94:K106" si="84">J94*I94</f>
        <v>0</v>
      </c>
      <c r="L94" s="1187"/>
      <c r="M94" s="1155">
        <f t="shared" ref="M94:M106" si="85">L94*I94</f>
        <v>0</v>
      </c>
      <c r="N94" s="1187"/>
      <c r="O94" s="1155">
        <f t="shared" ref="O94:O106" si="86">N94*I94</f>
        <v>0</v>
      </c>
      <c r="P94" s="1187"/>
      <c r="Q94" s="1155">
        <f t="shared" ref="Q94:Q106" si="87">P94*I94</f>
        <v>0</v>
      </c>
      <c r="R94" s="1156">
        <f t="shared" ref="R94:R106" si="88">J94+L94+N94+P94</f>
        <v>0</v>
      </c>
      <c r="S94" s="1155">
        <f t="shared" ref="S94:S106" si="89">K94+M94+O94+Q94</f>
        <v>0</v>
      </c>
      <c r="T94" s="1173"/>
    </row>
    <row r="95" spans="1:20" s="1189" customFormat="1" ht="15" x14ac:dyDescent="0.2">
      <c r="A95" s="1100" t="s">
        <v>1056</v>
      </c>
      <c r="B95" s="1172" t="s">
        <v>1057</v>
      </c>
      <c r="C95" s="1135"/>
      <c r="D95" s="1135"/>
      <c r="E95" s="1187"/>
      <c r="F95" s="1187"/>
      <c r="G95" s="1135"/>
      <c r="H95" s="1134"/>
      <c r="I95" s="1188">
        <f t="shared" si="83"/>
        <v>0</v>
      </c>
      <c r="J95" s="1187"/>
      <c r="K95" s="1155">
        <f t="shared" si="84"/>
        <v>0</v>
      </c>
      <c r="L95" s="1187"/>
      <c r="M95" s="1155">
        <f t="shared" si="85"/>
        <v>0</v>
      </c>
      <c r="N95" s="1187"/>
      <c r="O95" s="1155">
        <f t="shared" si="86"/>
        <v>0</v>
      </c>
      <c r="P95" s="1187"/>
      <c r="Q95" s="1155">
        <f t="shared" si="87"/>
        <v>0</v>
      </c>
      <c r="R95" s="1156">
        <f t="shared" si="88"/>
        <v>0</v>
      </c>
      <c r="S95" s="1155">
        <f t="shared" si="89"/>
        <v>0</v>
      </c>
      <c r="T95" s="1173"/>
    </row>
    <row r="96" spans="1:20" s="1189" customFormat="1" ht="15" x14ac:dyDescent="0.2">
      <c r="A96" s="1100" t="s">
        <v>1058</v>
      </c>
      <c r="B96" s="1172" t="s">
        <v>2114</v>
      </c>
      <c r="C96" s="1135"/>
      <c r="D96" s="1135"/>
      <c r="E96" s="1187"/>
      <c r="F96" s="1187"/>
      <c r="G96" s="1135"/>
      <c r="H96" s="1134"/>
      <c r="I96" s="1188">
        <f t="shared" si="83"/>
        <v>0</v>
      </c>
      <c r="J96" s="1187"/>
      <c r="K96" s="1155">
        <f t="shared" si="84"/>
        <v>0</v>
      </c>
      <c r="L96" s="1187"/>
      <c r="M96" s="1155">
        <f t="shared" si="85"/>
        <v>0</v>
      </c>
      <c r="N96" s="1187"/>
      <c r="O96" s="1155">
        <f t="shared" si="86"/>
        <v>0</v>
      </c>
      <c r="P96" s="1187"/>
      <c r="Q96" s="1155">
        <f t="shared" si="87"/>
        <v>0</v>
      </c>
      <c r="R96" s="1156">
        <f t="shared" si="88"/>
        <v>0</v>
      </c>
      <c r="S96" s="1155">
        <f t="shared" si="89"/>
        <v>0</v>
      </c>
      <c r="T96" s="1173"/>
    </row>
    <row r="97" spans="1:20" s="1189" customFormat="1" ht="15" x14ac:dyDescent="0.2">
      <c r="A97" s="1100" t="s">
        <v>1060</v>
      </c>
      <c r="B97" s="1172" t="s">
        <v>1061</v>
      </c>
      <c r="C97" s="1135"/>
      <c r="D97" s="1135"/>
      <c r="E97" s="1187"/>
      <c r="F97" s="1187"/>
      <c r="G97" s="1135"/>
      <c r="H97" s="1134"/>
      <c r="I97" s="1188">
        <f t="shared" si="83"/>
        <v>0</v>
      </c>
      <c r="J97" s="1187"/>
      <c r="K97" s="1155">
        <f t="shared" si="84"/>
        <v>0</v>
      </c>
      <c r="L97" s="1187"/>
      <c r="M97" s="1155">
        <f t="shared" si="85"/>
        <v>0</v>
      </c>
      <c r="N97" s="1187"/>
      <c r="O97" s="1155">
        <f t="shared" si="86"/>
        <v>0</v>
      </c>
      <c r="P97" s="1187"/>
      <c r="Q97" s="1155">
        <f t="shared" si="87"/>
        <v>0</v>
      </c>
      <c r="R97" s="1156">
        <f t="shared" si="88"/>
        <v>0</v>
      </c>
      <c r="S97" s="1155">
        <f t="shared" si="89"/>
        <v>0</v>
      </c>
      <c r="T97" s="1173"/>
    </row>
    <row r="98" spans="1:20" s="1189" customFormat="1" ht="30" x14ac:dyDescent="0.2">
      <c r="A98" s="1100" t="s">
        <v>1062</v>
      </c>
      <c r="B98" s="1101" t="s">
        <v>2472</v>
      </c>
      <c r="C98" s="1135"/>
      <c r="D98" s="1135"/>
      <c r="E98" s="1187"/>
      <c r="F98" s="1187"/>
      <c r="G98" s="1135"/>
      <c r="H98" s="1134"/>
      <c r="I98" s="1188">
        <f t="shared" si="83"/>
        <v>0</v>
      </c>
      <c r="J98" s="1187"/>
      <c r="K98" s="1155">
        <f t="shared" si="84"/>
        <v>0</v>
      </c>
      <c r="L98" s="1187"/>
      <c r="M98" s="1155">
        <f t="shared" si="85"/>
        <v>0</v>
      </c>
      <c r="N98" s="1187"/>
      <c r="O98" s="1155">
        <f t="shared" si="86"/>
        <v>0</v>
      </c>
      <c r="P98" s="1187"/>
      <c r="Q98" s="1155">
        <f t="shared" si="87"/>
        <v>0</v>
      </c>
      <c r="R98" s="1156">
        <f t="shared" si="88"/>
        <v>0</v>
      </c>
      <c r="S98" s="1155">
        <f t="shared" si="89"/>
        <v>0</v>
      </c>
      <c r="T98" s="1102"/>
    </row>
    <row r="99" spans="1:20" s="1189" customFormat="1" ht="15" x14ac:dyDescent="0.2">
      <c r="A99" s="1100" t="s">
        <v>2328</v>
      </c>
      <c r="B99" s="1101" t="s">
        <v>2329</v>
      </c>
      <c r="C99" s="1135"/>
      <c r="D99" s="1135"/>
      <c r="E99" s="1187"/>
      <c r="F99" s="1187"/>
      <c r="G99" s="1135"/>
      <c r="H99" s="1134"/>
      <c r="I99" s="1188">
        <f t="shared" si="83"/>
        <v>0</v>
      </c>
      <c r="J99" s="1187"/>
      <c r="K99" s="1155">
        <f t="shared" si="84"/>
        <v>0</v>
      </c>
      <c r="L99" s="1187"/>
      <c r="M99" s="1155">
        <f t="shared" si="85"/>
        <v>0</v>
      </c>
      <c r="N99" s="1187"/>
      <c r="O99" s="1155">
        <f t="shared" si="86"/>
        <v>0</v>
      </c>
      <c r="P99" s="1187"/>
      <c r="Q99" s="1155">
        <f t="shared" si="87"/>
        <v>0</v>
      </c>
      <c r="R99" s="1156">
        <f t="shared" si="88"/>
        <v>0</v>
      </c>
      <c r="S99" s="1155">
        <f t="shared" si="89"/>
        <v>0</v>
      </c>
      <c r="T99" s="1102"/>
    </row>
    <row r="100" spans="1:20" s="1189" customFormat="1" ht="15" x14ac:dyDescent="0.2">
      <c r="A100" s="1100" t="s">
        <v>2330</v>
      </c>
      <c r="B100" s="1101" t="s">
        <v>2331</v>
      </c>
      <c r="C100" s="1135"/>
      <c r="D100" s="1135"/>
      <c r="E100" s="1187"/>
      <c r="F100" s="1187"/>
      <c r="G100" s="1135"/>
      <c r="H100" s="1134"/>
      <c r="I100" s="1188">
        <f t="shared" si="83"/>
        <v>0</v>
      </c>
      <c r="J100" s="1187"/>
      <c r="K100" s="1155">
        <f t="shared" si="84"/>
        <v>0</v>
      </c>
      <c r="L100" s="1187"/>
      <c r="M100" s="1155">
        <f t="shared" si="85"/>
        <v>0</v>
      </c>
      <c r="N100" s="1187"/>
      <c r="O100" s="1155">
        <f t="shared" si="86"/>
        <v>0</v>
      </c>
      <c r="P100" s="1187"/>
      <c r="Q100" s="1155">
        <f t="shared" si="87"/>
        <v>0</v>
      </c>
      <c r="R100" s="1156">
        <f t="shared" si="88"/>
        <v>0</v>
      </c>
      <c r="S100" s="1155">
        <f t="shared" si="89"/>
        <v>0</v>
      </c>
      <c r="T100" s="1102"/>
    </row>
    <row r="101" spans="1:20" s="1189" customFormat="1" ht="15" x14ac:dyDescent="0.2">
      <c r="A101" s="1100" t="s">
        <v>2332</v>
      </c>
      <c r="B101" s="1172" t="s">
        <v>2333</v>
      </c>
      <c r="C101" s="1135"/>
      <c r="D101" s="1135"/>
      <c r="E101" s="1187"/>
      <c r="F101" s="1187"/>
      <c r="G101" s="1135"/>
      <c r="H101" s="1134"/>
      <c r="I101" s="1188">
        <f t="shared" si="83"/>
        <v>0</v>
      </c>
      <c r="J101" s="1187"/>
      <c r="K101" s="1155">
        <f t="shared" si="84"/>
        <v>0</v>
      </c>
      <c r="L101" s="1187"/>
      <c r="M101" s="1155">
        <f t="shared" si="85"/>
        <v>0</v>
      </c>
      <c r="N101" s="1187"/>
      <c r="O101" s="1155">
        <f t="shared" si="86"/>
        <v>0</v>
      </c>
      <c r="P101" s="1187"/>
      <c r="Q101" s="1155">
        <f t="shared" si="87"/>
        <v>0</v>
      </c>
      <c r="R101" s="1156">
        <f t="shared" si="88"/>
        <v>0</v>
      </c>
      <c r="S101" s="1155">
        <f t="shared" si="89"/>
        <v>0</v>
      </c>
      <c r="T101" s="1173"/>
    </row>
    <row r="102" spans="1:20" s="1189" customFormat="1" ht="30" x14ac:dyDescent="0.2">
      <c r="A102" s="1100" t="s">
        <v>2334</v>
      </c>
      <c r="B102" s="1172" t="s">
        <v>2335</v>
      </c>
      <c r="C102" s="1135"/>
      <c r="D102" s="1135"/>
      <c r="E102" s="1187"/>
      <c r="F102" s="1187"/>
      <c r="G102" s="1135"/>
      <c r="H102" s="1134"/>
      <c r="I102" s="1188">
        <f t="shared" si="83"/>
        <v>0</v>
      </c>
      <c r="J102" s="1187"/>
      <c r="K102" s="1155">
        <f t="shared" si="84"/>
        <v>0</v>
      </c>
      <c r="L102" s="1187"/>
      <c r="M102" s="1155">
        <f t="shared" si="85"/>
        <v>0</v>
      </c>
      <c r="N102" s="1187"/>
      <c r="O102" s="1155">
        <f t="shared" si="86"/>
        <v>0</v>
      </c>
      <c r="P102" s="1187"/>
      <c r="Q102" s="1155">
        <f t="shared" si="87"/>
        <v>0</v>
      </c>
      <c r="R102" s="1156">
        <f t="shared" si="88"/>
        <v>0</v>
      </c>
      <c r="S102" s="1155">
        <f t="shared" si="89"/>
        <v>0</v>
      </c>
      <c r="T102" s="1173"/>
    </row>
    <row r="103" spans="1:20" s="1189" customFormat="1" ht="15" x14ac:dyDescent="0.2">
      <c r="A103" s="1100" t="s">
        <v>2336</v>
      </c>
      <c r="B103" s="1172" t="s">
        <v>2337</v>
      </c>
      <c r="C103" s="1135"/>
      <c r="D103" s="1135"/>
      <c r="E103" s="1187"/>
      <c r="F103" s="1187"/>
      <c r="G103" s="1135"/>
      <c r="H103" s="1134"/>
      <c r="I103" s="1188">
        <f t="shared" si="83"/>
        <v>0</v>
      </c>
      <c r="J103" s="1187"/>
      <c r="K103" s="1155">
        <f t="shared" si="84"/>
        <v>0</v>
      </c>
      <c r="L103" s="1187"/>
      <c r="M103" s="1155">
        <f t="shared" si="85"/>
        <v>0</v>
      </c>
      <c r="N103" s="1187"/>
      <c r="O103" s="1155">
        <f t="shared" si="86"/>
        <v>0</v>
      </c>
      <c r="P103" s="1187"/>
      <c r="Q103" s="1155">
        <f t="shared" si="87"/>
        <v>0</v>
      </c>
      <c r="R103" s="1156">
        <f t="shared" si="88"/>
        <v>0</v>
      </c>
      <c r="S103" s="1155">
        <f t="shared" si="89"/>
        <v>0</v>
      </c>
      <c r="T103" s="1173"/>
    </row>
    <row r="104" spans="1:20" s="1189" customFormat="1" ht="30" x14ac:dyDescent="0.2">
      <c r="A104" s="1100" t="s">
        <v>2338</v>
      </c>
      <c r="B104" s="1101" t="s">
        <v>2339</v>
      </c>
      <c r="C104" s="1135"/>
      <c r="D104" s="1135"/>
      <c r="E104" s="1187"/>
      <c r="F104" s="1187"/>
      <c r="G104" s="1135"/>
      <c r="H104" s="1134"/>
      <c r="I104" s="1188">
        <f t="shared" si="83"/>
        <v>0</v>
      </c>
      <c r="J104" s="1187"/>
      <c r="K104" s="1155">
        <f t="shared" si="84"/>
        <v>0</v>
      </c>
      <c r="L104" s="1187"/>
      <c r="M104" s="1155">
        <f t="shared" si="85"/>
        <v>0</v>
      </c>
      <c r="N104" s="1187"/>
      <c r="O104" s="1155">
        <f t="shared" si="86"/>
        <v>0</v>
      </c>
      <c r="P104" s="1187"/>
      <c r="Q104" s="1155">
        <f t="shared" si="87"/>
        <v>0</v>
      </c>
      <c r="R104" s="1156">
        <f t="shared" si="88"/>
        <v>0</v>
      </c>
      <c r="S104" s="1155">
        <f t="shared" si="89"/>
        <v>0</v>
      </c>
      <c r="T104" s="1102"/>
    </row>
    <row r="105" spans="1:20" s="1189" customFormat="1" ht="45" x14ac:dyDescent="0.2">
      <c r="A105" s="1100" t="s">
        <v>2340</v>
      </c>
      <c r="B105" s="1101" t="s">
        <v>2341</v>
      </c>
      <c r="C105" s="1135"/>
      <c r="D105" s="1135"/>
      <c r="E105" s="1187"/>
      <c r="F105" s="1187"/>
      <c r="G105" s="1135"/>
      <c r="H105" s="1134"/>
      <c r="I105" s="1188">
        <f t="shared" si="83"/>
        <v>0</v>
      </c>
      <c r="J105" s="1187"/>
      <c r="K105" s="1155">
        <f t="shared" si="84"/>
        <v>0</v>
      </c>
      <c r="L105" s="1187"/>
      <c r="M105" s="1155">
        <f t="shared" si="85"/>
        <v>0</v>
      </c>
      <c r="N105" s="1187"/>
      <c r="O105" s="1155">
        <f t="shared" si="86"/>
        <v>0</v>
      </c>
      <c r="P105" s="1187"/>
      <c r="Q105" s="1155">
        <f t="shared" si="87"/>
        <v>0</v>
      </c>
      <c r="R105" s="1156">
        <f t="shared" si="88"/>
        <v>0</v>
      </c>
      <c r="S105" s="1155">
        <f t="shared" si="89"/>
        <v>0</v>
      </c>
      <c r="T105" s="1102"/>
    </row>
    <row r="106" spans="1:20" s="1189" customFormat="1" ht="30" x14ac:dyDescent="0.2">
      <c r="A106" s="1100" t="s">
        <v>2473</v>
      </c>
      <c r="B106" s="1101" t="s">
        <v>2867</v>
      </c>
      <c r="C106" s="1135"/>
      <c r="D106" s="1135"/>
      <c r="E106" s="1187"/>
      <c r="F106" s="1187"/>
      <c r="G106" s="1135"/>
      <c r="H106" s="1134"/>
      <c r="I106" s="1188">
        <f t="shared" si="83"/>
        <v>0</v>
      </c>
      <c r="J106" s="1187"/>
      <c r="K106" s="1155">
        <f t="shared" si="84"/>
        <v>0</v>
      </c>
      <c r="L106" s="1187"/>
      <c r="M106" s="1155">
        <f t="shared" si="85"/>
        <v>0</v>
      </c>
      <c r="N106" s="1187"/>
      <c r="O106" s="1155">
        <f t="shared" si="86"/>
        <v>0</v>
      </c>
      <c r="P106" s="1187"/>
      <c r="Q106" s="1155">
        <f t="shared" si="87"/>
        <v>0</v>
      </c>
      <c r="R106" s="1156">
        <f t="shared" si="88"/>
        <v>0</v>
      </c>
      <c r="S106" s="1155">
        <f t="shared" si="89"/>
        <v>0</v>
      </c>
      <c r="T106" s="1102"/>
    </row>
    <row r="107" spans="1:20" s="1185" customFormat="1" ht="15" x14ac:dyDescent="0.2">
      <c r="A107" s="1104"/>
      <c r="B107" s="1105" t="s">
        <v>2474</v>
      </c>
      <c r="C107" s="1136"/>
      <c r="D107" s="1136"/>
      <c r="E107" s="1137">
        <f>E93</f>
        <v>0</v>
      </c>
      <c r="F107" s="1137">
        <f>F93</f>
        <v>0</v>
      </c>
      <c r="G107" s="1136"/>
      <c r="H107" s="1136"/>
      <c r="I107" s="1138"/>
      <c r="J107" s="1136"/>
      <c r="K107" s="1139">
        <f>K93</f>
        <v>0</v>
      </c>
      <c r="L107" s="1136"/>
      <c r="M107" s="1139">
        <f>M93</f>
        <v>0</v>
      </c>
      <c r="N107" s="1136"/>
      <c r="O107" s="1139">
        <f>O93</f>
        <v>0</v>
      </c>
      <c r="P107" s="1136"/>
      <c r="Q107" s="1139">
        <f>Q93</f>
        <v>0</v>
      </c>
      <c r="R107" s="1136"/>
      <c r="S107" s="1139">
        <f>S93</f>
        <v>0</v>
      </c>
      <c r="T107" s="1106"/>
    </row>
    <row r="108" spans="1:20" s="1185" customFormat="1" ht="15" x14ac:dyDescent="0.2">
      <c r="A108" s="1097" t="s">
        <v>1064</v>
      </c>
      <c r="B108" s="1098" t="s">
        <v>1065</v>
      </c>
      <c r="C108" s="1140"/>
      <c r="D108" s="1140"/>
      <c r="E108" s="1141">
        <f>E109+E110+E111+E112+E113+E114+E115+E119+E123+E124</f>
        <v>0</v>
      </c>
      <c r="F108" s="1141">
        <f>F109+F110+F111+F112+F113+F114+F115+F119+F123+F124</f>
        <v>0</v>
      </c>
      <c r="G108" s="1140"/>
      <c r="H108" s="1140"/>
      <c r="I108" s="1142"/>
      <c r="J108" s="1140"/>
      <c r="K108" s="1143">
        <f>K109+K110+K111+K112+K113+K114+K115+K119+K123+K124</f>
        <v>0</v>
      </c>
      <c r="L108" s="1140"/>
      <c r="M108" s="1143">
        <f>M109+M110+M111+M112+M113+M114+M115+M119+M123+M124</f>
        <v>0</v>
      </c>
      <c r="N108" s="1140"/>
      <c r="O108" s="1143">
        <f>O109+O110+O111+O112+O113+O114+O115+O119+O123+O124</f>
        <v>0</v>
      </c>
      <c r="P108" s="1140"/>
      <c r="Q108" s="1143">
        <f>Q109+Q110+Q111+Q112+Q113+Q114+Q115+Q119+Q123+Q124</f>
        <v>0</v>
      </c>
      <c r="R108" s="1140"/>
      <c r="S108" s="1143">
        <f>S109+S110+S111+S112+S113+S114+S115+S119+S123+S124</f>
        <v>0</v>
      </c>
      <c r="T108" s="1099"/>
    </row>
    <row r="109" spans="1:20" s="1189" customFormat="1" ht="120" x14ac:dyDescent="0.2">
      <c r="A109" s="1100" t="s">
        <v>1066</v>
      </c>
      <c r="B109" s="1101" t="s">
        <v>2475</v>
      </c>
      <c r="C109" s="1135"/>
      <c r="D109" s="1135"/>
      <c r="E109" s="1187"/>
      <c r="F109" s="1187"/>
      <c r="G109" s="1135"/>
      <c r="H109" s="1134"/>
      <c r="I109" s="1188">
        <f t="shared" ref="I109:I123" si="90">H109/100000</f>
        <v>0</v>
      </c>
      <c r="J109" s="1187"/>
      <c r="K109" s="1155">
        <f t="shared" ref="K109:K114" si="91">J109*I109</f>
        <v>0</v>
      </c>
      <c r="L109" s="1187"/>
      <c r="M109" s="1155">
        <f t="shared" ref="M109:M114" si="92">L109*I109</f>
        <v>0</v>
      </c>
      <c r="N109" s="1187"/>
      <c r="O109" s="1155">
        <f t="shared" ref="O109:O114" si="93">N109*I109</f>
        <v>0</v>
      </c>
      <c r="P109" s="1187"/>
      <c r="Q109" s="1155">
        <f t="shared" ref="Q109:Q114" si="94">P109*I109</f>
        <v>0</v>
      </c>
      <c r="R109" s="1156">
        <f t="shared" ref="R109:R123" si="95">J109+L109+N109+P109</f>
        <v>0</v>
      </c>
      <c r="S109" s="1155">
        <f t="shared" ref="S109:S123" si="96">K109+M109+O109+Q109</f>
        <v>0</v>
      </c>
      <c r="T109" s="1102"/>
    </row>
    <row r="110" spans="1:20" s="1189" customFormat="1" ht="15" x14ac:dyDescent="0.2">
      <c r="A110" s="1100" t="s">
        <v>1068</v>
      </c>
      <c r="B110" s="1172" t="s">
        <v>2476</v>
      </c>
      <c r="C110" s="1135"/>
      <c r="D110" s="1135"/>
      <c r="E110" s="1187"/>
      <c r="F110" s="1187"/>
      <c r="G110" s="1135"/>
      <c r="H110" s="1134"/>
      <c r="I110" s="1188">
        <f t="shared" si="90"/>
        <v>0</v>
      </c>
      <c r="J110" s="1187"/>
      <c r="K110" s="1155">
        <f t="shared" si="91"/>
        <v>0</v>
      </c>
      <c r="L110" s="1187"/>
      <c r="M110" s="1155">
        <f t="shared" si="92"/>
        <v>0</v>
      </c>
      <c r="N110" s="1187"/>
      <c r="O110" s="1155">
        <f t="shared" si="93"/>
        <v>0</v>
      </c>
      <c r="P110" s="1187"/>
      <c r="Q110" s="1155">
        <f t="shared" si="94"/>
        <v>0</v>
      </c>
      <c r="R110" s="1156">
        <f t="shared" si="95"/>
        <v>0</v>
      </c>
      <c r="S110" s="1155">
        <f t="shared" si="96"/>
        <v>0</v>
      </c>
      <c r="T110" s="1173"/>
    </row>
    <row r="111" spans="1:20" s="1189" customFormat="1" ht="45" x14ac:dyDescent="0.2">
      <c r="A111" s="1100" t="s">
        <v>1070</v>
      </c>
      <c r="B111" s="1101" t="s">
        <v>2477</v>
      </c>
      <c r="C111" s="1135"/>
      <c r="D111" s="1135"/>
      <c r="E111" s="1187"/>
      <c r="F111" s="1187"/>
      <c r="G111" s="1135"/>
      <c r="H111" s="1134"/>
      <c r="I111" s="1188">
        <f t="shared" si="90"/>
        <v>0</v>
      </c>
      <c r="J111" s="1187"/>
      <c r="K111" s="1155">
        <f t="shared" si="91"/>
        <v>0</v>
      </c>
      <c r="L111" s="1187"/>
      <c r="M111" s="1155">
        <f t="shared" si="92"/>
        <v>0</v>
      </c>
      <c r="N111" s="1187"/>
      <c r="O111" s="1155">
        <f t="shared" si="93"/>
        <v>0</v>
      </c>
      <c r="P111" s="1187"/>
      <c r="Q111" s="1155">
        <f t="shared" si="94"/>
        <v>0</v>
      </c>
      <c r="R111" s="1156">
        <f t="shared" si="95"/>
        <v>0</v>
      </c>
      <c r="S111" s="1155">
        <f t="shared" si="96"/>
        <v>0</v>
      </c>
      <c r="T111" s="1102"/>
    </row>
    <row r="112" spans="1:20" s="1189" customFormat="1" ht="45" x14ac:dyDescent="0.2">
      <c r="A112" s="1100" t="s">
        <v>2478</v>
      </c>
      <c r="B112" s="1101" t="s">
        <v>1073</v>
      </c>
      <c r="C112" s="1135"/>
      <c r="D112" s="1135"/>
      <c r="E112" s="1187"/>
      <c r="F112" s="1187"/>
      <c r="G112" s="1135"/>
      <c r="H112" s="1134"/>
      <c r="I112" s="1188">
        <f t="shared" si="90"/>
        <v>0</v>
      </c>
      <c r="J112" s="1187"/>
      <c r="K112" s="1155">
        <f t="shared" si="91"/>
        <v>0</v>
      </c>
      <c r="L112" s="1187"/>
      <c r="M112" s="1155">
        <f t="shared" si="92"/>
        <v>0</v>
      </c>
      <c r="N112" s="1187"/>
      <c r="O112" s="1155">
        <f t="shared" si="93"/>
        <v>0</v>
      </c>
      <c r="P112" s="1187"/>
      <c r="Q112" s="1155">
        <f t="shared" si="94"/>
        <v>0</v>
      </c>
      <c r="R112" s="1156">
        <f t="shared" si="95"/>
        <v>0</v>
      </c>
      <c r="S112" s="1155">
        <f t="shared" si="96"/>
        <v>0</v>
      </c>
      <c r="T112" s="1102"/>
    </row>
    <row r="113" spans="1:20" s="1189" customFormat="1" ht="75" x14ac:dyDescent="0.2">
      <c r="A113" s="1100" t="s">
        <v>2479</v>
      </c>
      <c r="B113" s="1101" t="s">
        <v>2480</v>
      </c>
      <c r="C113" s="1135"/>
      <c r="D113" s="1135"/>
      <c r="E113" s="1187"/>
      <c r="F113" s="1187"/>
      <c r="G113" s="1135"/>
      <c r="H113" s="1134"/>
      <c r="I113" s="1188">
        <f t="shared" si="90"/>
        <v>0</v>
      </c>
      <c r="J113" s="1187"/>
      <c r="K113" s="1155">
        <f t="shared" si="91"/>
        <v>0</v>
      </c>
      <c r="L113" s="1187"/>
      <c r="M113" s="1155">
        <f t="shared" si="92"/>
        <v>0</v>
      </c>
      <c r="N113" s="1187"/>
      <c r="O113" s="1155">
        <f t="shared" si="93"/>
        <v>0</v>
      </c>
      <c r="P113" s="1187"/>
      <c r="Q113" s="1155">
        <f t="shared" si="94"/>
        <v>0</v>
      </c>
      <c r="R113" s="1156">
        <f t="shared" si="95"/>
        <v>0</v>
      </c>
      <c r="S113" s="1155">
        <f t="shared" si="96"/>
        <v>0</v>
      </c>
      <c r="T113" s="1102"/>
    </row>
    <row r="114" spans="1:20" s="1189" customFormat="1" ht="45" x14ac:dyDescent="0.2">
      <c r="A114" s="1100" t="s">
        <v>1076</v>
      </c>
      <c r="B114" s="1101" t="s">
        <v>2481</v>
      </c>
      <c r="C114" s="1135"/>
      <c r="D114" s="1135"/>
      <c r="E114" s="1187"/>
      <c r="F114" s="1187"/>
      <c r="G114" s="1135"/>
      <c r="H114" s="1134"/>
      <c r="I114" s="1188">
        <f t="shared" si="90"/>
        <v>0</v>
      </c>
      <c r="J114" s="1187"/>
      <c r="K114" s="1155">
        <f t="shared" si="91"/>
        <v>0</v>
      </c>
      <c r="L114" s="1187"/>
      <c r="M114" s="1155">
        <f t="shared" si="92"/>
        <v>0</v>
      </c>
      <c r="N114" s="1187"/>
      <c r="O114" s="1155">
        <f t="shared" si="93"/>
        <v>0</v>
      </c>
      <c r="P114" s="1187"/>
      <c r="Q114" s="1155">
        <f t="shared" si="94"/>
        <v>0</v>
      </c>
      <c r="R114" s="1156">
        <f t="shared" si="95"/>
        <v>0</v>
      </c>
      <c r="S114" s="1155">
        <f t="shared" si="96"/>
        <v>0</v>
      </c>
      <c r="T114" s="1102"/>
    </row>
    <row r="115" spans="1:20" s="1185" customFormat="1" ht="30" x14ac:dyDescent="0.2">
      <c r="A115" s="1100" t="s">
        <v>2342</v>
      </c>
      <c r="B115" s="1170" t="s">
        <v>2343</v>
      </c>
      <c r="C115" s="1134"/>
      <c r="D115" s="1134"/>
      <c r="E115" s="1145">
        <f>SUM(E116:E118)</f>
        <v>0</v>
      </c>
      <c r="F115" s="1145">
        <f>SUM(F116:F118)</f>
        <v>0</v>
      </c>
      <c r="G115" s="1134"/>
      <c r="H115" s="1134"/>
      <c r="I115" s="1144"/>
      <c r="J115" s="1134"/>
      <c r="K115" s="1147">
        <f>SUM(K116:K118)</f>
        <v>0</v>
      </c>
      <c r="L115" s="1159"/>
      <c r="M115" s="1147">
        <f>SUM(M116:M118)</f>
        <v>0</v>
      </c>
      <c r="N115" s="1159"/>
      <c r="O115" s="1147">
        <f>SUM(O116:O118)</f>
        <v>0</v>
      </c>
      <c r="P115" s="1159"/>
      <c r="Q115" s="1147">
        <f>SUM(Q116:Q118)</f>
        <v>0</v>
      </c>
      <c r="R115" s="1145"/>
      <c r="S115" s="1147">
        <f>SUM(S116:S118)</f>
        <v>0</v>
      </c>
      <c r="T115" s="1171"/>
    </row>
    <row r="116" spans="1:20" s="1189" customFormat="1" ht="15" x14ac:dyDescent="0.2">
      <c r="A116" s="1100" t="s">
        <v>2344</v>
      </c>
      <c r="B116" s="1172" t="s">
        <v>2345</v>
      </c>
      <c r="C116" s="1135"/>
      <c r="D116" s="1135"/>
      <c r="E116" s="1187"/>
      <c r="F116" s="1187"/>
      <c r="G116" s="1135"/>
      <c r="H116" s="1134"/>
      <c r="I116" s="1188">
        <f t="shared" si="90"/>
        <v>0</v>
      </c>
      <c r="J116" s="1187"/>
      <c r="K116" s="1155">
        <f>J116*I116</f>
        <v>0</v>
      </c>
      <c r="L116" s="1187"/>
      <c r="M116" s="1155">
        <f>L116*I116</f>
        <v>0</v>
      </c>
      <c r="N116" s="1187"/>
      <c r="O116" s="1155">
        <f>N116*I116</f>
        <v>0</v>
      </c>
      <c r="P116" s="1187"/>
      <c r="Q116" s="1155">
        <f>P116*I116</f>
        <v>0</v>
      </c>
      <c r="R116" s="1156">
        <f t="shared" si="95"/>
        <v>0</v>
      </c>
      <c r="S116" s="1155">
        <f t="shared" si="96"/>
        <v>0</v>
      </c>
      <c r="T116" s="1173"/>
    </row>
    <row r="117" spans="1:20" s="1189" customFormat="1" ht="15" x14ac:dyDescent="0.2">
      <c r="A117" s="1100" t="s">
        <v>2346</v>
      </c>
      <c r="B117" s="1172" t="s">
        <v>2347</v>
      </c>
      <c r="C117" s="1135"/>
      <c r="D117" s="1135"/>
      <c r="E117" s="1187"/>
      <c r="F117" s="1187"/>
      <c r="G117" s="1135"/>
      <c r="H117" s="1134"/>
      <c r="I117" s="1188">
        <f t="shared" si="90"/>
        <v>0</v>
      </c>
      <c r="J117" s="1187"/>
      <c r="K117" s="1155">
        <f>J117*I117</f>
        <v>0</v>
      </c>
      <c r="L117" s="1187"/>
      <c r="M117" s="1155">
        <f>L117*I117</f>
        <v>0</v>
      </c>
      <c r="N117" s="1187"/>
      <c r="O117" s="1155">
        <f>N117*I117</f>
        <v>0</v>
      </c>
      <c r="P117" s="1187"/>
      <c r="Q117" s="1155">
        <f>P117*I117</f>
        <v>0</v>
      </c>
      <c r="R117" s="1156">
        <f t="shared" si="95"/>
        <v>0</v>
      </c>
      <c r="S117" s="1155">
        <f t="shared" si="96"/>
        <v>0</v>
      </c>
      <c r="T117" s="1173"/>
    </row>
    <row r="118" spans="1:20" s="1189" customFormat="1" ht="30" x14ac:dyDescent="0.2">
      <c r="A118" s="1100" t="s">
        <v>2348</v>
      </c>
      <c r="B118" s="1172" t="s">
        <v>2349</v>
      </c>
      <c r="C118" s="1135"/>
      <c r="D118" s="1135"/>
      <c r="E118" s="1187"/>
      <c r="F118" s="1187"/>
      <c r="G118" s="1135"/>
      <c r="H118" s="1134"/>
      <c r="I118" s="1188">
        <f t="shared" si="90"/>
        <v>0</v>
      </c>
      <c r="J118" s="1187"/>
      <c r="K118" s="1155">
        <f>J118*I118</f>
        <v>0</v>
      </c>
      <c r="L118" s="1187"/>
      <c r="M118" s="1155">
        <f>L118*I118</f>
        <v>0</v>
      </c>
      <c r="N118" s="1187"/>
      <c r="O118" s="1155">
        <f>N118*I118</f>
        <v>0</v>
      </c>
      <c r="P118" s="1187"/>
      <c r="Q118" s="1155">
        <f>P118*I118</f>
        <v>0</v>
      </c>
      <c r="R118" s="1156">
        <f t="shared" si="95"/>
        <v>0</v>
      </c>
      <c r="S118" s="1155">
        <f t="shared" si="96"/>
        <v>0</v>
      </c>
      <c r="T118" s="1173"/>
    </row>
    <row r="119" spans="1:20" s="1185" customFormat="1" ht="30" x14ac:dyDescent="0.2">
      <c r="A119" s="1100" t="s">
        <v>2350</v>
      </c>
      <c r="B119" s="1170" t="s">
        <v>2351</v>
      </c>
      <c r="C119" s="1134"/>
      <c r="D119" s="1134"/>
      <c r="E119" s="1145">
        <f>SUM(E120:E122)</f>
        <v>0</v>
      </c>
      <c r="F119" s="1145">
        <f>SUM(F120:F122)</f>
        <v>0</v>
      </c>
      <c r="G119" s="1134"/>
      <c r="H119" s="1134"/>
      <c r="I119" s="1144"/>
      <c r="J119" s="1134"/>
      <c r="K119" s="1147">
        <f>SUM(K120:K122)</f>
        <v>0</v>
      </c>
      <c r="L119" s="1159"/>
      <c r="M119" s="1147">
        <f>SUM(M120:M122)</f>
        <v>0</v>
      </c>
      <c r="N119" s="1159"/>
      <c r="O119" s="1147">
        <f>SUM(O120:O122)</f>
        <v>0</v>
      </c>
      <c r="P119" s="1159"/>
      <c r="Q119" s="1147">
        <f>SUM(Q120:Q122)</f>
        <v>0</v>
      </c>
      <c r="R119" s="1159"/>
      <c r="S119" s="1147">
        <f>SUM(S120:S122)</f>
        <v>0</v>
      </c>
      <c r="T119" s="1171"/>
    </row>
    <row r="120" spans="1:20" s="1189" customFormat="1" ht="15" x14ac:dyDescent="0.2">
      <c r="A120" s="1100" t="s">
        <v>2352</v>
      </c>
      <c r="B120" s="1172" t="s">
        <v>2482</v>
      </c>
      <c r="C120" s="1135"/>
      <c r="D120" s="1135"/>
      <c r="E120" s="1187"/>
      <c r="F120" s="1187"/>
      <c r="G120" s="1135"/>
      <c r="H120" s="1134"/>
      <c r="I120" s="1188">
        <f t="shared" si="90"/>
        <v>0</v>
      </c>
      <c r="J120" s="1187"/>
      <c r="K120" s="1155">
        <f>J120*I120</f>
        <v>0</v>
      </c>
      <c r="L120" s="1187"/>
      <c r="M120" s="1155">
        <f>L120*I120</f>
        <v>0</v>
      </c>
      <c r="N120" s="1187"/>
      <c r="O120" s="1155">
        <f>N120*I120</f>
        <v>0</v>
      </c>
      <c r="P120" s="1187"/>
      <c r="Q120" s="1155">
        <f>P120*I120</f>
        <v>0</v>
      </c>
      <c r="R120" s="1156">
        <f t="shared" si="95"/>
        <v>0</v>
      </c>
      <c r="S120" s="1155">
        <f t="shared" si="96"/>
        <v>0</v>
      </c>
      <c r="T120" s="1173"/>
    </row>
    <row r="121" spans="1:20" s="1189" customFormat="1" ht="15" x14ac:dyDescent="0.2">
      <c r="A121" s="1100" t="s">
        <v>2353</v>
      </c>
      <c r="B121" s="1172" t="s">
        <v>2354</v>
      </c>
      <c r="C121" s="1135"/>
      <c r="D121" s="1135"/>
      <c r="E121" s="1187"/>
      <c r="F121" s="1187"/>
      <c r="G121" s="1135"/>
      <c r="H121" s="1134"/>
      <c r="I121" s="1188">
        <f t="shared" si="90"/>
        <v>0</v>
      </c>
      <c r="J121" s="1187"/>
      <c r="K121" s="1155">
        <f>J121*I121</f>
        <v>0</v>
      </c>
      <c r="L121" s="1187"/>
      <c r="M121" s="1155">
        <f>L121*I121</f>
        <v>0</v>
      </c>
      <c r="N121" s="1187"/>
      <c r="O121" s="1155">
        <f>N121*I121</f>
        <v>0</v>
      </c>
      <c r="P121" s="1187"/>
      <c r="Q121" s="1155">
        <f>P121*I121</f>
        <v>0</v>
      </c>
      <c r="R121" s="1156">
        <f t="shared" si="95"/>
        <v>0</v>
      </c>
      <c r="S121" s="1155">
        <f t="shared" si="96"/>
        <v>0</v>
      </c>
      <c r="T121" s="1173"/>
    </row>
    <row r="122" spans="1:20" s="1189" customFormat="1" ht="30" x14ac:dyDescent="0.2">
      <c r="A122" s="1100" t="s">
        <v>2355</v>
      </c>
      <c r="B122" s="1172" t="s">
        <v>2483</v>
      </c>
      <c r="C122" s="1135"/>
      <c r="D122" s="1135"/>
      <c r="E122" s="1187"/>
      <c r="F122" s="1187"/>
      <c r="G122" s="1135"/>
      <c r="H122" s="1134"/>
      <c r="I122" s="1188">
        <f t="shared" si="90"/>
        <v>0</v>
      </c>
      <c r="J122" s="1187"/>
      <c r="K122" s="1155">
        <f>J122*I122</f>
        <v>0</v>
      </c>
      <c r="L122" s="1187"/>
      <c r="M122" s="1155">
        <f>L122*I122</f>
        <v>0</v>
      </c>
      <c r="N122" s="1187"/>
      <c r="O122" s="1155">
        <f>N122*I122</f>
        <v>0</v>
      </c>
      <c r="P122" s="1187"/>
      <c r="Q122" s="1155">
        <f>P122*I122</f>
        <v>0</v>
      </c>
      <c r="R122" s="1156">
        <f t="shared" si="95"/>
        <v>0</v>
      </c>
      <c r="S122" s="1155">
        <f t="shared" si="96"/>
        <v>0</v>
      </c>
      <c r="T122" s="1173"/>
    </row>
    <row r="123" spans="1:20" s="1189" customFormat="1" ht="15" x14ac:dyDescent="0.2">
      <c r="A123" s="1100" t="s">
        <v>2356</v>
      </c>
      <c r="B123" s="1172" t="s">
        <v>2357</v>
      </c>
      <c r="C123" s="1134"/>
      <c r="D123" s="1134"/>
      <c r="E123" s="1187"/>
      <c r="F123" s="1187"/>
      <c r="G123" s="1134"/>
      <c r="H123" s="1134"/>
      <c r="I123" s="1188">
        <f t="shared" si="90"/>
        <v>0</v>
      </c>
      <c r="J123" s="1187"/>
      <c r="K123" s="1155">
        <f>J123*I123</f>
        <v>0</v>
      </c>
      <c r="L123" s="1187"/>
      <c r="M123" s="1155">
        <f>L123*I123</f>
        <v>0</v>
      </c>
      <c r="N123" s="1187"/>
      <c r="O123" s="1155">
        <f>N123*I123</f>
        <v>0</v>
      </c>
      <c r="P123" s="1187"/>
      <c r="Q123" s="1155">
        <f>P123*I123</f>
        <v>0</v>
      </c>
      <c r="R123" s="1156">
        <f t="shared" si="95"/>
        <v>0</v>
      </c>
      <c r="S123" s="1155">
        <f t="shared" si="96"/>
        <v>0</v>
      </c>
      <c r="T123" s="1171"/>
    </row>
    <row r="124" spans="1:20" s="1189" customFormat="1" ht="45" x14ac:dyDescent="0.2">
      <c r="A124" s="1100" t="s">
        <v>2865</v>
      </c>
      <c r="B124" s="1172" t="s">
        <v>2866</v>
      </c>
      <c r="C124" s="1134"/>
      <c r="D124" s="1134"/>
      <c r="E124" s="1187"/>
      <c r="F124" s="1187"/>
      <c r="G124" s="1134"/>
      <c r="H124" s="1134"/>
      <c r="I124" s="1188">
        <f t="shared" ref="I124" si="97">H124/100000</f>
        <v>0</v>
      </c>
      <c r="J124" s="1187"/>
      <c r="K124" s="1155">
        <f>J124*I124</f>
        <v>0</v>
      </c>
      <c r="L124" s="1187"/>
      <c r="M124" s="1155">
        <f>L124*I124</f>
        <v>0</v>
      </c>
      <c r="N124" s="1187"/>
      <c r="O124" s="1155">
        <f>N124*I124</f>
        <v>0</v>
      </c>
      <c r="P124" s="1187"/>
      <c r="Q124" s="1155">
        <f>P124*I124</f>
        <v>0</v>
      </c>
      <c r="R124" s="1156">
        <f t="shared" ref="R124" si="98">J124+L124+N124+P124</f>
        <v>0</v>
      </c>
      <c r="S124" s="1155">
        <f t="shared" ref="S124" si="99">K124+M124+O124+Q124</f>
        <v>0</v>
      </c>
      <c r="T124" s="1171"/>
    </row>
    <row r="125" spans="1:20" s="1185" customFormat="1" ht="15" x14ac:dyDescent="0.2">
      <c r="A125" s="1104"/>
      <c r="B125" s="1094" t="s">
        <v>2484</v>
      </c>
      <c r="C125" s="1136"/>
      <c r="D125" s="1136"/>
      <c r="E125" s="1137">
        <f>E108</f>
        <v>0</v>
      </c>
      <c r="F125" s="1137">
        <f>F108</f>
        <v>0</v>
      </c>
      <c r="G125" s="1136"/>
      <c r="H125" s="1136"/>
      <c r="I125" s="1138"/>
      <c r="J125" s="1136"/>
      <c r="K125" s="1139">
        <f>K108</f>
        <v>0</v>
      </c>
      <c r="L125" s="1136"/>
      <c r="M125" s="1139">
        <f>M108</f>
        <v>0</v>
      </c>
      <c r="N125" s="1136"/>
      <c r="O125" s="1139">
        <f>O108</f>
        <v>0</v>
      </c>
      <c r="P125" s="1136"/>
      <c r="Q125" s="1139">
        <f>Q108</f>
        <v>0</v>
      </c>
      <c r="R125" s="1136"/>
      <c r="S125" s="1139">
        <f>S108</f>
        <v>0</v>
      </c>
      <c r="T125" s="1095"/>
    </row>
    <row r="126" spans="1:20" s="1185" customFormat="1" ht="15" x14ac:dyDescent="0.2">
      <c r="A126" s="1097" t="s">
        <v>1078</v>
      </c>
      <c r="B126" s="1098" t="s">
        <v>1079</v>
      </c>
      <c r="C126" s="1140"/>
      <c r="D126" s="1140"/>
      <c r="E126" s="1141">
        <f>SUM(E128:E133)</f>
        <v>0</v>
      </c>
      <c r="F126" s="1141">
        <f>SUM(F128:F133)</f>
        <v>0</v>
      </c>
      <c r="G126" s="1140"/>
      <c r="H126" s="1140"/>
      <c r="I126" s="1142"/>
      <c r="J126" s="1140"/>
      <c r="K126" s="1143">
        <f>SUM(K128:K133)</f>
        <v>0</v>
      </c>
      <c r="L126" s="1140"/>
      <c r="M126" s="1143">
        <f>SUM(M128:M133)</f>
        <v>0</v>
      </c>
      <c r="N126" s="1140"/>
      <c r="O126" s="1143">
        <f>SUM(O128:O133)</f>
        <v>0</v>
      </c>
      <c r="P126" s="1140"/>
      <c r="Q126" s="1143">
        <f>SUM(Q128:Q133)</f>
        <v>0</v>
      </c>
      <c r="R126" s="1140"/>
      <c r="S126" s="1143">
        <f>SUM(S128:S133)</f>
        <v>0</v>
      </c>
      <c r="T126" s="1099"/>
    </row>
    <row r="127" spans="1:20" s="1189" customFormat="1" ht="15" x14ac:dyDescent="0.2">
      <c r="A127" s="1174" t="s">
        <v>1078</v>
      </c>
      <c r="B127" s="1081" t="s">
        <v>2485</v>
      </c>
      <c r="C127" s="1134"/>
      <c r="D127" s="1134"/>
      <c r="E127" s="1134"/>
      <c r="F127" s="1134"/>
      <c r="G127" s="1134"/>
      <c r="H127" s="1134"/>
      <c r="I127" s="1199"/>
      <c r="J127" s="1200"/>
      <c r="K127" s="1175"/>
      <c r="L127" s="1200"/>
      <c r="M127" s="1175"/>
      <c r="N127" s="1200"/>
      <c r="O127" s="1175"/>
      <c r="P127" s="1200"/>
      <c r="Q127" s="1175"/>
      <c r="R127" s="1176"/>
      <c r="S127" s="1175"/>
      <c r="T127" s="1160"/>
    </row>
    <row r="128" spans="1:20" s="1189" customFormat="1" ht="15" x14ac:dyDescent="0.2">
      <c r="A128" s="1100" t="s">
        <v>1081</v>
      </c>
      <c r="B128" s="1101" t="s">
        <v>2486</v>
      </c>
      <c r="C128" s="1135"/>
      <c r="D128" s="1135"/>
      <c r="E128" s="1187"/>
      <c r="F128" s="1187"/>
      <c r="G128" s="1135"/>
      <c r="H128" s="1134"/>
      <c r="I128" s="1188">
        <f t="shared" ref="I128:I133" si="100">H128/100000</f>
        <v>0</v>
      </c>
      <c r="J128" s="1187"/>
      <c r="K128" s="1155">
        <f t="shared" ref="K128:K133" si="101">J128*I128</f>
        <v>0</v>
      </c>
      <c r="L128" s="1187"/>
      <c r="M128" s="1155">
        <f t="shared" ref="M128:M133" si="102">L128*I128</f>
        <v>0</v>
      </c>
      <c r="N128" s="1187"/>
      <c r="O128" s="1155">
        <f t="shared" ref="O128:O133" si="103">N128*I128</f>
        <v>0</v>
      </c>
      <c r="P128" s="1187"/>
      <c r="Q128" s="1155">
        <f t="shared" ref="Q128:Q133" si="104">P128*I128</f>
        <v>0</v>
      </c>
      <c r="R128" s="1156">
        <f t="shared" ref="R128:R133" si="105">J128+L128+N128+P128</f>
        <v>0</v>
      </c>
      <c r="S128" s="1155">
        <f t="shared" ref="S128:S133" si="106">K128+M128+O128+Q128</f>
        <v>0</v>
      </c>
      <c r="T128" s="1102"/>
    </row>
    <row r="129" spans="1:20" s="1189" customFormat="1" ht="30" x14ac:dyDescent="0.2">
      <c r="A129" s="1100" t="s">
        <v>1083</v>
      </c>
      <c r="B129" s="1101" t="s">
        <v>2487</v>
      </c>
      <c r="C129" s="1135"/>
      <c r="D129" s="1135"/>
      <c r="E129" s="1187"/>
      <c r="F129" s="1187"/>
      <c r="G129" s="1135"/>
      <c r="H129" s="1134"/>
      <c r="I129" s="1188">
        <f t="shared" si="100"/>
        <v>0</v>
      </c>
      <c r="J129" s="1187"/>
      <c r="K129" s="1155">
        <f t="shared" si="101"/>
        <v>0</v>
      </c>
      <c r="L129" s="1187"/>
      <c r="M129" s="1155">
        <f t="shared" si="102"/>
        <v>0</v>
      </c>
      <c r="N129" s="1187"/>
      <c r="O129" s="1155">
        <f t="shared" si="103"/>
        <v>0</v>
      </c>
      <c r="P129" s="1187"/>
      <c r="Q129" s="1155">
        <f t="shared" si="104"/>
        <v>0</v>
      </c>
      <c r="R129" s="1156">
        <f t="shared" si="105"/>
        <v>0</v>
      </c>
      <c r="S129" s="1155">
        <f t="shared" si="106"/>
        <v>0</v>
      </c>
      <c r="T129" s="1102"/>
    </row>
    <row r="130" spans="1:20" s="1189" customFormat="1" ht="15" x14ac:dyDescent="0.2">
      <c r="A130" s="1100" t="s">
        <v>1085</v>
      </c>
      <c r="B130" s="1101" t="s">
        <v>2488</v>
      </c>
      <c r="C130" s="1135"/>
      <c r="D130" s="1135"/>
      <c r="E130" s="1187"/>
      <c r="F130" s="1187"/>
      <c r="G130" s="1135"/>
      <c r="H130" s="1134"/>
      <c r="I130" s="1188">
        <f t="shared" si="100"/>
        <v>0</v>
      </c>
      <c r="J130" s="1187"/>
      <c r="K130" s="1155">
        <f t="shared" si="101"/>
        <v>0</v>
      </c>
      <c r="L130" s="1187"/>
      <c r="M130" s="1155">
        <f t="shared" si="102"/>
        <v>0</v>
      </c>
      <c r="N130" s="1187"/>
      <c r="O130" s="1155">
        <f t="shared" si="103"/>
        <v>0</v>
      </c>
      <c r="P130" s="1187"/>
      <c r="Q130" s="1155">
        <f t="shared" si="104"/>
        <v>0</v>
      </c>
      <c r="R130" s="1156">
        <f t="shared" si="105"/>
        <v>0</v>
      </c>
      <c r="S130" s="1155">
        <f t="shared" si="106"/>
        <v>0</v>
      </c>
      <c r="T130" s="1102"/>
    </row>
    <row r="131" spans="1:20" s="1189" customFormat="1" ht="15" x14ac:dyDescent="0.2">
      <c r="A131" s="1100" t="s">
        <v>1087</v>
      </c>
      <c r="B131" s="1101" t="s">
        <v>2291</v>
      </c>
      <c r="C131" s="1135"/>
      <c r="D131" s="1135"/>
      <c r="E131" s="1187"/>
      <c r="F131" s="1187"/>
      <c r="G131" s="1135"/>
      <c r="H131" s="1134"/>
      <c r="I131" s="1188">
        <f t="shared" si="100"/>
        <v>0</v>
      </c>
      <c r="J131" s="1187"/>
      <c r="K131" s="1155">
        <f t="shared" si="101"/>
        <v>0</v>
      </c>
      <c r="L131" s="1187"/>
      <c r="M131" s="1155">
        <f t="shared" si="102"/>
        <v>0</v>
      </c>
      <c r="N131" s="1187"/>
      <c r="O131" s="1155">
        <f t="shared" si="103"/>
        <v>0</v>
      </c>
      <c r="P131" s="1187"/>
      <c r="Q131" s="1155">
        <f t="shared" si="104"/>
        <v>0</v>
      </c>
      <c r="R131" s="1156">
        <f t="shared" si="105"/>
        <v>0</v>
      </c>
      <c r="S131" s="1155">
        <f t="shared" si="106"/>
        <v>0</v>
      </c>
      <c r="T131" s="1102"/>
    </row>
    <row r="132" spans="1:20" s="1189" customFormat="1" ht="15" x14ac:dyDescent="0.2">
      <c r="A132" s="1100" t="s">
        <v>1089</v>
      </c>
      <c r="B132" s="1101" t="s">
        <v>1090</v>
      </c>
      <c r="C132" s="1135"/>
      <c r="D132" s="1135"/>
      <c r="E132" s="1187"/>
      <c r="F132" s="1187"/>
      <c r="G132" s="1135"/>
      <c r="H132" s="1134"/>
      <c r="I132" s="1188">
        <f t="shared" si="100"/>
        <v>0</v>
      </c>
      <c r="J132" s="1187"/>
      <c r="K132" s="1155">
        <f t="shared" si="101"/>
        <v>0</v>
      </c>
      <c r="L132" s="1187"/>
      <c r="M132" s="1155">
        <f t="shared" si="102"/>
        <v>0</v>
      </c>
      <c r="N132" s="1187"/>
      <c r="O132" s="1155">
        <f t="shared" si="103"/>
        <v>0</v>
      </c>
      <c r="P132" s="1187"/>
      <c r="Q132" s="1155">
        <f t="shared" si="104"/>
        <v>0</v>
      </c>
      <c r="R132" s="1156">
        <f t="shared" si="105"/>
        <v>0</v>
      </c>
      <c r="S132" s="1155">
        <f t="shared" si="106"/>
        <v>0</v>
      </c>
      <c r="T132" s="1102"/>
    </row>
    <row r="133" spans="1:20" s="1189" customFormat="1" ht="15" x14ac:dyDescent="0.2">
      <c r="A133" s="1100" t="s">
        <v>1091</v>
      </c>
      <c r="B133" s="1101" t="s">
        <v>2489</v>
      </c>
      <c r="C133" s="1135"/>
      <c r="D133" s="1135"/>
      <c r="E133" s="1187"/>
      <c r="F133" s="1187"/>
      <c r="G133" s="1135"/>
      <c r="H133" s="1134"/>
      <c r="I133" s="1188">
        <f t="shared" si="100"/>
        <v>0</v>
      </c>
      <c r="J133" s="1187"/>
      <c r="K133" s="1155">
        <f t="shared" si="101"/>
        <v>0</v>
      </c>
      <c r="L133" s="1187"/>
      <c r="M133" s="1155">
        <f t="shared" si="102"/>
        <v>0</v>
      </c>
      <c r="N133" s="1187"/>
      <c r="O133" s="1155">
        <f t="shared" si="103"/>
        <v>0</v>
      </c>
      <c r="P133" s="1187"/>
      <c r="Q133" s="1155">
        <f t="shared" si="104"/>
        <v>0</v>
      </c>
      <c r="R133" s="1156">
        <f t="shared" si="105"/>
        <v>0</v>
      </c>
      <c r="S133" s="1155">
        <f t="shared" si="106"/>
        <v>0</v>
      </c>
      <c r="T133" s="1102"/>
    </row>
    <row r="134" spans="1:20" s="1185" customFormat="1" ht="15" x14ac:dyDescent="0.2">
      <c r="A134" s="1104"/>
      <c r="B134" s="1105" t="s">
        <v>2490</v>
      </c>
      <c r="C134" s="1136"/>
      <c r="D134" s="1136"/>
      <c r="E134" s="1137">
        <f>E126</f>
        <v>0</v>
      </c>
      <c r="F134" s="1137">
        <f>F126</f>
        <v>0</v>
      </c>
      <c r="G134" s="1136"/>
      <c r="H134" s="1136"/>
      <c r="I134" s="1138"/>
      <c r="J134" s="1136"/>
      <c r="K134" s="1139">
        <f>K126</f>
        <v>0</v>
      </c>
      <c r="L134" s="1136"/>
      <c r="M134" s="1139">
        <f>M126</f>
        <v>0</v>
      </c>
      <c r="N134" s="1136"/>
      <c r="O134" s="1139">
        <f>O126</f>
        <v>0</v>
      </c>
      <c r="P134" s="1136"/>
      <c r="Q134" s="1139">
        <f>Q126</f>
        <v>0</v>
      </c>
      <c r="R134" s="1136"/>
      <c r="S134" s="1139">
        <f>S126</f>
        <v>0</v>
      </c>
      <c r="T134" s="1106"/>
    </row>
    <row r="135" spans="1:20" s="1185" customFormat="1" ht="15" x14ac:dyDescent="0.2">
      <c r="A135" s="1104"/>
      <c r="B135" s="1105" t="s">
        <v>2491</v>
      </c>
      <c r="C135" s="1136"/>
      <c r="D135" s="1136"/>
      <c r="E135" s="1137">
        <f>E78+E92+E107+E125+E134</f>
        <v>0</v>
      </c>
      <c r="F135" s="1137">
        <f>F78+F92+F107+F125+F134</f>
        <v>0</v>
      </c>
      <c r="G135" s="1136"/>
      <c r="H135" s="1136"/>
      <c r="I135" s="1138"/>
      <c r="J135" s="1136"/>
      <c r="K135" s="1139">
        <f>K78+K92+K107+K125+K134</f>
        <v>0</v>
      </c>
      <c r="L135" s="1136"/>
      <c r="M135" s="1139">
        <f>M78+M92+M107+M125+M134</f>
        <v>0</v>
      </c>
      <c r="N135" s="1136"/>
      <c r="O135" s="1139">
        <f>O78+O92+O107+O125+O134</f>
        <v>0</v>
      </c>
      <c r="P135" s="1136"/>
      <c r="Q135" s="1139">
        <f>Q78+Q92+Q107+Q125+Q134</f>
        <v>0</v>
      </c>
      <c r="R135" s="1136"/>
      <c r="S135" s="1139">
        <f>S78+S92+S107+S125+S134</f>
        <v>0</v>
      </c>
      <c r="T135" s="1106"/>
    </row>
    <row r="136" spans="1:20" s="1185" customFormat="1" ht="15" x14ac:dyDescent="0.2">
      <c r="A136" s="1096" t="s">
        <v>1093</v>
      </c>
      <c r="B136" s="1078" t="s">
        <v>2492</v>
      </c>
      <c r="C136" s="1126"/>
      <c r="D136" s="1126"/>
      <c r="E136" s="1127">
        <f>E137+E145</f>
        <v>0</v>
      </c>
      <c r="F136" s="1127">
        <f>F137+F145</f>
        <v>0</v>
      </c>
      <c r="G136" s="1126"/>
      <c r="H136" s="1126"/>
      <c r="I136" s="1128"/>
      <c r="J136" s="1126"/>
      <c r="K136" s="1129">
        <f>K137+K145</f>
        <v>0</v>
      </c>
      <c r="L136" s="1126"/>
      <c r="M136" s="1129">
        <f>M137+M145</f>
        <v>0</v>
      </c>
      <c r="N136" s="1126"/>
      <c r="O136" s="1129">
        <f>O137+O145</f>
        <v>0</v>
      </c>
      <c r="P136" s="1126"/>
      <c r="Q136" s="1129">
        <f>Q137+Q145</f>
        <v>0</v>
      </c>
      <c r="R136" s="1126"/>
      <c r="S136" s="1129">
        <f>S137+S145</f>
        <v>0</v>
      </c>
      <c r="T136" s="1082"/>
    </row>
    <row r="137" spans="1:20" s="1185" customFormat="1" ht="30" x14ac:dyDescent="0.2">
      <c r="A137" s="1097" t="s">
        <v>1096</v>
      </c>
      <c r="B137" s="1098" t="s">
        <v>2493</v>
      </c>
      <c r="C137" s="1140"/>
      <c r="D137" s="1140"/>
      <c r="E137" s="1141">
        <f>SUM(E138:E144)</f>
        <v>0</v>
      </c>
      <c r="F137" s="1141">
        <f>SUM(F138:F144)</f>
        <v>0</v>
      </c>
      <c r="G137" s="1140"/>
      <c r="H137" s="1140"/>
      <c r="I137" s="1142"/>
      <c r="J137" s="1140"/>
      <c r="K137" s="1143">
        <f>SUM(K138:K144)</f>
        <v>0</v>
      </c>
      <c r="L137" s="1140"/>
      <c r="M137" s="1143">
        <f>SUM(M138:M144)</f>
        <v>0</v>
      </c>
      <c r="N137" s="1140"/>
      <c r="O137" s="1143">
        <f>SUM(O138:O144)</f>
        <v>0</v>
      </c>
      <c r="P137" s="1140"/>
      <c r="Q137" s="1143">
        <f>SUM(Q138:Q144)</f>
        <v>0</v>
      </c>
      <c r="R137" s="1140"/>
      <c r="S137" s="1143">
        <f>SUM(S138:S144)</f>
        <v>0</v>
      </c>
      <c r="T137" s="1099"/>
    </row>
    <row r="138" spans="1:20" s="1189" customFormat="1" ht="15" x14ac:dyDescent="0.2">
      <c r="A138" s="1100" t="s">
        <v>2494</v>
      </c>
      <c r="B138" s="1091" t="s">
        <v>1099</v>
      </c>
      <c r="C138" s="1135"/>
      <c r="D138" s="1135"/>
      <c r="E138" s="1187"/>
      <c r="F138" s="1187"/>
      <c r="G138" s="1135"/>
      <c r="H138" s="1135"/>
      <c r="I138" s="1188">
        <f t="shared" ref="I138:I151" si="107">H138/100000</f>
        <v>0</v>
      </c>
      <c r="J138" s="1187"/>
      <c r="K138" s="1155">
        <f>J138*I138</f>
        <v>0</v>
      </c>
      <c r="L138" s="1187"/>
      <c r="M138" s="1155">
        <f>L138*I138</f>
        <v>0</v>
      </c>
      <c r="N138" s="1187"/>
      <c r="O138" s="1155">
        <f>N138*I138</f>
        <v>0</v>
      </c>
      <c r="P138" s="1187"/>
      <c r="Q138" s="1155">
        <f>P138*I138</f>
        <v>0</v>
      </c>
      <c r="R138" s="1156"/>
      <c r="S138" s="1155">
        <f t="shared" ref="S138:S144" si="108">K138+M138+O138+Q138</f>
        <v>0</v>
      </c>
      <c r="T138" s="1092"/>
    </row>
    <row r="139" spans="1:20" s="1189" customFormat="1" ht="15" x14ac:dyDescent="0.2">
      <c r="A139" s="1100" t="s">
        <v>1100</v>
      </c>
      <c r="B139" s="1091" t="s">
        <v>1101</v>
      </c>
      <c r="C139" s="1135"/>
      <c r="D139" s="1135"/>
      <c r="E139" s="1187"/>
      <c r="F139" s="1187"/>
      <c r="G139" s="1135"/>
      <c r="H139" s="1135"/>
      <c r="I139" s="1188">
        <f t="shared" si="107"/>
        <v>0</v>
      </c>
      <c r="J139" s="1187"/>
      <c r="K139" s="1155">
        <f>J139*I139</f>
        <v>0</v>
      </c>
      <c r="L139" s="1187"/>
      <c r="M139" s="1155">
        <f>L139*I139</f>
        <v>0</v>
      </c>
      <c r="N139" s="1187"/>
      <c r="O139" s="1155">
        <f>N139*I139</f>
        <v>0</v>
      </c>
      <c r="P139" s="1187"/>
      <c r="Q139" s="1155">
        <f>P139*I139</f>
        <v>0</v>
      </c>
      <c r="R139" s="1156">
        <f t="shared" ref="R139:R144" si="109">J139+L139+N139+P139</f>
        <v>0</v>
      </c>
      <c r="S139" s="1155">
        <f t="shared" si="108"/>
        <v>0</v>
      </c>
      <c r="T139" s="1092"/>
    </row>
    <row r="140" spans="1:20" s="1189" customFormat="1" ht="60" x14ac:dyDescent="0.2">
      <c r="A140" s="1100" t="s">
        <v>1102</v>
      </c>
      <c r="B140" s="1101" t="s">
        <v>2495</v>
      </c>
      <c r="C140" s="1135"/>
      <c r="D140" s="1135"/>
      <c r="E140" s="1187"/>
      <c r="F140" s="1187"/>
      <c r="G140" s="1135"/>
      <c r="H140" s="1135"/>
      <c r="I140" s="1188">
        <f t="shared" si="107"/>
        <v>0</v>
      </c>
      <c r="J140" s="1187"/>
      <c r="K140" s="1155">
        <f>J140*I140</f>
        <v>0</v>
      </c>
      <c r="L140" s="1187"/>
      <c r="M140" s="1155">
        <f>L140*I140</f>
        <v>0</v>
      </c>
      <c r="N140" s="1187"/>
      <c r="O140" s="1155">
        <f>N140*I140</f>
        <v>0</v>
      </c>
      <c r="P140" s="1187"/>
      <c r="Q140" s="1155">
        <f>P140*I140</f>
        <v>0</v>
      </c>
      <c r="R140" s="1156">
        <f t="shared" si="109"/>
        <v>0</v>
      </c>
      <c r="S140" s="1155">
        <f t="shared" si="108"/>
        <v>0</v>
      </c>
      <c r="T140" s="1102"/>
    </row>
    <row r="141" spans="1:20" s="1189" customFormat="1" ht="15" x14ac:dyDescent="0.2">
      <c r="A141" s="1174"/>
      <c r="B141" s="1089" t="s">
        <v>2496</v>
      </c>
      <c r="C141" s="1134"/>
      <c r="D141" s="1134"/>
      <c r="E141" s="1187"/>
      <c r="F141" s="1187"/>
      <c r="G141" s="1134"/>
      <c r="H141" s="1135"/>
      <c r="I141" s="1144"/>
      <c r="J141" s="1187"/>
      <c r="K141" s="1155"/>
      <c r="L141" s="1187"/>
      <c r="M141" s="1155"/>
      <c r="N141" s="1187"/>
      <c r="O141" s="1155"/>
      <c r="P141" s="1187"/>
      <c r="Q141" s="1155"/>
      <c r="R141" s="1156"/>
      <c r="S141" s="1155"/>
      <c r="T141" s="1090"/>
    </row>
    <row r="142" spans="1:20" s="1189" customFormat="1" ht="15" x14ac:dyDescent="0.2">
      <c r="A142" s="1100" t="s">
        <v>1104</v>
      </c>
      <c r="B142" s="1091" t="s">
        <v>2497</v>
      </c>
      <c r="C142" s="1135"/>
      <c r="D142" s="1135"/>
      <c r="E142" s="1187"/>
      <c r="F142" s="1187"/>
      <c r="G142" s="1135"/>
      <c r="H142" s="1135"/>
      <c r="I142" s="1188">
        <f t="shared" si="107"/>
        <v>0</v>
      </c>
      <c r="J142" s="1187"/>
      <c r="K142" s="1155">
        <f>J142*I142</f>
        <v>0</v>
      </c>
      <c r="L142" s="1187"/>
      <c r="M142" s="1155">
        <f>L142*I142</f>
        <v>0</v>
      </c>
      <c r="N142" s="1187"/>
      <c r="O142" s="1155">
        <f>N142*I142</f>
        <v>0</v>
      </c>
      <c r="P142" s="1187"/>
      <c r="Q142" s="1155">
        <f>P142*I142</f>
        <v>0</v>
      </c>
      <c r="R142" s="1156"/>
      <c r="S142" s="1155">
        <f t="shared" si="108"/>
        <v>0</v>
      </c>
      <c r="T142" s="1092"/>
    </row>
    <row r="143" spans="1:20" s="1189" customFormat="1" ht="15" x14ac:dyDescent="0.2">
      <c r="A143" s="1100" t="s">
        <v>2498</v>
      </c>
      <c r="B143" s="1091" t="s">
        <v>2499</v>
      </c>
      <c r="C143" s="1135"/>
      <c r="D143" s="1135"/>
      <c r="E143" s="1187"/>
      <c r="F143" s="1187"/>
      <c r="G143" s="1135"/>
      <c r="H143" s="1135"/>
      <c r="I143" s="1188">
        <f t="shared" si="107"/>
        <v>0</v>
      </c>
      <c r="J143" s="1187"/>
      <c r="K143" s="1155">
        <f>J143*I143</f>
        <v>0</v>
      </c>
      <c r="L143" s="1187"/>
      <c r="M143" s="1155">
        <f>L143*I143</f>
        <v>0</v>
      </c>
      <c r="N143" s="1187"/>
      <c r="O143" s="1155">
        <f>N143*I143</f>
        <v>0</v>
      </c>
      <c r="P143" s="1187"/>
      <c r="Q143" s="1155">
        <f>P143*I143</f>
        <v>0</v>
      </c>
      <c r="R143" s="1156">
        <f t="shared" si="109"/>
        <v>0</v>
      </c>
      <c r="S143" s="1155">
        <f t="shared" si="108"/>
        <v>0</v>
      </c>
      <c r="T143" s="1092"/>
    </row>
    <row r="144" spans="1:20" s="1189" customFormat="1" ht="15" x14ac:dyDescent="0.2">
      <c r="A144" s="1100" t="s">
        <v>2500</v>
      </c>
      <c r="B144" s="1101" t="s">
        <v>2501</v>
      </c>
      <c r="C144" s="1135"/>
      <c r="D144" s="1135"/>
      <c r="E144" s="1187"/>
      <c r="F144" s="1187"/>
      <c r="G144" s="1135"/>
      <c r="H144" s="1135"/>
      <c r="I144" s="1188">
        <f t="shared" si="107"/>
        <v>0</v>
      </c>
      <c r="J144" s="1187"/>
      <c r="K144" s="1155">
        <f>J144*I144</f>
        <v>0</v>
      </c>
      <c r="L144" s="1187"/>
      <c r="M144" s="1155">
        <f>L144*I144</f>
        <v>0</v>
      </c>
      <c r="N144" s="1187"/>
      <c r="O144" s="1155">
        <f>N144*I144</f>
        <v>0</v>
      </c>
      <c r="P144" s="1187"/>
      <c r="Q144" s="1155">
        <f>P144*I144</f>
        <v>0</v>
      </c>
      <c r="R144" s="1156">
        <f t="shared" si="109"/>
        <v>0</v>
      </c>
      <c r="S144" s="1155">
        <f t="shared" si="108"/>
        <v>0</v>
      </c>
      <c r="T144" s="1102"/>
    </row>
    <row r="145" spans="1:20" s="1185" customFormat="1" ht="15" x14ac:dyDescent="0.2">
      <c r="A145" s="1096" t="s">
        <v>1110</v>
      </c>
      <c r="B145" s="1078" t="s">
        <v>2502</v>
      </c>
      <c r="C145" s="1126"/>
      <c r="D145" s="1126"/>
      <c r="E145" s="1127">
        <f>SUM(E146:E151)</f>
        <v>0</v>
      </c>
      <c r="F145" s="1127">
        <f>SUM(F146:F151)</f>
        <v>0</v>
      </c>
      <c r="G145" s="1126"/>
      <c r="H145" s="1126"/>
      <c r="I145" s="1128"/>
      <c r="J145" s="1126"/>
      <c r="K145" s="1129">
        <f>SUM(K146:K151)</f>
        <v>0</v>
      </c>
      <c r="L145" s="1126"/>
      <c r="M145" s="1129">
        <f>SUM(M146:M151)</f>
        <v>0</v>
      </c>
      <c r="N145" s="1126"/>
      <c r="O145" s="1129">
        <f>SUM(O146:O151)</f>
        <v>0</v>
      </c>
      <c r="P145" s="1126"/>
      <c r="Q145" s="1129">
        <f>SUM(Q146:Q151)</f>
        <v>0</v>
      </c>
      <c r="R145" s="1126"/>
      <c r="S145" s="1129">
        <f>SUM(S146:S151)</f>
        <v>0</v>
      </c>
      <c r="T145" s="1082"/>
    </row>
    <row r="146" spans="1:20" s="1189" customFormat="1" ht="30" x14ac:dyDescent="0.2">
      <c r="A146" s="1100" t="s">
        <v>1112</v>
      </c>
      <c r="B146" s="1101" t="s">
        <v>3984</v>
      </c>
      <c r="C146" s="1135"/>
      <c r="D146" s="1135"/>
      <c r="E146" s="1187"/>
      <c r="F146" s="1187"/>
      <c r="G146" s="1135"/>
      <c r="H146" s="1135"/>
      <c r="I146" s="1188">
        <f t="shared" si="107"/>
        <v>0</v>
      </c>
      <c r="J146" s="1187"/>
      <c r="K146" s="1155">
        <f t="shared" ref="K146:K151" si="110">J146*I146</f>
        <v>0</v>
      </c>
      <c r="L146" s="1187"/>
      <c r="M146" s="1155">
        <f t="shared" ref="M146:M151" si="111">L146*I146</f>
        <v>0</v>
      </c>
      <c r="N146" s="1187"/>
      <c r="O146" s="1155">
        <f t="shared" ref="O146:O151" si="112">N146*I146</f>
        <v>0</v>
      </c>
      <c r="P146" s="1187"/>
      <c r="Q146" s="1155">
        <f t="shared" ref="Q146:Q151" si="113">P146*I146</f>
        <v>0</v>
      </c>
      <c r="R146" s="1156"/>
      <c r="S146" s="1155">
        <f t="shared" ref="S146:S151" si="114">K146+M146+O146+Q146</f>
        <v>0</v>
      </c>
      <c r="T146" s="1102"/>
    </row>
    <row r="147" spans="1:20" s="1189" customFormat="1" ht="15" x14ac:dyDescent="0.2">
      <c r="A147" s="1100" t="s">
        <v>1113</v>
      </c>
      <c r="B147" s="1081" t="s">
        <v>3985</v>
      </c>
      <c r="C147" s="1134"/>
      <c r="D147" s="1134"/>
      <c r="E147" s="1187"/>
      <c r="F147" s="1187"/>
      <c r="G147" s="1134"/>
      <c r="H147" s="1135"/>
      <c r="I147" s="1188">
        <f t="shared" si="107"/>
        <v>0</v>
      </c>
      <c r="J147" s="1187"/>
      <c r="K147" s="1155">
        <f t="shared" si="110"/>
        <v>0</v>
      </c>
      <c r="L147" s="1187"/>
      <c r="M147" s="1155">
        <f t="shared" si="111"/>
        <v>0</v>
      </c>
      <c r="N147" s="1187"/>
      <c r="O147" s="1155">
        <f t="shared" si="112"/>
        <v>0</v>
      </c>
      <c r="P147" s="1187"/>
      <c r="Q147" s="1155">
        <f t="shared" si="113"/>
        <v>0</v>
      </c>
      <c r="R147" s="1156">
        <f t="shared" ref="R147:R151" si="115">J147+L147+N147+P147</f>
        <v>0</v>
      </c>
      <c r="S147" s="1155">
        <f t="shared" si="114"/>
        <v>0</v>
      </c>
      <c r="T147" s="1160"/>
    </row>
    <row r="148" spans="1:20" s="1189" customFormat="1" ht="60" x14ac:dyDescent="0.2">
      <c r="A148" s="1100" t="s">
        <v>1115</v>
      </c>
      <c r="B148" s="1081" t="s">
        <v>3986</v>
      </c>
      <c r="C148" s="1134"/>
      <c r="D148" s="1134"/>
      <c r="E148" s="1187"/>
      <c r="F148" s="1187"/>
      <c r="G148" s="1134"/>
      <c r="H148" s="1135"/>
      <c r="I148" s="1188">
        <f t="shared" si="107"/>
        <v>0</v>
      </c>
      <c r="J148" s="1187"/>
      <c r="K148" s="1155">
        <f t="shared" si="110"/>
        <v>0</v>
      </c>
      <c r="L148" s="1187"/>
      <c r="M148" s="1155">
        <f t="shared" si="111"/>
        <v>0</v>
      </c>
      <c r="N148" s="1187"/>
      <c r="O148" s="1155">
        <f t="shared" si="112"/>
        <v>0</v>
      </c>
      <c r="P148" s="1187"/>
      <c r="Q148" s="1155">
        <f t="shared" si="113"/>
        <v>0</v>
      </c>
      <c r="R148" s="1156">
        <f t="shared" si="115"/>
        <v>0</v>
      </c>
      <c r="S148" s="1155">
        <f t="shared" si="114"/>
        <v>0</v>
      </c>
      <c r="T148" s="1160"/>
    </row>
    <row r="149" spans="1:20" s="1189" customFormat="1" ht="45" x14ac:dyDescent="0.2">
      <c r="A149" s="1100" t="s">
        <v>1117</v>
      </c>
      <c r="B149" s="1081" t="s">
        <v>3987</v>
      </c>
      <c r="C149" s="1134"/>
      <c r="D149" s="1134"/>
      <c r="E149" s="1187"/>
      <c r="F149" s="1187"/>
      <c r="G149" s="1134"/>
      <c r="H149" s="1135"/>
      <c r="I149" s="1188">
        <f t="shared" si="107"/>
        <v>0</v>
      </c>
      <c r="J149" s="1187"/>
      <c r="K149" s="1155">
        <f t="shared" si="110"/>
        <v>0</v>
      </c>
      <c r="L149" s="1187"/>
      <c r="M149" s="1155">
        <f t="shared" si="111"/>
        <v>0</v>
      </c>
      <c r="N149" s="1187"/>
      <c r="O149" s="1155">
        <f t="shared" si="112"/>
        <v>0</v>
      </c>
      <c r="P149" s="1187"/>
      <c r="Q149" s="1155">
        <f t="shared" si="113"/>
        <v>0</v>
      </c>
      <c r="R149" s="1156">
        <f t="shared" si="115"/>
        <v>0</v>
      </c>
      <c r="S149" s="1155">
        <f t="shared" si="114"/>
        <v>0</v>
      </c>
      <c r="T149" s="1160"/>
    </row>
    <row r="150" spans="1:20" s="1189" customFormat="1" ht="15" x14ac:dyDescent="0.2">
      <c r="A150" s="1100" t="s">
        <v>1119</v>
      </c>
      <c r="B150" s="1081" t="s">
        <v>3988</v>
      </c>
      <c r="C150" s="1134"/>
      <c r="D150" s="1134"/>
      <c r="E150" s="1187"/>
      <c r="F150" s="1187"/>
      <c r="G150" s="1134"/>
      <c r="H150" s="1135"/>
      <c r="I150" s="1188">
        <f t="shared" si="107"/>
        <v>0</v>
      </c>
      <c r="J150" s="1187"/>
      <c r="K150" s="1155">
        <f t="shared" si="110"/>
        <v>0</v>
      </c>
      <c r="L150" s="1187"/>
      <c r="M150" s="1155">
        <f t="shared" si="111"/>
        <v>0</v>
      </c>
      <c r="N150" s="1187"/>
      <c r="O150" s="1155">
        <f t="shared" si="112"/>
        <v>0</v>
      </c>
      <c r="P150" s="1187"/>
      <c r="Q150" s="1155">
        <f t="shared" si="113"/>
        <v>0</v>
      </c>
      <c r="R150" s="1156">
        <f t="shared" si="115"/>
        <v>0</v>
      </c>
      <c r="S150" s="1155">
        <f t="shared" si="114"/>
        <v>0</v>
      </c>
      <c r="T150" s="1160"/>
    </row>
    <row r="151" spans="1:20" s="1189" customFormat="1" ht="60" x14ac:dyDescent="0.2">
      <c r="A151" s="1100" t="s">
        <v>1121</v>
      </c>
      <c r="B151" s="1081" t="s">
        <v>3989</v>
      </c>
      <c r="C151" s="1134"/>
      <c r="D151" s="1134"/>
      <c r="E151" s="1187"/>
      <c r="F151" s="1187"/>
      <c r="G151" s="1134"/>
      <c r="H151" s="1135"/>
      <c r="I151" s="1188">
        <f t="shared" si="107"/>
        <v>0</v>
      </c>
      <c r="J151" s="1187"/>
      <c r="K151" s="1155">
        <f t="shared" si="110"/>
        <v>0</v>
      </c>
      <c r="L151" s="1187"/>
      <c r="M151" s="1155">
        <f t="shared" si="111"/>
        <v>0</v>
      </c>
      <c r="N151" s="1187"/>
      <c r="O151" s="1155">
        <f t="shared" si="112"/>
        <v>0</v>
      </c>
      <c r="P151" s="1187"/>
      <c r="Q151" s="1155">
        <f t="shared" si="113"/>
        <v>0</v>
      </c>
      <c r="R151" s="1156">
        <f t="shared" si="115"/>
        <v>0</v>
      </c>
      <c r="S151" s="1155">
        <f t="shared" si="114"/>
        <v>0</v>
      </c>
      <c r="T151" s="1160"/>
    </row>
    <row r="152" spans="1:20" s="1185" customFormat="1" ht="15" x14ac:dyDescent="0.2">
      <c r="A152" s="1103"/>
      <c r="B152" s="1098" t="s">
        <v>2503</v>
      </c>
      <c r="C152" s="1140"/>
      <c r="D152" s="1140"/>
      <c r="E152" s="1141">
        <f>E137+E145</f>
        <v>0</v>
      </c>
      <c r="F152" s="1141">
        <f>F137+F145</f>
        <v>0</v>
      </c>
      <c r="G152" s="1140"/>
      <c r="H152" s="1140"/>
      <c r="I152" s="1142"/>
      <c r="J152" s="1140"/>
      <c r="K152" s="1143">
        <f>K137+K145</f>
        <v>0</v>
      </c>
      <c r="L152" s="1140"/>
      <c r="M152" s="1143">
        <f>M137+M145</f>
        <v>0</v>
      </c>
      <c r="N152" s="1140"/>
      <c r="O152" s="1143">
        <f>O137+O145</f>
        <v>0</v>
      </c>
      <c r="P152" s="1140"/>
      <c r="Q152" s="1143">
        <f>Q137+Q145</f>
        <v>0</v>
      </c>
      <c r="R152" s="1140"/>
      <c r="S152" s="1143">
        <f>S137+S145</f>
        <v>0</v>
      </c>
      <c r="T152" s="1099"/>
    </row>
    <row r="153" spans="1:20" s="1185" customFormat="1" ht="15" x14ac:dyDescent="0.2">
      <c r="A153" s="1096" t="s">
        <v>1123</v>
      </c>
      <c r="B153" s="1078" t="s">
        <v>2504</v>
      </c>
      <c r="C153" s="1126"/>
      <c r="D153" s="1126"/>
      <c r="E153" s="1177">
        <f t="shared" ref="E153:F154" si="116">D153*C153</f>
        <v>0</v>
      </c>
      <c r="F153" s="1177">
        <f t="shared" si="116"/>
        <v>0</v>
      </c>
      <c r="G153" s="1126"/>
      <c r="H153" s="1126"/>
      <c r="I153" s="1128">
        <f>H153/100000</f>
        <v>0</v>
      </c>
      <c r="J153" s="1126"/>
      <c r="K153" s="1178">
        <f t="shared" ref="K153:K154" si="117">J153*I153</f>
        <v>0</v>
      </c>
      <c r="L153" s="1179"/>
      <c r="M153" s="1178">
        <f t="shared" ref="M153:M154" si="118">L153*K153</f>
        <v>0</v>
      </c>
      <c r="N153" s="1179"/>
      <c r="O153" s="1178">
        <f t="shared" ref="O153:O154" si="119">N153*M153</f>
        <v>0</v>
      </c>
      <c r="P153" s="1179"/>
      <c r="Q153" s="1178">
        <f t="shared" ref="Q153:Q154" si="120">P153*O153</f>
        <v>0</v>
      </c>
      <c r="R153" s="1179">
        <f t="shared" ref="R153:R154" si="121">J153+L153+N153+P153</f>
        <v>0</v>
      </c>
      <c r="S153" s="1178">
        <f t="shared" ref="S153:S154" si="122">R153*Q153</f>
        <v>0</v>
      </c>
      <c r="T153" s="1082"/>
    </row>
    <row r="154" spans="1:20" s="1185" customFormat="1" ht="45" x14ac:dyDescent="0.2">
      <c r="A154" s="1096" t="s">
        <v>1125</v>
      </c>
      <c r="B154" s="1078" t="s">
        <v>2505</v>
      </c>
      <c r="C154" s="1126"/>
      <c r="D154" s="1126"/>
      <c r="E154" s="1177">
        <f t="shared" si="116"/>
        <v>0</v>
      </c>
      <c r="F154" s="1177">
        <f t="shared" si="116"/>
        <v>0</v>
      </c>
      <c r="G154" s="1126"/>
      <c r="H154" s="1126"/>
      <c r="I154" s="1128">
        <f>H154/100000</f>
        <v>0</v>
      </c>
      <c r="J154" s="1126"/>
      <c r="K154" s="1178">
        <f t="shared" si="117"/>
        <v>0</v>
      </c>
      <c r="L154" s="1179"/>
      <c r="M154" s="1178">
        <f t="shared" si="118"/>
        <v>0</v>
      </c>
      <c r="N154" s="1179"/>
      <c r="O154" s="1178">
        <f t="shared" si="119"/>
        <v>0</v>
      </c>
      <c r="P154" s="1179"/>
      <c r="Q154" s="1178">
        <f t="shared" si="120"/>
        <v>0</v>
      </c>
      <c r="R154" s="1179">
        <f t="shared" si="121"/>
        <v>0</v>
      </c>
      <c r="S154" s="1178">
        <f t="shared" si="122"/>
        <v>0</v>
      </c>
      <c r="T154" s="1082"/>
    </row>
    <row r="155" spans="1:20" s="1185" customFormat="1" ht="30" x14ac:dyDescent="0.2">
      <c r="A155" s="1104"/>
      <c r="B155" s="1105" t="s">
        <v>2506</v>
      </c>
      <c r="C155" s="1136"/>
      <c r="D155" s="1136"/>
      <c r="E155" s="1137">
        <f>E152+E135+E153+E154</f>
        <v>0</v>
      </c>
      <c r="F155" s="1137">
        <f>F152+F135+F153+F154</f>
        <v>0</v>
      </c>
      <c r="G155" s="1136"/>
      <c r="H155" s="1136"/>
      <c r="I155" s="1138"/>
      <c r="J155" s="1136"/>
      <c r="K155" s="1139">
        <f>K152+K135+K153+K154</f>
        <v>0</v>
      </c>
      <c r="L155" s="1136"/>
      <c r="M155" s="1139">
        <f>M152+M135+M153+M154</f>
        <v>0</v>
      </c>
      <c r="N155" s="1136"/>
      <c r="O155" s="1139">
        <f>O152+O135+O153+O154</f>
        <v>0</v>
      </c>
      <c r="P155" s="1136"/>
      <c r="Q155" s="1139">
        <f>Q152+Q135+Q153+Q154</f>
        <v>0</v>
      </c>
      <c r="R155" s="1136"/>
      <c r="S155" s="1139">
        <f>S152+S135+S153+S154</f>
        <v>0</v>
      </c>
      <c r="T155" s="1106"/>
    </row>
    <row r="156" spans="1:20" s="1185" customFormat="1" ht="15" x14ac:dyDescent="0.2">
      <c r="A156" s="1096" t="s">
        <v>1127</v>
      </c>
      <c r="B156" s="1078" t="s">
        <v>1128</v>
      </c>
      <c r="C156" s="1126"/>
      <c r="D156" s="1126"/>
      <c r="E156" s="1127">
        <f>SUM(E157:E169)</f>
        <v>0</v>
      </c>
      <c r="F156" s="1127">
        <f>SUM(F157:F169)</f>
        <v>0</v>
      </c>
      <c r="G156" s="1126"/>
      <c r="H156" s="1126"/>
      <c r="I156" s="1128"/>
      <c r="J156" s="1126"/>
      <c r="K156" s="1129">
        <f>SUM(K157:K169)</f>
        <v>0</v>
      </c>
      <c r="L156" s="1126"/>
      <c r="M156" s="1129">
        <f>SUM(M157:M169)</f>
        <v>0</v>
      </c>
      <c r="N156" s="1126"/>
      <c r="O156" s="1129">
        <f>SUM(O157:O169)</f>
        <v>0</v>
      </c>
      <c r="P156" s="1126"/>
      <c r="Q156" s="1129">
        <f>SUM(Q157:Q169)</f>
        <v>0</v>
      </c>
      <c r="R156" s="1126"/>
      <c r="S156" s="1129">
        <f>SUM(S157:S169)</f>
        <v>0</v>
      </c>
      <c r="T156" s="1082"/>
    </row>
    <row r="157" spans="1:20" s="1189" customFormat="1" ht="15" x14ac:dyDescent="0.2">
      <c r="A157" s="1100" t="s">
        <v>1129</v>
      </c>
      <c r="B157" s="1101" t="s">
        <v>1130</v>
      </c>
      <c r="C157" s="1135"/>
      <c r="D157" s="1135"/>
      <c r="E157" s="1187"/>
      <c r="F157" s="1187"/>
      <c r="G157" s="1135"/>
      <c r="H157" s="1135"/>
      <c r="I157" s="1188">
        <f t="shared" ref="I157:I169" si="123">H157/100000</f>
        <v>0</v>
      </c>
      <c r="J157" s="1187"/>
      <c r="K157" s="1155">
        <f t="shared" ref="K157:K169" si="124">J157*I157</f>
        <v>0</v>
      </c>
      <c r="L157" s="1187"/>
      <c r="M157" s="1155">
        <f t="shared" ref="M157:M169" si="125">L157*I157</f>
        <v>0</v>
      </c>
      <c r="N157" s="1187"/>
      <c r="O157" s="1155">
        <f t="shared" ref="O157:O169" si="126">N157*I157</f>
        <v>0</v>
      </c>
      <c r="P157" s="1187"/>
      <c r="Q157" s="1155">
        <f t="shared" ref="Q157:Q169" si="127">P157*I157</f>
        <v>0</v>
      </c>
      <c r="R157" s="1156">
        <f t="shared" ref="R157:R169" si="128">J157+L157+N157+P157</f>
        <v>0</v>
      </c>
      <c r="S157" s="1155">
        <f t="shared" ref="S157:S169" si="129">K157+M157+O157+Q157</f>
        <v>0</v>
      </c>
      <c r="T157" s="1102"/>
    </row>
    <row r="158" spans="1:20" s="1189" customFormat="1" ht="15" x14ac:dyDescent="0.2">
      <c r="A158" s="1100" t="s">
        <v>1131</v>
      </c>
      <c r="B158" s="1101" t="s">
        <v>1132</v>
      </c>
      <c r="C158" s="1135"/>
      <c r="D158" s="1135"/>
      <c r="E158" s="1187"/>
      <c r="F158" s="1187"/>
      <c r="G158" s="1135"/>
      <c r="H158" s="1135"/>
      <c r="I158" s="1188">
        <f t="shared" si="123"/>
        <v>0</v>
      </c>
      <c r="J158" s="1187"/>
      <c r="K158" s="1155">
        <f t="shared" si="124"/>
        <v>0</v>
      </c>
      <c r="L158" s="1187"/>
      <c r="M158" s="1155">
        <f t="shared" si="125"/>
        <v>0</v>
      </c>
      <c r="N158" s="1187"/>
      <c r="O158" s="1155">
        <f t="shared" si="126"/>
        <v>0</v>
      </c>
      <c r="P158" s="1187"/>
      <c r="Q158" s="1155">
        <f t="shared" si="127"/>
        <v>0</v>
      </c>
      <c r="R158" s="1156">
        <f t="shared" si="128"/>
        <v>0</v>
      </c>
      <c r="S158" s="1155">
        <f t="shared" si="129"/>
        <v>0</v>
      </c>
      <c r="T158" s="1102"/>
    </row>
    <row r="159" spans="1:20" s="1189" customFormat="1" ht="15" x14ac:dyDescent="0.2">
      <c r="A159" s="1100" t="s">
        <v>1133</v>
      </c>
      <c r="B159" s="1101" t="s">
        <v>1134</v>
      </c>
      <c r="C159" s="1135"/>
      <c r="D159" s="1135"/>
      <c r="E159" s="1187"/>
      <c r="F159" s="1187"/>
      <c r="G159" s="1135"/>
      <c r="H159" s="1135"/>
      <c r="I159" s="1188">
        <f t="shared" si="123"/>
        <v>0</v>
      </c>
      <c r="J159" s="1187"/>
      <c r="K159" s="1155">
        <f t="shared" si="124"/>
        <v>0</v>
      </c>
      <c r="L159" s="1187"/>
      <c r="M159" s="1155">
        <f t="shared" si="125"/>
        <v>0</v>
      </c>
      <c r="N159" s="1187"/>
      <c r="O159" s="1155">
        <f t="shared" si="126"/>
        <v>0</v>
      </c>
      <c r="P159" s="1187"/>
      <c r="Q159" s="1155">
        <f t="shared" si="127"/>
        <v>0</v>
      </c>
      <c r="R159" s="1156">
        <f t="shared" si="128"/>
        <v>0</v>
      </c>
      <c r="S159" s="1155">
        <f t="shared" si="129"/>
        <v>0</v>
      </c>
      <c r="T159" s="1102"/>
    </row>
    <row r="160" spans="1:20" s="1189" customFormat="1" ht="15" x14ac:dyDescent="0.2">
      <c r="A160" s="1100" t="s">
        <v>1135</v>
      </c>
      <c r="B160" s="1101" t="s">
        <v>1136</v>
      </c>
      <c r="C160" s="1135"/>
      <c r="D160" s="1135"/>
      <c r="E160" s="1187"/>
      <c r="F160" s="1187"/>
      <c r="G160" s="1135"/>
      <c r="H160" s="1135"/>
      <c r="I160" s="1188">
        <f t="shared" si="123"/>
        <v>0</v>
      </c>
      <c r="J160" s="1187"/>
      <c r="K160" s="1155">
        <f t="shared" si="124"/>
        <v>0</v>
      </c>
      <c r="L160" s="1187"/>
      <c r="M160" s="1155">
        <f t="shared" si="125"/>
        <v>0</v>
      </c>
      <c r="N160" s="1187"/>
      <c r="O160" s="1155">
        <f t="shared" si="126"/>
        <v>0</v>
      </c>
      <c r="P160" s="1187"/>
      <c r="Q160" s="1155">
        <f t="shared" si="127"/>
        <v>0</v>
      </c>
      <c r="R160" s="1156">
        <f t="shared" si="128"/>
        <v>0</v>
      </c>
      <c r="S160" s="1155">
        <f t="shared" si="129"/>
        <v>0</v>
      </c>
      <c r="T160" s="1102"/>
    </row>
    <row r="161" spans="1:20" s="1189" customFormat="1" ht="30" x14ac:dyDescent="0.2">
      <c r="A161" s="1100" t="s">
        <v>1137</v>
      </c>
      <c r="B161" s="1101" t="s">
        <v>2507</v>
      </c>
      <c r="C161" s="1135"/>
      <c r="D161" s="1135"/>
      <c r="E161" s="1187"/>
      <c r="F161" s="1187"/>
      <c r="G161" s="1135"/>
      <c r="H161" s="1135"/>
      <c r="I161" s="1188">
        <f t="shared" si="123"/>
        <v>0</v>
      </c>
      <c r="J161" s="1187"/>
      <c r="K161" s="1155">
        <f t="shared" si="124"/>
        <v>0</v>
      </c>
      <c r="L161" s="1187"/>
      <c r="M161" s="1155">
        <f t="shared" si="125"/>
        <v>0</v>
      </c>
      <c r="N161" s="1187"/>
      <c r="O161" s="1155">
        <f t="shared" si="126"/>
        <v>0</v>
      </c>
      <c r="P161" s="1187"/>
      <c r="Q161" s="1155">
        <f t="shared" si="127"/>
        <v>0</v>
      </c>
      <c r="R161" s="1156">
        <f t="shared" si="128"/>
        <v>0</v>
      </c>
      <c r="S161" s="1155">
        <f t="shared" si="129"/>
        <v>0</v>
      </c>
      <c r="T161" s="1102"/>
    </row>
    <row r="162" spans="1:20" s="1189" customFormat="1" ht="15" x14ac:dyDescent="0.2">
      <c r="A162" s="1100" t="s">
        <v>1139</v>
      </c>
      <c r="B162" s="1101" t="s">
        <v>1140</v>
      </c>
      <c r="C162" s="1135"/>
      <c r="D162" s="1135"/>
      <c r="E162" s="1187"/>
      <c r="F162" s="1187"/>
      <c r="G162" s="1135"/>
      <c r="H162" s="1135"/>
      <c r="I162" s="1188">
        <f t="shared" si="123"/>
        <v>0</v>
      </c>
      <c r="J162" s="1187"/>
      <c r="K162" s="1155">
        <f t="shared" si="124"/>
        <v>0</v>
      </c>
      <c r="L162" s="1187"/>
      <c r="M162" s="1155">
        <f t="shared" si="125"/>
        <v>0</v>
      </c>
      <c r="N162" s="1187"/>
      <c r="O162" s="1155">
        <f t="shared" si="126"/>
        <v>0</v>
      </c>
      <c r="P162" s="1187"/>
      <c r="Q162" s="1155">
        <f t="shared" si="127"/>
        <v>0</v>
      </c>
      <c r="R162" s="1156">
        <f t="shared" si="128"/>
        <v>0</v>
      </c>
      <c r="S162" s="1155">
        <f t="shared" si="129"/>
        <v>0</v>
      </c>
      <c r="T162" s="1102"/>
    </row>
    <row r="163" spans="1:20" s="1189" customFormat="1" ht="15" x14ac:dyDescent="0.2">
      <c r="A163" s="1100" t="s">
        <v>1141</v>
      </c>
      <c r="B163" s="1101" t="s">
        <v>1142</v>
      </c>
      <c r="C163" s="1135"/>
      <c r="D163" s="1135"/>
      <c r="E163" s="1187"/>
      <c r="F163" s="1187"/>
      <c r="G163" s="1135"/>
      <c r="H163" s="1135"/>
      <c r="I163" s="1188">
        <f t="shared" si="123"/>
        <v>0</v>
      </c>
      <c r="J163" s="1187"/>
      <c r="K163" s="1155">
        <f t="shared" si="124"/>
        <v>0</v>
      </c>
      <c r="L163" s="1187"/>
      <c r="M163" s="1155">
        <f t="shared" si="125"/>
        <v>0</v>
      </c>
      <c r="N163" s="1187"/>
      <c r="O163" s="1155">
        <f t="shared" si="126"/>
        <v>0</v>
      </c>
      <c r="P163" s="1187"/>
      <c r="Q163" s="1155">
        <f t="shared" si="127"/>
        <v>0</v>
      </c>
      <c r="R163" s="1156">
        <f t="shared" si="128"/>
        <v>0</v>
      </c>
      <c r="S163" s="1155">
        <f t="shared" si="129"/>
        <v>0</v>
      </c>
      <c r="T163" s="1102"/>
    </row>
    <row r="164" spans="1:20" s="1189" customFormat="1" ht="15" x14ac:dyDescent="0.2">
      <c r="A164" s="1100" t="s">
        <v>1143</v>
      </c>
      <c r="B164" s="1101" t="s">
        <v>1144</v>
      </c>
      <c r="C164" s="1135"/>
      <c r="D164" s="1135"/>
      <c r="E164" s="1187"/>
      <c r="F164" s="1187"/>
      <c r="G164" s="1135"/>
      <c r="H164" s="1135"/>
      <c r="I164" s="1188">
        <f t="shared" si="123"/>
        <v>0</v>
      </c>
      <c r="J164" s="1187"/>
      <c r="K164" s="1155">
        <f t="shared" si="124"/>
        <v>0</v>
      </c>
      <c r="L164" s="1187"/>
      <c r="M164" s="1155">
        <f t="shared" si="125"/>
        <v>0</v>
      </c>
      <c r="N164" s="1187"/>
      <c r="O164" s="1155">
        <f t="shared" si="126"/>
        <v>0</v>
      </c>
      <c r="P164" s="1187"/>
      <c r="Q164" s="1155">
        <f t="shared" si="127"/>
        <v>0</v>
      </c>
      <c r="R164" s="1156">
        <f t="shared" si="128"/>
        <v>0</v>
      </c>
      <c r="S164" s="1155">
        <f t="shared" si="129"/>
        <v>0</v>
      </c>
      <c r="T164" s="1102"/>
    </row>
    <row r="165" spans="1:20" s="1189" customFormat="1" ht="30" x14ac:dyDescent="0.2">
      <c r="A165" s="1100" t="s">
        <v>1145</v>
      </c>
      <c r="B165" s="1101" t="s">
        <v>2508</v>
      </c>
      <c r="C165" s="1135"/>
      <c r="D165" s="1135"/>
      <c r="E165" s="1187"/>
      <c r="F165" s="1187"/>
      <c r="G165" s="1135"/>
      <c r="H165" s="1135"/>
      <c r="I165" s="1188">
        <f t="shared" si="123"/>
        <v>0</v>
      </c>
      <c r="J165" s="1187"/>
      <c r="K165" s="1155">
        <f t="shared" si="124"/>
        <v>0</v>
      </c>
      <c r="L165" s="1187"/>
      <c r="M165" s="1155">
        <f t="shared" si="125"/>
        <v>0</v>
      </c>
      <c r="N165" s="1187"/>
      <c r="O165" s="1155">
        <f t="shared" si="126"/>
        <v>0</v>
      </c>
      <c r="P165" s="1187"/>
      <c r="Q165" s="1155">
        <f t="shared" si="127"/>
        <v>0</v>
      </c>
      <c r="R165" s="1156">
        <f t="shared" si="128"/>
        <v>0</v>
      </c>
      <c r="S165" s="1155">
        <f t="shared" si="129"/>
        <v>0</v>
      </c>
      <c r="T165" s="1102"/>
    </row>
    <row r="166" spans="1:20" s="1189" customFormat="1" ht="15" x14ac:dyDescent="0.2">
      <c r="A166" s="1100" t="s">
        <v>1147</v>
      </c>
      <c r="B166" s="1101" t="s">
        <v>2509</v>
      </c>
      <c r="C166" s="1135"/>
      <c r="D166" s="1135"/>
      <c r="E166" s="1187"/>
      <c r="F166" s="1187"/>
      <c r="G166" s="1135"/>
      <c r="H166" s="1135"/>
      <c r="I166" s="1188">
        <f t="shared" si="123"/>
        <v>0</v>
      </c>
      <c r="J166" s="1187"/>
      <c r="K166" s="1155">
        <f t="shared" si="124"/>
        <v>0</v>
      </c>
      <c r="L166" s="1187"/>
      <c r="M166" s="1155">
        <f t="shared" si="125"/>
        <v>0</v>
      </c>
      <c r="N166" s="1187"/>
      <c r="O166" s="1155">
        <f t="shared" si="126"/>
        <v>0</v>
      </c>
      <c r="P166" s="1187"/>
      <c r="Q166" s="1155">
        <f t="shared" si="127"/>
        <v>0</v>
      </c>
      <c r="R166" s="1156">
        <f t="shared" si="128"/>
        <v>0</v>
      </c>
      <c r="S166" s="1155">
        <f t="shared" si="129"/>
        <v>0</v>
      </c>
      <c r="T166" s="1102"/>
    </row>
    <row r="167" spans="1:20" s="1189" customFormat="1" ht="15" x14ac:dyDescent="0.2">
      <c r="A167" s="1100" t="s">
        <v>2510</v>
      </c>
      <c r="B167" s="1101" t="s">
        <v>2358</v>
      </c>
      <c r="C167" s="1135"/>
      <c r="D167" s="1135"/>
      <c r="E167" s="1187"/>
      <c r="F167" s="1187"/>
      <c r="G167" s="1135"/>
      <c r="H167" s="1135"/>
      <c r="I167" s="1188">
        <f t="shared" si="123"/>
        <v>0</v>
      </c>
      <c r="J167" s="1187"/>
      <c r="K167" s="1155">
        <f t="shared" si="124"/>
        <v>0</v>
      </c>
      <c r="L167" s="1187"/>
      <c r="M167" s="1155">
        <f t="shared" si="125"/>
        <v>0</v>
      </c>
      <c r="N167" s="1187"/>
      <c r="O167" s="1155">
        <f t="shared" si="126"/>
        <v>0</v>
      </c>
      <c r="P167" s="1187"/>
      <c r="Q167" s="1155">
        <f t="shared" si="127"/>
        <v>0</v>
      </c>
      <c r="R167" s="1156">
        <f t="shared" si="128"/>
        <v>0</v>
      </c>
      <c r="S167" s="1155">
        <f t="shared" si="129"/>
        <v>0</v>
      </c>
      <c r="T167" s="1102"/>
    </row>
    <row r="168" spans="1:20" s="1189" customFormat="1" ht="30" x14ac:dyDescent="0.2">
      <c r="A168" s="1100" t="s">
        <v>2359</v>
      </c>
      <c r="B168" s="1101" t="s">
        <v>2360</v>
      </c>
      <c r="C168" s="1135"/>
      <c r="D168" s="1135"/>
      <c r="E168" s="1187"/>
      <c r="F168" s="1187"/>
      <c r="G168" s="1135"/>
      <c r="H168" s="1135"/>
      <c r="I168" s="1188">
        <f t="shared" si="123"/>
        <v>0</v>
      </c>
      <c r="J168" s="1187"/>
      <c r="K168" s="1155">
        <f t="shared" si="124"/>
        <v>0</v>
      </c>
      <c r="L168" s="1187"/>
      <c r="M168" s="1155">
        <f t="shared" si="125"/>
        <v>0</v>
      </c>
      <c r="N168" s="1187"/>
      <c r="O168" s="1155">
        <f t="shared" si="126"/>
        <v>0</v>
      </c>
      <c r="P168" s="1187"/>
      <c r="Q168" s="1155">
        <f t="shared" si="127"/>
        <v>0</v>
      </c>
      <c r="R168" s="1156">
        <f t="shared" si="128"/>
        <v>0</v>
      </c>
      <c r="S168" s="1155">
        <f t="shared" si="129"/>
        <v>0</v>
      </c>
      <c r="T168" s="1102"/>
    </row>
    <row r="169" spans="1:20" s="1189" customFormat="1" ht="30" x14ac:dyDescent="0.2">
      <c r="A169" s="1100" t="s">
        <v>2361</v>
      </c>
      <c r="B169" s="1101" t="s">
        <v>2511</v>
      </c>
      <c r="C169" s="1135"/>
      <c r="D169" s="1135"/>
      <c r="E169" s="1187"/>
      <c r="F169" s="1187"/>
      <c r="G169" s="1135"/>
      <c r="H169" s="1135"/>
      <c r="I169" s="1188">
        <f t="shared" si="123"/>
        <v>0</v>
      </c>
      <c r="J169" s="1187"/>
      <c r="K169" s="1155">
        <f t="shared" si="124"/>
        <v>0</v>
      </c>
      <c r="L169" s="1187"/>
      <c r="M169" s="1155">
        <f t="shared" si="125"/>
        <v>0</v>
      </c>
      <c r="N169" s="1187"/>
      <c r="O169" s="1155">
        <f t="shared" si="126"/>
        <v>0</v>
      </c>
      <c r="P169" s="1187"/>
      <c r="Q169" s="1155">
        <f t="shared" si="127"/>
        <v>0</v>
      </c>
      <c r="R169" s="1156">
        <f t="shared" si="128"/>
        <v>0</v>
      </c>
      <c r="S169" s="1155">
        <f t="shared" si="129"/>
        <v>0</v>
      </c>
      <c r="T169" s="1102"/>
    </row>
    <row r="170" spans="1:20" s="1185" customFormat="1" ht="15" x14ac:dyDescent="0.2">
      <c r="A170" s="1107"/>
      <c r="B170" s="1105" t="s">
        <v>2512</v>
      </c>
      <c r="C170" s="1136"/>
      <c r="D170" s="1136"/>
      <c r="E170" s="1137">
        <f>E155+E156</f>
        <v>0</v>
      </c>
      <c r="F170" s="1137">
        <f>F155+F156</f>
        <v>0</v>
      </c>
      <c r="G170" s="1136"/>
      <c r="H170" s="1136"/>
      <c r="I170" s="1138"/>
      <c r="J170" s="1136"/>
      <c r="K170" s="1139">
        <f>K155+K156</f>
        <v>0</v>
      </c>
      <c r="L170" s="1136"/>
      <c r="M170" s="1139">
        <f>M155+M156</f>
        <v>0</v>
      </c>
      <c r="N170" s="1136"/>
      <c r="O170" s="1139">
        <f>O155+O156</f>
        <v>0</v>
      </c>
      <c r="P170" s="1136"/>
      <c r="Q170" s="1139">
        <f>Q155+Q156</f>
        <v>0</v>
      </c>
      <c r="R170" s="1136"/>
      <c r="S170" s="1139">
        <f>S155+S156</f>
        <v>0</v>
      </c>
      <c r="T170" s="1106"/>
    </row>
    <row r="171" spans="1:20" s="1185" customFormat="1" ht="15" x14ac:dyDescent="0.2">
      <c r="A171" s="1197" t="s">
        <v>1151</v>
      </c>
      <c r="B171" s="1083" t="s">
        <v>1152</v>
      </c>
      <c r="C171" s="1130"/>
      <c r="D171" s="1130"/>
      <c r="E171" s="1131">
        <f>E172+E176+E184+E186+E193+E208+E218</f>
        <v>0</v>
      </c>
      <c r="F171" s="1131">
        <f>F172+F176+F184+F186+F193+F208+F218</f>
        <v>0</v>
      </c>
      <c r="G171" s="1130"/>
      <c r="H171" s="1130"/>
      <c r="I171" s="1132"/>
      <c r="J171" s="1130"/>
      <c r="K171" s="1133">
        <f>K172+K176+K184+K186+K193+K208+K218</f>
        <v>0</v>
      </c>
      <c r="L171" s="1130"/>
      <c r="M171" s="1133">
        <f>M172+M176+M184+M186+M193+M208+M218</f>
        <v>0</v>
      </c>
      <c r="N171" s="1130"/>
      <c r="O171" s="1133">
        <f>O172+O176+O184+O186+O193+O208+O218</f>
        <v>0</v>
      </c>
      <c r="P171" s="1130"/>
      <c r="Q171" s="1133">
        <f>Q172+Q176+Q184+Q186+Q193+Q208+Q218</f>
        <v>0</v>
      </c>
      <c r="R171" s="1130"/>
      <c r="S171" s="1133">
        <f>S172+S176+S184+S186+S193+S208+S218</f>
        <v>0</v>
      </c>
      <c r="T171" s="1108"/>
    </row>
    <row r="172" spans="1:20" s="1185" customFormat="1" ht="15" x14ac:dyDescent="0.2">
      <c r="A172" s="1084" t="s">
        <v>2362</v>
      </c>
      <c r="B172" s="1078" t="s">
        <v>2363</v>
      </c>
      <c r="C172" s="1126"/>
      <c r="D172" s="1126"/>
      <c r="E172" s="1127">
        <f>SUM(E173:E175)</f>
        <v>0</v>
      </c>
      <c r="F172" s="1127">
        <f>SUM(F173:F175)</f>
        <v>0</v>
      </c>
      <c r="G172" s="1126"/>
      <c r="H172" s="1126"/>
      <c r="I172" s="1128"/>
      <c r="J172" s="1126"/>
      <c r="K172" s="1129">
        <f>SUM(K173:K175)</f>
        <v>0</v>
      </c>
      <c r="L172" s="1126"/>
      <c r="M172" s="1129">
        <f>SUM(M173:M175)</f>
        <v>0</v>
      </c>
      <c r="N172" s="1126"/>
      <c r="O172" s="1129">
        <f>SUM(O173:O175)</f>
        <v>0</v>
      </c>
      <c r="P172" s="1126"/>
      <c r="Q172" s="1129">
        <f>SUM(Q173:Q175)</f>
        <v>0</v>
      </c>
      <c r="R172" s="1126"/>
      <c r="S172" s="1129">
        <f>SUM(S173:S175)</f>
        <v>0</v>
      </c>
      <c r="T172" s="1082"/>
    </row>
    <row r="173" spans="1:20" s="1189" customFormat="1" ht="15" x14ac:dyDescent="0.2">
      <c r="A173" s="1201" t="s">
        <v>2364</v>
      </c>
      <c r="B173" s="1101" t="s">
        <v>2365</v>
      </c>
      <c r="C173" s="1135"/>
      <c r="D173" s="1135"/>
      <c r="E173" s="1135"/>
      <c r="F173" s="1135"/>
      <c r="G173" s="1135"/>
      <c r="H173" s="1134"/>
      <c r="I173" s="1188">
        <f t="shared" ref="I173:I192" si="130">H173/100000</f>
        <v>0</v>
      </c>
      <c r="J173" s="1187"/>
      <c r="K173" s="1155">
        <f>J173*I173</f>
        <v>0</v>
      </c>
      <c r="L173" s="1187"/>
      <c r="M173" s="1155">
        <f>L173*I173</f>
        <v>0</v>
      </c>
      <c r="N173" s="1187"/>
      <c r="O173" s="1155">
        <f>N173*I173</f>
        <v>0</v>
      </c>
      <c r="P173" s="1187"/>
      <c r="Q173" s="1155">
        <f>P173*I173</f>
        <v>0</v>
      </c>
      <c r="R173" s="1156">
        <f t="shared" ref="R173:R175" si="131">J173+L173+N173+P173</f>
        <v>0</v>
      </c>
      <c r="S173" s="1155">
        <f t="shared" ref="S173:S175" si="132">K173+M173+O173+Q173</f>
        <v>0</v>
      </c>
      <c r="T173" s="1102"/>
    </row>
    <row r="174" spans="1:20" s="1189" customFormat="1" ht="15" x14ac:dyDescent="0.2">
      <c r="A174" s="1201" t="s">
        <v>2366</v>
      </c>
      <c r="B174" s="1101" t="s">
        <v>2367</v>
      </c>
      <c r="C174" s="1135"/>
      <c r="D174" s="1135"/>
      <c r="E174" s="1135"/>
      <c r="F174" s="1135"/>
      <c r="G174" s="1135"/>
      <c r="H174" s="1134"/>
      <c r="I174" s="1188">
        <f t="shared" si="130"/>
        <v>0</v>
      </c>
      <c r="J174" s="1187"/>
      <c r="K174" s="1155">
        <f>J174*I174</f>
        <v>0</v>
      </c>
      <c r="L174" s="1187"/>
      <c r="M174" s="1155">
        <f>L174*I174</f>
        <v>0</v>
      </c>
      <c r="N174" s="1187"/>
      <c r="O174" s="1155">
        <f>N174*I174</f>
        <v>0</v>
      </c>
      <c r="P174" s="1187"/>
      <c r="Q174" s="1155">
        <f>P174*I174</f>
        <v>0</v>
      </c>
      <c r="R174" s="1156">
        <f t="shared" si="131"/>
        <v>0</v>
      </c>
      <c r="S174" s="1155">
        <f t="shared" si="132"/>
        <v>0</v>
      </c>
      <c r="T174" s="1102"/>
    </row>
    <row r="175" spans="1:20" s="1189" customFormat="1" ht="15" x14ac:dyDescent="0.2">
      <c r="A175" s="1201" t="s">
        <v>2368</v>
      </c>
      <c r="B175" s="1101" t="s">
        <v>2369</v>
      </c>
      <c r="C175" s="1135"/>
      <c r="D175" s="1135"/>
      <c r="E175" s="1135"/>
      <c r="F175" s="1135"/>
      <c r="G175" s="1135"/>
      <c r="H175" s="1134"/>
      <c r="I175" s="1188">
        <f t="shared" si="130"/>
        <v>0</v>
      </c>
      <c r="J175" s="1187"/>
      <c r="K175" s="1155">
        <f>J175*I175</f>
        <v>0</v>
      </c>
      <c r="L175" s="1187"/>
      <c r="M175" s="1155">
        <f>L175*I175</f>
        <v>0</v>
      </c>
      <c r="N175" s="1187"/>
      <c r="O175" s="1155">
        <f>N175*I175</f>
        <v>0</v>
      </c>
      <c r="P175" s="1187"/>
      <c r="Q175" s="1155">
        <f>P175*I175</f>
        <v>0</v>
      </c>
      <c r="R175" s="1156">
        <f t="shared" si="131"/>
        <v>0</v>
      </c>
      <c r="S175" s="1155">
        <f t="shared" si="132"/>
        <v>0</v>
      </c>
      <c r="T175" s="1102"/>
    </row>
    <row r="176" spans="1:20" s="1185" customFormat="1" ht="15" x14ac:dyDescent="0.2">
      <c r="A176" s="1084" t="s">
        <v>2370</v>
      </c>
      <c r="B176" s="1078" t="s">
        <v>2371</v>
      </c>
      <c r="C176" s="1126"/>
      <c r="D176" s="1126"/>
      <c r="E176" s="1127">
        <f>SUM(E177:E183)</f>
        <v>0</v>
      </c>
      <c r="F176" s="1127">
        <f>SUM(F177:F183)</f>
        <v>0</v>
      </c>
      <c r="G176" s="1126"/>
      <c r="H176" s="1126"/>
      <c r="I176" s="1128"/>
      <c r="J176" s="1126"/>
      <c r="K176" s="1129">
        <f>SUM(K177:K183)</f>
        <v>0</v>
      </c>
      <c r="L176" s="1126"/>
      <c r="M176" s="1129">
        <f>SUM(M177:M183)</f>
        <v>0</v>
      </c>
      <c r="N176" s="1126"/>
      <c r="O176" s="1129">
        <f>SUM(O177:O183)</f>
        <v>0</v>
      </c>
      <c r="P176" s="1126"/>
      <c r="Q176" s="1129">
        <f>SUM(Q177:Q183)</f>
        <v>0</v>
      </c>
      <c r="R176" s="1126"/>
      <c r="S176" s="1129">
        <f>SUM(S177:S183)</f>
        <v>0</v>
      </c>
      <c r="T176" s="1082"/>
    </row>
    <row r="177" spans="1:20" s="1189" customFormat="1" ht="15" x14ac:dyDescent="0.2">
      <c r="A177" s="1456" t="s">
        <v>2372</v>
      </c>
      <c r="B177" s="1458" t="s">
        <v>2373</v>
      </c>
      <c r="C177" s="1444"/>
      <c r="D177" s="1444"/>
      <c r="E177" s="1135"/>
      <c r="F177" s="1135"/>
      <c r="G177" s="1444"/>
      <c r="H177" s="1444"/>
      <c r="I177" s="1188">
        <f t="shared" si="130"/>
        <v>0</v>
      </c>
      <c r="J177" s="1187"/>
      <c r="K177" s="1155">
        <f t="shared" ref="K177:K183" si="133">J177*I177</f>
        <v>0</v>
      </c>
      <c r="L177" s="1187"/>
      <c r="M177" s="1155">
        <f t="shared" ref="M177:M183" si="134">L177*I177</f>
        <v>0</v>
      </c>
      <c r="N177" s="1187"/>
      <c r="O177" s="1155">
        <f t="shared" ref="O177:O183" si="135">N177*I177</f>
        <v>0</v>
      </c>
      <c r="P177" s="1187"/>
      <c r="Q177" s="1155">
        <f t="shared" ref="Q177:Q183" si="136">P177*I177</f>
        <v>0</v>
      </c>
      <c r="R177" s="1156">
        <f t="shared" ref="R177:R183" si="137">J177+L177+N177+P177</f>
        <v>0</v>
      </c>
      <c r="S177" s="1155">
        <f t="shared" ref="S177:S183" si="138">K177+M177+O177+Q177</f>
        <v>0</v>
      </c>
      <c r="T177" s="1454"/>
    </row>
    <row r="178" spans="1:20" s="1189" customFormat="1" ht="15" x14ac:dyDescent="0.2">
      <c r="A178" s="1457"/>
      <c r="B178" s="1459"/>
      <c r="C178" s="1445"/>
      <c r="D178" s="1445"/>
      <c r="E178" s="1135"/>
      <c r="F178" s="1135"/>
      <c r="G178" s="1445"/>
      <c r="H178" s="1445"/>
      <c r="I178" s="1188">
        <f>H177/100000</f>
        <v>0</v>
      </c>
      <c r="J178" s="1187"/>
      <c r="K178" s="1155">
        <f t="shared" si="133"/>
        <v>0</v>
      </c>
      <c r="L178" s="1187"/>
      <c r="M178" s="1155">
        <f t="shared" si="134"/>
        <v>0</v>
      </c>
      <c r="N178" s="1187"/>
      <c r="O178" s="1155">
        <f t="shared" si="135"/>
        <v>0</v>
      </c>
      <c r="P178" s="1187"/>
      <c r="Q178" s="1155">
        <f t="shared" si="136"/>
        <v>0</v>
      </c>
      <c r="R178" s="1156">
        <f t="shared" si="137"/>
        <v>0</v>
      </c>
      <c r="S178" s="1155">
        <f t="shared" si="138"/>
        <v>0</v>
      </c>
      <c r="T178" s="1455"/>
    </row>
    <row r="179" spans="1:20" s="1189" customFormat="1" ht="15" x14ac:dyDescent="0.2">
      <c r="A179" s="1456" t="s">
        <v>2374</v>
      </c>
      <c r="B179" s="1458" t="s">
        <v>2375</v>
      </c>
      <c r="C179" s="1444"/>
      <c r="D179" s="1444"/>
      <c r="E179" s="1135"/>
      <c r="F179" s="1135"/>
      <c r="G179" s="1444"/>
      <c r="H179" s="1444"/>
      <c r="I179" s="1188">
        <f t="shared" si="130"/>
        <v>0</v>
      </c>
      <c r="J179" s="1187"/>
      <c r="K179" s="1155">
        <f t="shared" si="133"/>
        <v>0</v>
      </c>
      <c r="L179" s="1187"/>
      <c r="M179" s="1155">
        <f t="shared" si="134"/>
        <v>0</v>
      </c>
      <c r="N179" s="1187"/>
      <c r="O179" s="1155">
        <f t="shared" si="135"/>
        <v>0</v>
      </c>
      <c r="P179" s="1187"/>
      <c r="Q179" s="1155">
        <f t="shared" si="136"/>
        <v>0</v>
      </c>
      <c r="R179" s="1156">
        <f t="shared" si="137"/>
        <v>0</v>
      </c>
      <c r="S179" s="1155">
        <f t="shared" si="138"/>
        <v>0</v>
      </c>
      <c r="T179" s="1454"/>
    </row>
    <row r="180" spans="1:20" s="1189" customFormat="1" ht="15" x14ac:dyDescent="0.2">
      <c r="A180" s="1457"/>
      <c r="B180" s="1459"/>
      <c r="C180" s="1445"/>
      <c r="D180" s="1445"/>
      <c r="E180" s="1135"/>
      <c r="F180" s="1135"/>
      <c r="G180" s="1445"/>
      <c r="H180" s="1445"/>
      <c r="I180" s="1188">
        <f>H179/100000</f>
        <v>0</v>
      </c>
      <c r="J180" s="1187"/>
      <c r="K180" s="1155">
        <f t="shared" si="133"/>
        <v>0</v>
      </c>
      <c r="L180" s="1187"/>
      <c r="M180" s="1155">
        <f t="shared" si="134"/>
        <v>0</v>
      </c>
      <c r="N180" s="1187"/>
      <c r="O180" s="1155">
        <f t="shared" si="135"/>
        <v>0</v>
      </c>
      <c r="P180" s="1187"/>
      <c r="Q180" s="1155">
        <f t="shared" si="136"/>
        <v>0</v>
      </c>
      <c r="R180" s="1156">
        <f t="shared" si="137"/>
        <v>0</v>
      </c>
      <c r="S180" s="1155">
        <f t="shared" si="138"/>
        <v>0</v>
      </c>
      <c r="T180" s="1455"/>
    </row>
    <row r="181" spans="1:20" s="1189" customFormat="1" ht="15" x14ac:dyDescent="0.2">
      <c r="A181" s="1201" t="s">
        <v>2376</v>
      </c>
      <c r="B181" s="1101" t="s">
        <v>1167</v>
      </c>
      <c r="C181" s="1135"/>
      <c r="D181" s="1135"/>
      <c r="E181" s="1135"/>
      <c r="F181" s="1135"/>
      <c r="G181" s="1135"/>
      <c r="H181" s="1134"/>
      <c r="I181" s="1188">
        <f t="shared" si="130"/>
        <v>0</v>
      </c>
      <c r="J181" s="1187"/>
      <c r="K181" s="1155">
        <f t="shared" si="133"/>
        <v>0</v>
      </c>
      <c r="L181" s="1187"/>
      <c r="M181" s="1155">
        <f t="shared" si="134"/>
        <v>0</v>
      </c>
      <c r="N181" s="1187"/>
      <c r="O181" s="1155">
        <f t="shared" si="135"/>
        <v>0</v>
      </c>
      <c r="P181" s="1187"/>
      <c r="Q181" s="1155">
        <f t="shared" si="136"/>
        <v>0</v>
      </c>
      <c r="R181" s="1156">
        <f t="shared" si="137"/>
        <v>0</v>
      </c>
      <c r="S181" s="1155">
        <f t="shared" si="138"/>
        <v>0</v>
      </c>
      <c r="T181" s="1102"/>
    </row>
    <row r="182" spans="1:20" s="1189" customFormat="1" ht="30" x14ac:dyDescent="0.2">
      <c r="A182" s="1201" t="s">
        <v>2377</v>
      </c>
      <c r="B182" s="1101" t="s">
        <v>2378</v>
      </c>
      <c r="C182" s="1135"/>
      <c r="D182" s="1135"/>
      <c r="E182" s="1135"/>
      <c r="F182" s="1135"/>
      <c r="G182" s="1135"/>
      <c r="H182" s="1134"/>
      <c r="I182" s="1188">
        <f t="shared" si="130"/>
        <v>0</v>
      </c>
      <c r="J182" s="1187"/>
      <c r="K182" s="1155">
        <f t="shared" si="133"/>
        <v>0</v>
      </c>
      <c r="L182" s="1187"/>
      <c r="M182" s="1155">
        <f t="shared" si="134"/>
        <v>0</v>
      </c>
      <c r="N182" s="1187"/>
      <c r="O182" s="1155">
        <f t="shared" si="135"/>
        <v>0</v>
      </c>
      <c r="P182" s="1187"/>
      <c r="Q182" s="1155">
        <f t="shared" si="136"/>
        <v>0</v>
      </c>
      <c r="R182" s="1156">
        <f t="shared" si="137"/>
        <v>0</v>
      </c>
      <c r="S182" s="1155">
        <f t="shared" si="138"/>
        <v>0</v>
      </c>
      <c r="T182" s="1102"/>
    </row>
    <row r="183" spans="1:20" s="1189" customFormat="1" ht="15" x14ac:dyDescent="0.2">
      <c r="A183" s="1201" t="s">
        <v>2379</v>
      </c>
      <c r="B183" s="1101" t="s">
        <v>2380</v>
      </c>
      <c r="C183" s="1135"/>
      <c r="D183" s="1135"/>
      <c r="E183" s="1135"/>
      <c r="F183" s="1135"/>
      <c r="G183" s="1135"/>
      <c r="H183" s="1134"/>
      <c r="I183" s="1188">
        <f t="shared" si="130"/>
        <v>0</v>
      </c>
      <c r="J183" s="1187"/>
      <c r="K183" s="1155">
        <f t="shared" si="133"/>
        <v>0</v>
      </c>
      <c r="L183" s="1187"/>
      <c r="M183" s="1155">
        <f t="shared" si="134"/>
        <v>0</v>
      </c>
      <c r="N183" s="1187"/>
      <c r="O183" s="1155">
        <f t="shared" si="135"/>
        <v>0</v>
      </c>
      <c r="P183" s="1187"/>
      <c r="Q183" s="1155">
        <f t="shared" si="136"/>
        <v>0</v>
      </c>
      <c r="R183" s="1156">
        <f t="shared" si="137"/>
        <v>0</v>
      </c>
      <c r="S183" s="1155">
        <f t="shared" si="138"/>
        <v>0</v>
      </c>
      <c r="T183" s="1102"/>
    </row>
    <row r="184" spans="1:20" s="1202" customFormat="1" ht="15" x14ac:dyDescent="0.2">
      <c r="A184" s="1084" t="s">
        <v>2381</v>
      </c>
      <c r="B184" s="1078" t="s">
        <v>2382</v>
      </c>
      <c r="C184" s="1126"/>
      <c r="D184" s="1126"/>
      <c r="E184" s="1127">
        <f>E185</f>
        <v>0</v>
      </c>
      <c r="F184" s="1127">
        <f>F185</f>
        <v>0</v>
      </c>
      <c r="G184" s="1126"/>
      <c r="H184" s="1126"/>
      <c r="I184" s="1128"/>
      <c r="J184" s="1126"/>
      <c r="K184" s="1129">
        <f>K185</f>
        <v>0</v>
      </c>
      <c r="L184" s="1126"/>
      <c r="M184" s="1129">
        <f>M185</f>
        <v>0</v>
      </c>
      <c r="N184" s="1126"/>
      <c r="O184" s="1129">
        <f>O185</f>
        <v>0</v>
      </c>
      <c r="P184" s="1126"/>
      <c r="Q184" s="1129">
        <f>Q185</f>
        <v>0</v>
      </c>
      <c r="R184" s="1126"/>
      <c r="S184" s="1129">
        <f>S185</f>
        <v>0</v>
      </c>
      <c r="T184" s="1082"/>
    </row>
    <row r="185" spans="1:20" s="1189" customFormat="1" ht="30" x14ac:dyDescent="0.2">
      <c r="A185" s="1201" t="s">
        <v>2383</v>
      </c>
      <c r="B185" s="1101" t="s">
        <v>2384</v>
      </c>
      <c r="C185" s="1135"/>
      <c r="D185" s="1135"/>
      <c r="E185" s="1135"/>
      <c r="F185" s="1135"/>
      <c r="G185" s="1135"/>
      <c r="H185" s="1134"/>
      <c r="I185" s="1188">
        <f t="shared" si="130"/>
        <v>0</v>
      </c>
      <c r="J185" s="1187"/>
      <c r="K185" s="1155">
        <f>J185*I185</f>
        <v>0</v>
      </c>
      <c r="L185" s="1187"/>
      <c r="M185" s="1155">
        <f>L185*I185</f>
        <v>0</v>
      </c>
      <c r="N185" s="1187"/>
      <c r="O185" s="1155">
        <f>N185*I185</f>
        <v>0</v>
      </c>
      <c r="P185" s="1187"/>
      <c r="Q185" s="1155">
        <f>P185*I185</f>
        <v>0</v>
      </c>
      <c r="R185" s="1156">
        <f t="shared" ref="R185" si="139">J185+L185+N185+P185</f>
        <v>0</v>
      </c>
      <c r="S185" s="1155">
        <f t="shared" ref="S185" si="140">K185+M185+O185+Q185</f>
        <v>0</v>
      </c>
      <c r="T185" s="1102"/>
    </row>
    <row r="186" spans="1:20" s="1202" customFormat="1" ht="30" x14ac:dyDescent="0.2">
      <c r="A186" s="1084" t="s">
        <v>2385</v>
      </c>
      <c r="B186" s="1086" t="s">
        <v>2386</v>
      </c>
      <c r="C186" s="1126"/>
      <c r="D186" s="1126"/>
      <c r="E186" s="1127">
        <f>SUM(E187:E192)</f>
        <v>0</v>
      </c>
      <c r="F186" s="1127">
        <f>SUM(F187:F192)</f>
        <v>0</v>
      </c>
      <c r="G186" s="1126"/>
      <c r="H186" s="1126"/>
      <c r="I186" s="1128"/>
      <c r="J186" s="1126"/>
      <c r="K186" s="1129">
        <f>SUM(K187:K192)</f>
        <v>0</v>
      </c>
      <c r="L186" s="1126"/>
      <c r="M186" s="1129">
        <f>SUM(M187:M192)</f>
        <v>0</v>
      </c>
      <c r="N186" s="1126"/>
      <c r="O186" s="1129">
        <f>SUM(O187:O192)</f>
        <v>0</v>
      </c>
      <c r="P186" s="1126"/>
      <c r="Q186" s="1129">
        <f>SUM(Q187:Q192)</f>
        <v>0</v>
      </c>
      <c r="R186" s="1126"/>
      <c r="S186" s="1129">
        <f>SUM(S187:S192)</f>
        <v>0</v>
      </c>
      <c r="T186" s="1109"/>
    </row>
    <row r="187" spans="1:20" s="1189" customFormat="1" ht="15" x14ac:dyDescent="0.2">
      <c r="A187" s="1201" t="s">
        <v>2387</v>
      </c>
      <c r="B187" s="1101" t="s">
        <v>2388</v>
      </c>
      <c r="C187" s="1135"/>
      <c r="D187" s="1135"/>
      <c r="E187" s="1135"/>
      <c r="F187" s="1135"/>
      <c r="G187" s="1135"/>
      <c r="H187" s="1134"/>
      <c r="I187" s="1188">
        <f t="shared" si="130"/>
        <v>0</v>
      </c>
      <c r="J187" s="1187"/>
      <c r="K187" s="1155">
        <f t="shared" ref="K187:K192" si="141">J187*I187</f>
        <v>0</v>
      </c>
      <c r="L187" s="1187"/>
      <c r="M187" s="1155">
        <f t="shared" ref="M187:M192" si="142">L187*I187</f>
        <v>0</v>
      </c>
      <c r="N187" s="1187"/>
      <c r="O187" s="1155">
        <f t="shared" ref="O187:O192" si="143">N187*I187</f>
        <v>0</v>
      </c>
      <c r="P187" s="1187"/>
      <c r="Q187" s="1155">
        <f t="shared" ref="Q187:Q192" si="144">P187*I187</f>
        <v>0</v>
      </c>
      <c r="R187" s="1156">
        <f t="shared" ref="R187:R192" si="145">J187+L187+N187+P187</f>
        <v>0</v>
      </c>
      <c r="S187" s="1155">
        <f t="shared" ref="S187:S192" si="146">K187+M187+O187+Q187</f>
        <v>0</v>
      </c>
      <c r="T187" s="1102"/>
    </row>
    <row r="188" spans="1:20" s="1189" customFormat="1" ht="15" x14ac:dyDescent="0.2">
      <c r="A188" s="1201" t="s">
        <v>2389</v>
      </c>
      <c r="B188" s="1101" t="s">
        <v>2390</v>
      </c>
      <c r="C188" s="1135"/>
      <c r="D188" s="1135"/>
      <c r="E188" s="1135"/>
      <c r="F188" s="1135"/>
      <c r="G188" s="1135"/>
      <c r="H188" s="1134"/>
      <c r="I188" s="1188">
        <f t="shared" si="130"/>
        <v>0</v>
      </c>
      <c r="J188" s="1187"/>
      <c r="K188" s="1155">
        <f t="shared" si="141"/>
        <v>0</v>
      </c>
      <c r="L188" s="1187"/>
      <c r="M188" s="1155">
        <f t="shared" si="142"/>
        <v>0</v>
      </c>
      <c r="N188" s="1187"/>
      <c r="O188" s="1155">
        <f t="shared" si="143"/>
        <v>0</v>
      </c>
      <c r="P188" s="1187"/>
      <c r="Q188" s="1155">
        <f t="shared" si="144"/>
        <v>0</v>
      </c>
      <c r="R188" s="1156">
        <f t="shared" si="145"/>
        <v>0</v>
      </c>
      <c r="S188" s="1155">
        <f t="shared" si="146"/>
        <v>0</v>
      </c>
      <c r="T188" s="1102"/>
    </row>
    <row r="189" spans="1:20" s="1189" customFormat="1" ht="15" x14ac:dyDescent="0.2">
      <c r="A189" s="1201" t="s">
        <v>2391</v>
      </c>
      <c r="B189" s="1101" t="s">
        <v>2392</v>
      </c>
      <c r="C189" s="1135"/>
      <c r="D189" s="1135"/>
      <c r="E189" s="1135"/>
      <c r="F189" s="1135"/>
      <c r="G189" s="1135"/>
      <c r="H189" s="1134"/>
      <c r="I189" s="1188">
        <f t="shared" si="130"/>
        <v>0</v>
      </c>
      <c r="J189" s="1187"/>
      <c r="K189" s="1155">
        <f t="shared" si="141"/>
        <v>0</v>
      </c>
      <c r="L189" s="1187"/>
      <c r="M189" s="1155">
        <f t="shared" si="142"/>
        <v>0</v>
      </c>
      <c r="N189" s="1187"/>
      <c r="O189" s="1155">
        <f t="shared" si="143"/>
        <v>0</v>
      </c>
      <c r="P189" s="1187"/>
      <c r="Q189" s="1155">
        <f t="shared" si="144"/>
        <v>0</v>
      </c>
      <c r="R189" s="1156">
        <f t="shared" si="145"/>
        <v>0</v>
      </c>
      <c r="S189" s="1155">
        <f t="shared" si="146"/>
        <v>0</v>
      </c>
      <c r="T189" s="1102"/>
    </row>
    <row r="190" spans="1:20" s="1189" customFormat="1" ht="15" x14ac:dyDescent="0.2">
      <c r="A190" s="1201" t="s">
        <v>2393</v>
      </c>
      <c r="B190" s="1101" t="s">
        <v>2394</v>
      </c>
      <c r="C190" s="1135"/>
      <c r="D190" s="1135"/>
      <c r="E190" s="1135"/>
      <c r="F190" s="1135"/>
      <c r="G190" s="1135"/>
      <c r="H190" s="1134"/>
      <c r="I190" s="1188">
        <f t="shared" si="130"/>
        <v>0</v>
      </c>
      <c r="J190" s="1187"/>
      <c r="K190" s="1155">
        <f t="shared" si="141"/>
        <v>0</v>
      </c>
      <c r="L190" s="1187"/>
      <c r="M190" s="1155">
        <f t="shared" si="142"/>
        <v>0</v>
      </c>
      <c r="N190" s="1187"/>
      <c r="O190" s="1155">
        <f t="shared" si="143"/>
        <v>0</v>
      </c>
      <c r="P190" s="1187"/>
      <c r="Q190" s="1155">
        <f t="shared" si="144"/>
        <v>0</v>
      </c>
      <c r="R190" s="1156">
        <f t="shared" si="145"/>
        <v>0</v>
      </c>
      <c r="S190" s="1155">
        <f t="shared" si="146"/>
        <v>0</v>
      </c>
      <c r="T190" s="1102"/>
    </row>
    <row r="191" spans="1:20" s="1189" customFormat="1" ht="15" x14ac:dyDescent="0.2">
      <c r="A191" s="1201" t="s">
        <v>2395</v>
      </c>
      <c r="B191" s="1101" t="s">
        <v>2396</v>
      </c>
      <c r="C191" s="1135"/>
      <c r="D191" s="1135"/>
      <c r="E191" s="1135"/>
      <c r="F191" s="1135"/>
      <c r="G191" s="1135"/>
      <c r="H191" s="1134"/>
      <c r="I191" s="1188">
        <f t="shared" si="130"/>
        <v>0</v>
      </c>
      <c r="J191" s="1187"/>
      <c r="K191" s="1155">
        <f t="shared" si="141"/>
        <v>0</v>
      </c>
      <c r="L191" s="1187"/>
      <c r="M191" s="1155">
        <f t="shared" si="142"/>
        <v>0</v>
      </c>
      <c r="N191" s="1187"/>
      <c r="O191" s="1155">
        <f t="shared" si="143"/>
        <v>0</v>
      </c>
      <c r="P191" s="1187"/>
      <c r="Q191" s="1155">
        <f t="shared" si="144"/>
        <v>0</v>
      </c>
      <c r="R191" s="1156">
        <f t="shared" si="145"/>
        <v>0</v>
      </c>
      <c r="S191" s="1155">
        <f t="shared" si="146"/>
        <v>0</v>
      </c>
      <c r="T191" s="1102"/>
    </row>
    <row r="192" spans="1:20" s="1189" customFormat="1" ht="30" x14ac:dyDescent="0.2">
      <c r="A192" s="1201" t="s">
        <v>2397</v>
      </c>
      <c r="B192" s="1101" t="s">
        <v>2398</v>
      </c>
      <c r="C192" s="1135"/>
      <c r="D192" s="1135"/>
      <c r="E192" s="1135"/>
      <c r="F192" s="1135"/>
      <c r="G192" s="1135"/>
      <c r="H192" s="1134"/>
      <c r="I192" s="1188">
        <f t="shared" si="130"/>
        <v>0</v>
      </c>
      <c r="J192" s="1187"/>
      <c r="K192" s="1155">
        <f t="shared" si="141"/>
        <v>0</v>
      </c>
      <c r="L192" s="1187"/>
      <c r="M192" s="1155">
        <f t="shared" si="142"/>
        <v>0</v>
      </c>
      <c r="N192" s="1187"/>
      <c r="O192" s="1155">
        <f t="shared" si="143"/>
        <v>0</v>
      </c>
      <c r="P192" s="1187"/>
      <c r="Q192" s="1155">
        <f t="shared" si="144"/>
        <v>0</v>
      </c>
      <c r="R192" s="1156">
        <f t="shared" si="145"/>
        <v>0</v>
      </c>
      <c r="S192" s="1155">
        <f t="shared" si="146"/>
        <v>0</v>
      </c>
      <c r="T192" s="1102"/>
    </row>
    <row r="193" spans="1:20" s="1202" customFormat="1" ht="30" x14ac:dyDescent="0.2">
      <c r="A193" s="1084" t="s">
        <v>2399</v>
      </c>
      <c r="B193" s="1078" t="s">
        <v>2400</v>
      </c>
      <c r="C193" s="1126"/>
      <c r="D193" s="1126"/>
      <c r="E193" s="1127">
        <f>E194+E198+E202+E205</f>
        <v>0</v>
      </c>
      <c r="F193" s="1127">
        <f>F194+F198+F202+F205</f>
        <v>0</v>
      </c>
      <c r="G193" s="1126"/>
      <c r="H193" s="1126"/>
      <c r="I193" s="1128"/>
      <c r="J193" s="1126"/>
      <c r="K193" s="1129">
        <f>K194+K198+K202+K205</f>
        <v>0</v>
      </c>
      <c r="L193" s="1126"/>
      <c r="M193" s="1129">
        <f>M194+M198+M202+M205</f>
        <v>0</v>
      </c>
      <c r="N193" s="1126"/>
      <c r="O193" s="1129">
        <f>O194+O198+O202+O205</f>
        <v>0</v>
      </c>
      <c r="P193" s="1126"/>
      <c r="Q193" s="1129">
        <f>Q194+Q198+Q202+Q205</f>
        <v>0</v>
      </c>
      <c r="R193" s="1126"/>
      <c r="S193" s="1129">
        <f>S194+S198+S202+S205</f>
        <v>0</v>
      </c>
      <c r="T193" s="1082"/>
    </row>
    <row r="194" spans="1:20" s="1185" customFormat="1" ht="15" x14ac:dyDescent="0.2">
      <c r="A194" s="1201" t="s">
        <v>2401</v>
      </c>
      <c r="B194" s="1110" t="s">
        <v>2402</v>
      </c>
      <c r="C194" s="1135"/>
      <c r="D194" s="1135"/>
      <c r="E194" s="1145">
        <f>SUM(E195:E196)</f>
        <v>0</v>
      </c>
      <c r="F194" s="1145">
        <f>SUM(F195:F196)</f>
        <v>0</v>
      </c>
      <c r="G194" s="1135"/>
      <c r="H194" s="1134"/>
      <c r="I194" s="1146"/>
      <c r="J194" s="1135"/>
      <c r="K194" s="1147">
        <f>SUM(K195:K196)</f>
        <v>0</v>
      </c>
      <c r="L194" s="1159"/>
      <c r="M194" s="1147">
        <f>SUM(M195:M196)</f>
        <v>0</v>
      </c>
      <c r="N194" s="1159"/>
      <c r="O194" s="1147">
        <f>SUM(O195:O196)</f>
        <v>0</v>
      </c>
      <c r="P194" s="1159"/>
      <c r="Q194" s="1147">
        <f>SUM(Q195:Q196)</f>
        <v>0</v>
      </c>
      <c r="R194" s="1159"/>
      <c r="S194" s="1147">
        <f>SUM(S195:S196)</f>
        <v>0</v>
      </c>
      <c r="T194" s="1102"/>
    </row>
    <row r="195" spans="1:20" s="1189" customFormat="1" ht="30" x14ac:dyDescent="0.2">
      <c r="A195" s="1201" t="s">
        <v>2403</v>
      </c>
      <c r="B195" s="1101" t="s">
        <v>2404</v>
      </c>
      <c r="C195" s="1135"/>
      <c r="D195" s="1135"/>
      <c r="E195" s="1135"/>
      <c r="F195" s="1135"/>
      <c r="G195" s="1135"/>
      <c r="H195" s="1134"/>
      <c r="I195" s="1188">
        <f t="shared" ref="I195:I207" si="147">H195/100000</f>
        <v>0</v>
      </c>
      <c r="J195" s="1187"/>
      <c r="K195" s="1155">
        <f>J195*I195</f>
        <v>0</v>
      </c>
      <c r="L195" s="1187"/>
      <c r="M195" s="1155">
        <f>L195*I195</f>
        <v>0</v>
      </c>
      <c r="N195" s="1187"/>
      <c r="O195" s="1155">
        <f>N195*I195</f>
        <v>0</v>
      </c>
      <c r="P195" s="1187"/>
      <c r="Q195" s="1155">
        <f>P195*I195</f>
        <v>0</v>
      </c>
      <c r="R195" s="1156">
        <f t="shared" ref="R195:R207" si="148">J195+L195+N195+P195</f>
        <v>0</v>
      </c>
      <c r="S195" s="1155">
        <f t="shared" ref="S195:S207" si="149">K195+M195+O195+Q195</f>
        <v>0</v>
      </c>
      <c r="T195" s="1102"/>
    </row>
    <row r="196" spans="1:20" s="1189" customFormat="1" ht="30" x14ac:dyDescent="0.2">
      <c r="A196" s="1201" t="s">
        <v>2405</v>
      </c>
      <c r="B196" s="1101" t="s">
        <v>2406</v>
      </c>
      <c r="C196" s="1135"/>
      <c r="D196" s="1135"/>
      <c r="E196" s="1135"/>
      <c r="F196" s="1135"/>
      <c r="G196" s="1135"/>
      <c r="H196" s="1134"/>
      <c r="I196" s="1188">
        <f t="shared" si="147"/>
        <v>0</v>
      </c>
      <c r="J196" s="1187"/>
      <c r="K196" s="1155">
        <f>J196*I196</f>
        <v>0</v>
      </c>
      <c r="L196" s="1187"/>
      <c r="M196" s="1155">
        <f>L196*I196</f>
        <v>0</v>
      </c>
      <c r="N196" s="1187"/>
      <c r="O196" s="1155">
        <f>N196*I196</f>
        <v>0</v>
      </c>
      <c r="P196" s="1187"/>
      <c r="Q196" s="1155">
        <f>P196*I196</f>
        <v>0</v>
      </c>
      <c r="R196" s="1156">
        <f t="shared" si="148"/>
        <v>0</v>
      </c>
      <c r="S196" s="1155">
        <f t="shared" si="149"/>
        <v>0</v>
      </c>
      <c r="T196" s="1102"/>
    </row>
    <row r="197" spans="1:20" s="1189" customFormat="1" ht="15" x14ac:dyDescent="0.2">
      <c r="A197" s="1201" t="s">
        <v>2407</v>
      </c>
      <c r="B197" s="1101" t="s">
        <v>2408</v>
      </c>
      <c r="C197" s="1135"/>
      <c r="D197" s="1135"/>
      <c r="E197" s="1135"/>
      <c r="F197" s="1135"/>
      <c r="G197" s="1135"/>
      <c r="H197" s="1134"/>
      <c r="I197" s="1188">
        <f t="shared" si="147"/>
        <v>0</v>
      </c>
      <c r="J197" s="1187"/>
      <c r="K197" s="1155">
        <f>J197*I197</f>
        <v>0</v>
      </c>
      <c r="L197" s="1187"/>
      <c r="M197" s="1155">
        <f>L197*I197</f>
        <v>0</v>
      </c>
      <c r="N197" s="1187"/>
      <c r="O197" s="1155">
        <f>N197*I197</f>
        <v>0</v>
      </c>
      <c r="P197" s="1187"/>
      <c r="Q197" s="1155">
        <f>P197*I197</f>
        <v>0</v>
      </c>
      <c r="R197" s="1156">
        <f t="shared" si="148"/>
        <v>0</v>
      </c>
      <c r="S197" s="1155">
        <f t="shared" si="149"/>
        <v>0</v>
      </c>
      <c r="T197" s="1102"/>
    </row>
    <row r="198" spans="1:20" s="1185" customFormat="1" ht="15" x14ac:dyDescent="0.2">
      <c r="A198" s="1201" t="s">
        <v>2409</v>
      </c>
      <c r="B198" s="1110" t="s">
        <v>2410</v>
      </c>
      <c r="C198" s="1135"/>
      <c r="D198" s="1135"/>
      <c r="E198" s="1145">
        <f>SUM(E199:E201)</f>
        <v>0</v>
      </c>
      <c r="F198" s="1145">
        <f>SUM(F199:F201)</f>
        <v>0</v>
      </c>
      <c r="G198" s="1135"/>
      <c r="H198" s="1135"/>
      <c r="I198" s="1146"/>
      <c r="J198" s="1135"/>
      <c r="K198" s="1147">
        <f>SUM(K199:K201)</f>
        <v>0</v>
      </c>
      <c r="L198" s="1159"/>
      <c r="M198" s="1147">
        <f>SUM(M199:M201)</f>
        <v>0</v>
      </c>
      <c r="N198" s="1159"/>
      <c r="O198" s="1147">
        <f>SUM(O199:O201)</f>
        <v>0</v>
      </c>
      <c r="P198" s="1159"/>
      <c r="Q198" s="1147">
        <f>SUM(Q199:Q201)</f>
        <v>0</v>
      </c>
      <c r="R198" s="1159"/>
      <c r="S198" s="1147">
        <f>SUM(S199:S201)</f>
        <v>0</v>
      </c>
      <c r="T198" s="1102"/>
    </row>
    <row r="199" spans="1:20" s="1189" customFormat="1" ht="15" x14ac:dyDescent="0.2">
      <c r="A199" s="1201" t="s">
        <v>2411</v>
      </c>
      <c r="B199" s="1101" t="s">
        <v>2412</v>
      </c>
      <c r="C199" s="1135"/>
      <c r="D199" s="1135"/>
      <c r="E199" s="1135"/>
      <c r="F199" s="1135"/>
      <c r="G199" s="1135"/>
      <c r="H199" s="1134"/>
      <c r="I199" s="1188">
        <f t="shared" si="147"/>
        <v>0</v>
      </c>
      <c r="J199" s="1187"/>
      <c r="K199" s="1155">
        <f>J199*I199</f>
        <v>0</v>
      </c>
      <c r="L199" s="1187"/>
      <c r="M199" s="1155">
        <f>L199*I199</f>
        <v>0</v>
      </c>
      <c r="N199" s="1187"/>
      <c r="O199" s="1155">
        <f>N199*I199</f>
        <v>0</v>
      </c>
      <c r="P199" s="1187"/>
      <c r="Q199" s="1155">
        <f>P199*I199</f>
        <v>0</v>
      </c>
      <c r="R199" s="1156">
        <f t="shared" si="148"/>
        <v>0</v>
      </c>
      <c r="S199" s="1155">
        <f t="shared" si="149"/>
        <v>0</v>
      </c>
      <c r="T199" s="1102"/>
    </row>
    <row r="200" spans="1:20" s="1189" customFormat="1" ht="15" x14ac:dyDescent="0.2">
      <c r="A200" s="1201" t="s">
        <v>2413</v>
      </c>
      <c r="B200" s="1101" t="s">
        <v>2414</v>
      </c>
      <c r="C200" s="1135"/>
      <c r="D200" s="1135"/>
      <c r="E200" s="1135"/>
      <c r="F200" s="1135"/>
      <c r="G200" s="1135"/>
      <c r="H200" s="1134"/>
      <c r="I200" s="1188">
        <f t="shared" si="147"/>
        <v>0</v>
      </c>
      <c r="J200" s="1187"/>
      <c r="K200" s="1155">
        <f>J200*I200</f>
        <v>0</v>
      </c>
      <c r="L200" s="1187"/>
      <c r="M200" s="1155">
        <f>L200*I200</f>
        <v>0</v>
      </c>
      <c r="N200" s="1187"/>
      <c r="O200" s="1155">
        <f>N200*I200</f>
        <v>0</v>
      </c>
      <c r="P200" s="1187"/>
      <c r="Q200" s="1155">
        <f>P200*I200</f>
        <v>0</v>
      </c>
      <c r="R200" s="1156">
        <f t="shared" si="148"/>
        <v>0</v>
      </c>
      <c r="S200" s="1155">
        <f t="shared" si="149"/>
        <v>0</v>
      </c>
      <c r="T200" s="1102"/>
    </row>
    <row r="201" spans="1:20" s="1189" customFormat="1" ht="15" x14ac:dyDescent="0.2">
      <c r="A201" s="1201" t="s">
        <v>2415</v>
      </c>
      <c r="B201" s="1101" t="s">
        <v>2416</v>
      </c>
      <c r="C201" s="1135"/>
      <c r="D201" s="1135"/>
      <c r="E201" s="1135"/>
      <c r="F201" s="1135"/>
      <c r="G201" s="1135"/>
      <c r="H201" s="1134"/>
      <c r="I201" s="1188">
        <f t="shared" si="147"/>
        <v>0</v>
      </c>
      <c r="J201" s="1187"/>
      <c r="K201" s="1155">
        <f>J201*I201</f>
        <v>0</v>
      </c>
      <c r="L201" s="1187"/>
      <c r="M201" s="1155">
        <f>L201*I201</f>
        <v>0</v>
      </c>
      <c r="N201" s="1187"/>
      <c r="O201" s="1155">
        <f>N201*I201</f>
        <v>0</v>
      </c>
      <c r="P201" s="1187"/>
      <c r="Q201" s="1155">
        <f>P201*I201</f>
        <v>0</v>
      </c>
      <c r="R201" s="1156">
        <f t="shared" si="148"/>
        <v>0</v>
      </c>
      <c r="S201" s="1155">
        <f t="shared" si="149"/>
        <v>0</v>
      </c>
      <c r="T201" s="1102"/>
    </row>
    <row r="202" spans="1:20" s="1185" customFormat="1" ht="15" x14ac:dyDescent="0.2">
      <c r="A202" s="1201" t="s">
        <v>2417</v>
      </c>
      <c r="B202" s="1110" t="s">
        <v>2418</v>
      </c>
      <c r="C202" s="1135"/>
      <c r="D202" s="1135"/>
      <c r="E202" s="1145">
        <f>SUM(E203:E204)</f>
        <v>0</v>
      </c>
      <c r="F202" s="1145">
        <f>SUM(F203:F204)</f>
        <v>0</v>
      </c>
      <c r="G202" s="1135"/>
      <c r="H202" s="1135"/>
      <c r="I202" s="1146"/>
      <c r="J202" s="1135"/>
      <c r="K202" s="1147">
        <f>SUM(K203:K204)</f>
        <v>0</v>
      </c>
      <c r="L202" s="1159"/>
      <c r="M202" s="1147">
        <f>SUM(M203:M204)</f>
        <v>0</v>
      </c>
      <c r="N202" s="1159"/>
      <c r="O202" s="1147">
        <f>SUM(O203:O204)</f>
        <v>0</v>
      </c>
      <c r="P202" s="1159"/>
      <c r="Q202" s="1147">
        <f>SUM(Q203:Q204)</f>
        <v>0</v>
      </c>
      <c r="R202" s="1159"/>
      <c r="S202" s="1147">
        <f>SUM(S203:S204)</f>
        <v>0</v>
      </c>
      <c r="T202" s="1102"/>
    </row>
    <row r="203" spans="1:20" s="1189" customFormat="1" ht="15" x14ac:dyDescent="0.2">
      <c r="A203" s="1201" t="s">
        <v>2419</v>
      </c>
      <c r="B203" s="1101" t="s">
        <v>2420</v>
      </c>
      <c r="C203" s="1135"/>
      <c r="D203" s="1135"/>
      <c r="E203" s="1135"/>
      <c r="F203" s="1135"/>
      <c r="G203" s="1135"/>
      <c r="H203" s="1134"/>
      <c r="I203" s="1188">
        <f t="shared" si="147"/>
        <v>0</v>
      </c>
      <c r="J203" s="1187"/>
      <c r="K203" s="1155">
        <f>J203*I203</f>
        <v>0</v>
      </c>
      <c r="L203" s="1187"/>
      <c r="M203" s="1155">
        <f>L203*I203</f>
        <v>0</v>
      </c>
      <c r="N203" s="1187"/>
      <c r="O203" s="1155">
        <f>N203*I203</f>
        <v>0</v>
      </c>
      <c r="P203" s="1187"/>
      <c r="Q203" s="1155">
        <f>P203*I203</f>
        <v>0</v>
      </c>
      <c r="R203" s="1156">
        <f t="shared" si="148"/>
        <v>0</v>
      </c>
      <c r="S203" s="1155">
        <f t="shared" si="149"/>
        <v>0</v>
      </c>
      <c r="T203" s="1102"/>
    </row>
    <row r="204" spans="1:20" s="1189" customFormat="1" ht="15" x14ac:dyDescent="0.2">
      <c r="A204" s="1201" t="s">
        <v>2421</v>
      </c>
      <c r="B204" s="1101" t="s">
        <v>2422</v>
      </c>
      <c r="C204" s="1135"/>
      <c r="D204" s="1135"/>
      <c r="E204" s="1135"/>
      <c r="F204" s="1135"/>
      <c r="G204" s="1135"/>
      <c r="H204" s="1134"/>
      <c r="I204" s="1188">
        <f t="shared" si="147"/>
        <v>0</v>
      </c>
      <c r="J204" s="1187"/>
      <c r="K204" s="1155">
        <f>J204*I204</f>
        <v>0</v>
      </c>
      <c r="L204" s="1187"/>
      <c r="M204" s="1155">
        <f>L204*I204</f>
        <v>0</v>
      </c>
      <c r="N204" s="1187"/>
      <c r="O204" s="1155">
        <f>N204*I204</f>
        <v>0</v>
      </c>
      <c r="P204" s="1187"/>
      <c r="Q204" s="1155">
        <f>P204*I204</f>
        <v>0</v>
      </c>
      <c r="R204" s="1156">
        <f t="shared" si="148"/>
        <v>0</v>
      </c>
      <c r="S204" s="1155">
        <f t="shared" si="149"/>
        <v>0</v>
      </c>
      <c r="T204" s="1102"/>
    </row>
    <row r="205" spans="1:20" s="1189" customFormat="1" ht="15" x14ac:dyDescent="0.2">
      <c r="A205" s="1201" t="s">
        <v>2423</v>
      </c>
      <c r="B205" s="1110" t="s">
        <v>2424</v>
      </c>
      <c r="C205" s="1135"/>
      <c r="D205" s="1135"/>
      <c r="E205" s="1145">
        <f>SUM(E206:E207)</f>
        <v>0</v>
      </c>
      <c r="F205" s="1145">
        <f>SUM(F206:F207)</f>
        <v>0</v>
      </c>
      <c r="G205" s="1135"/>
      <c r="H205" s="1134"/>
      <c r="I205" s="1146"/>
      <c r="J205" s="1135"/>
      <c r="K205" s="1147">
        <f>SUM(K206:K207)</f>
        <v>0</v>
      </c>
      <c r="L205" s="1159"/>
      <c r="M205" s="1147">
        <f>SUM(M206:M207)</f>
        <v>0</v>
      </c>
      <c r="N205" s="1159"/>
      <c r="O205" s="1147">
        <f>SUM(O206:O207)</f>
        <v>0</v>
      </c>
      <c r="P205" s="1159"/>
      <c r="Q205" s="1147">
        <f>SUM(Q206:Q207)</f>
        <v>0</v>
      </c>
      <c r="R205" s="1159"/>
      <c r="S205" s="1147">
        <f>SUM(S206:S207)</f>
        <v>0</v>
      </c>
      <c r="T205" s="1102"/>
    </row>
    <row r="206" spans="1:20" s="1189" customFormat="1" ht="15" x14ac:dyDescent="0.2">
      <c r="A206" s="1201" t="s">
        <v>2425</v>
      </c>
      <c r="B206" s="1101" t="s">
        <v>2420</v>
      </c>
      <c r="C206" s="1135"/>
      <c r="D206" s="1135"/>
      <c r="E206" s="1135"/>
      <c r="F206" s="1135"/>
      <c r="G206" s="1135"/>
      <c r="H206" s="1134"/>
      <c r="I206" s="1188">
        <f t="shared" si="147"/>
        <v>0</v>
      </c>
      <c r="J206" s="1187"/>
      <c r="K206" s="1155">
        <f>J206*I206</f>
        <v>0</v>
      </c>
      <c r="L206" s="1187"/>
      <c r="M206" s="1155">
        <f>L206*I206</f>
        <v>0</v>
      </c>
      <c r="N206" s="1187"/>
      <c r="O206" s="1155">
        <f>N206*I206</f>
        <v>0</v>
      </c>
      <c r="P206" s="1187"/>
      <c r="Q206" s="1155">
        <f>P206*I206</f>
        <v>0</v>
      </c>
      <c r="R206" s="1156">
        <f t="shared" si="148"/>
        <v>0</v>
      </c>
      <c r="S206" s="1155">
        <f t="shared" si="149"/>
        <v>0</v>
      </c>
      <c r="T206" s="1102"/>
    </row>
    <row r="207" spans="1:20" s="1189" customFormat="1" ht="15" x14ac:dyDescent="0.2">
      <c r="A207" s="1201" t="s">
        <v>2426</v>
      </c>
      <c r="B207" s="1101" t="s">
        <v>2422</v>
      </c>
      <c r="C207" s="1135"/>
      <c r="D207" s="1135"/>
      <c r="E207" s="1135"/>
      <c r="F207" s="1135"/>
      <c r="G207" s="1135"/>
      <c r="H207" s="1134"/>
      <c r="I207" s="1188">
        <f t="shared" si="147"/>
        <v>0</v>
      </c>
      <c r="J207" s="1187"/>
      <c r="K207" s="1155">
        <f>J207*I207</f>
        <v>0</v>
      </c>
      <c r="L207" s="1187"/>
      <c r="M207" s="1155">
        <f>L207*I207</f>
        <v>0</v>
      </c>
      <c r="N207" s="1187"/>
      <c r="O207" s="1155">
        <f>N207*I207</f>
        <v>0</v>
      </c>
      <c r="P207" s="1187"/>
      <c r="Q207" s="1155">
        <f>P207*I207</f>
        <v>0</v>
      </c>
      <c r="R207" s="1156">
        <f t="shared" si="148"/>
        <v>0</v>
      </c>
      <c r="S207" s="1155">
        <f t="shared" si="149"/>
        <v>0</v>
      </c>
      <c r="T207" s="1102"/>
    </row>
    <row r="208" spans="1:20" s="1185" customFormat="1" ht="15" x14ac:dyDescent="0.2">
      <c r="A208" s="1084" t="s">
        <v>2427</v>
      </c>
      <c r="B208" s="1078" t="s">
        <v>2428</v>
      </c>
      <c r="C208" s="1126"/>
      <c r="D208" s="1126"/>
      <c r="E208" s="1127">
        <f>SUM(E209:E217)</f>
        <v>0</v>
      </c>
      <c r="F208" s="1127">
        <f>SUM(F209:F217)</f>
        <v>0</v>
      </c>
      <c r="G208" s="1126"/>
      <c r="H208" s="1126"/>
      <c r="I208" s="1128"/>
      <c r="J208" s="1126"/>
      <c r="K208" s="1129">
        <f>SUM(K209:K217)</f>
        <v>0</v>
      </c>
      <c r="L208" s="1126"/>
      <c r="M208" s="1129">
        <f>SUM(M209:M217)</f>
        <v>0</v>
      </c>
      <c r="N208" s="1126"/>
      <c r="O208" s="1129">
        <f>SUM(O209:O217)</f>
        <v>0</v>
      </c>
      <c r="P208" s="1126"/>
      <c r="Q208" s="1129">
        <f>SUM(Q209:Q217)</f>
        <v>0</v>
      </c>
      <c r="R208" s="1126"/>
      <c r="S208" s="1129">
        <f>SUM(S209:S217)</f>
        <v>0</v>
      </c>
      <c r="T208" s="1082"/>
    </row>
    <row r="209" spans="1:20" s="1185" customFormat="1" ht="15" x14ac:dyDescent="0.2">
      <c r="A209" s="1201" t="s">
        <v>2429</v>
      </c>
      <c r="B209" s="1110" t="s">
        <v>2430</v>
      </c>
      <c r="C209" s="1135"/>
      <c r="D209" s="1135"/>
      <c r="E209" s="1145">
        <f>SUM(E210:E214)</f>
        <v>0</v>
      </c>
      <c r="F209" s="1145">
        <f>SUM(F210:F214)</f>
        <v>0</v>
      </c>
      <c r="G209" s="1135"/>
      <c r="H209" s="1135"/>
      <c r="I209" s="1146"/>
      <c r="J209" s="1135"/>
      <c r="K209" s="1147">
        <f>SUM(K210:K214)</f>
        <v>0</v>
      </c>
      <c r="L209" s="1159"/>
      <c r="M209" s="1147">
        <f>SUM(M210:M214)</f>
        <v>0</v>
      </c>
      <c r="N209" s="1159"/>
      <c r="O209" s="1147">
        <f>SUM(O210:O214)</f>
        <v>0</v>
      </c>
      <c r="P209" s="1159"/>
      <c r="Q209" s="1147">
        <f>SUM(Q210:Q214)</f>
        <v>0</v>
      </c>
      <c r="R209" s="1159"/>
      <c r="S209" s="1147">
        <f>SUM(S210:S214)</f>
        <v>0</v>
      </c>
      <c r="T209" s="1102"/>
    </row>
    <row r="210" spans="1:20" s="1189" customFormat="1" ht="15" x14ac:dyDescent="0.2">
      <c r="A210" s="1201" t="s">
        <v>2431</v>
      </c>
      <c r="B210" s="1101" t="s">
        <v>2432</v>
      </c>
      <c r="C210" s="1135"/>
      <c r="D210" s="1135"/>
      <c r="E210" s="1135"/>
      <c r="F210" s="1135"/>
      <c r="G210" s="1135"/>
      <c r="H210" s="1134"/>
      <c r="I210" s="1188">
        <f t="shared" ref="I210:I238" si="150">H210/100000</f>
        <v>0</v>
      </c>
      <c r="J210" s="1187"/>
      <c r="K210" s="1155">
        <f>J210*I210</f>
        <v>0</v>
      </c>
      <c r="L210" s="1187"/>
      <c r="M210" s="1155">
        <f>L210*I210</f>
        <v>0</v>
      </c>
      <c r="N210" s="1187"/>
      <c r="O210" s="1155">
        <f>N210*I210</f>
        <v>0</v>
      </c>
      <c r="P210" s="1187"/>
      <c r="Q210" s="1155">
        <f>P210*I210</f>
        <v>0</v>
      </c>
      <c r="R210" s="1156"/>
      <c r="S210" s="1155">
        <f t="shared" ref="S210:S217" si="151">K210+M210+O210+Q210</f>
        <v>0</v>
      </c>
      <c r="T210" s="1102"/>
    </row>
    <row r="211" spans="1:20" s="1189" customFormat="1" ht="15" x14ac:dyDescent="0.2">
      <c r="A211" s="1201" t="s">
        <v>2433</v>
      </c>
      <c r="B211" s="1101" t="s">
        <v>2434</v>
      </c>
      <c r="C211" s="1135"/>
      <c r="D211" s="1135"/>
      <c r="E211" s="1135"/>
      <c r="F211" s="1135"/>
      <c r="G211" s="1135"/>
      <c r="H211" s="1134"/>
      <c r="I211" s="1188">
        <f t="shared" si="150"/>
        <v>0</v>
      </c>
      <c r="J211" s="1187"/>
      <c r="K211" s="1155">
        <f>J211*I211</f>
        <v>0</v>
      </c>
      <c r="L211" s="1187"/>
      <c r="M211" s="1155">
        <f>L211*I211</f>
        <v>0</v>
      </c>
      <c r="N211" s="1187"/>
      <c r="O211" s="1155">
        <f>N211*I211</f>
        <v>0</v>
      </c>
      <c r="P211" s="1187"/>
      <c r="Q211" s="1155">
        <f>P211*I211</f>
        <v>0</v>
      </c>
      <c r="R211" s="1156"/>
      <c r="S211" s="1155">
        <f t="shared" si="151"/>
        <v>0</v>
      </c>
      <c r="T211" s="1102"/>
    </row>
    <row r="212" spans="1:20" s="1189" customFormat="1" ht="15" x14ac:dyDescent="0.2">
      <c r="A212" s="1201" t="s">
        <v>2435</v>
      </c>
      <c r="B212" s="1101" t="s">
        <v>2436</v>
      </c>
      <c r="C212" s="1135"/>
      <c r="D212" s="1135"/>
      <c r="E212" s="1135"/>
      <c r="F212" s="1135"/>
      <c r="G212" s="1135"/>
      <c r="H212" s="1134"/>
      <c r="I212" s="1188">
        <f t="shared" si="150"/>
        <v>0</v>
      </c>
      <c r="J212" s="1187"/>
      <c r="K212" s="1155">
        <f>J212*I212</f>
        <v>0</v>
      </c>
      <c r="L212" s="1187"/>
      <c r="M212" s="1155">
        <f>L212*I212</f>
        <v>0</v>
      </c>
      <c r="N212" s="1187"/>
      <c r="O212" s="1155">
        <f>N212*I212</f>
        <v>0</v>
      </c>
      <c r="P212" s="1187"/>
      <c r="Q212" s="1155">
        <f>P212*I212</f>
        <v>0</v>
      </c>
      <c r="R212" s="1156"/>
      <c r="S212" s="1155">
        <f t="shared" si="151"/>
        <v>0</v>
      </c>
      <c r="T212" s="1102"/>
    </row>
    <row r="213" spans="1:20" s="1189" customFormat="1" ht="15" x14ac:dyDescent="0.2">
      <c r="A213" s="1201" t="s">
        <v>2437</v>
      </c>
      <c r="B213" s="1101" t="s">
        <v>2438</v>
      </c>
      <c r="C213" s="1135"/>
      <c r="D213" s="1135"/>
      <c r="E213" s="1135"/>
      <c r="F213" s="1135"/>
      <c r="G213" s="1135"/>
      <c r="H213" s="1134"/>
      <c r="I213" s="1188">
        <f t="shared" si="150"/>
        <v>0</v>
      </c>
      <c r="J213" s="1187"/>
      <c r="K213" s="1155">
        <f>J213*I213</f>
        <v>0</v>
      </c>
      <c r="L213" s="1187"/>
      <c r="M213" s="1155">
        <f>L213*I213</f>
        <v>0</v>
      </c>
      <c r="N213" s="1187"/>
      <c r="O213" s="1155">
        <f>N213*I213</f>
        <v>0</v>
      </c>
      <c r="P213" s="1187"/>
      <c r="Q213" s="1155">
        <f>P213*I213</f>
        <v>0</v>
      </c>
      <c r="R213" s="1156"/>
      <c r="S213" s="1155">
        <f t="shared" si="151"/>
        <v>0</v>
      </c>
      <c r="T213" s="1102"/>
    </row>
    <row r="214" spans="1:20" s="1189" customFormat="1" ht="15" x14ac:dyDescent="0.2">
      <c r="A214" s="1201" t="s">
        <v>2439</v>
      </c>
      <c r="B214" s="1101" t="s">
        <v>2440</v>
      </c>
      <c r="C214" s="1135"/>
      <c r="D214" s="1135"/>
      <c r="E214" s="1135"/>
      <c r="F214" s="1135"/>
      <c r="G214" s="1135"/>
      <c r="H214" s="1134"/>
      <c r="I214" s="1188">
        <f t="shared" si="150"/>
        <v>0</v>
      </c>
      <c r="J214" s="1187"/>
      <c r="K214" s="1155">
        <f>J214*I214</f>
        <v>0</v>
      </c>
      <c r="L214" s="1187"/>
      <c r="M214" s="1155">
        <f>L214*I214</f>
        <v>0</v>
      </c>
      <c r="N214" s="1187"/>
      <c r="O214" s="1155">
        <f>N214*I214</f>
        <v>0</v>
      </c>
      <c r="P214" s="1187"/>
      <c r="Q214" s="1155">
        <f>P214*I214</f>
        <v>0</v>
      </c>
      <c r="R214" s="1156"/>
      <c r="S214" s="1155">
        <f t="shared" si="151"/>
        <v>0</v>
      </c>
      <c r="T214" s="1102"/>
    </row>
    <row r="215" spans="1:20" s="1185" customFormat="1" ht="15" x14ac:dyDescent="0.2">
      <c r="A215" s="1201" t="s">
        <v>2441</v>
      </c>
      <c r="B215" s="1110" t="s">
        <v>2442</v>
      </c>
      <c r="C215" s="1135"/>
      <c r="D215" s="1135"/>
      <c r="E215" s="1145">
        <f>SUM(E216:E217)</f>
        <v>0</v>
      </c>
      <c r="F215" s="1145">
        <f>SUM(F216:F217)</f>
        <v>0</v>
      </c>
      <c r="G215" s="1135"/>
      <c r="H215" s="1135"/>
      <c r="I215" s="1146"/>
      <c r="J215" s="1135"/>
      <c r="K215" s="1147">
        <f>SUM(K216:K217)</f>
        <v>0</v>
      </c>
      <c r="L215" s="1159"/>
      <c r="M215" s="1147">
        <f>SUM(M216:M217)</f>
        <v>0</v>
      </c>
      <c r="N215" s="1159"/>
      <c r="O215" s="1147">
        <f>SUM(O216:O217)</f>
        <v>0</v>
      </c>
      <c r="P215" s="1145"/>
      <c r="Q215" s="1147">
        <f>SUM(Q216:Q217)</f>
        <v>0</v>
      </c>
      <c r="R215" s="1159"/>
      <c r="S215" s="1147">
        <f>SUM(S216:S217)</f>
        <v>0</v>
      </c>
      <c r="T215" s="1102"/>
    </row>
    <row r="216" spans="1:20" s="1189" customFormat="1" ht="15" x14ac:dyDescent="0.2">
      <c r="A216" s="1201" t="s">
        <v>2443</v>
      </c>
      <c r="B216" s="1101" t="s">
        <v>2440</v>
      </c>
      <c r="C216" s="1135"/>
      <c r="D216" s="1135"/>
      <c r="E216" s="1135"/>
      <c r="F216" s="1135"/>
      <c r="G216" s="1135"/>
      <c r="H216" s="1134"/>
      <c r="I216" s="1188">
        <f t="shared" si="150"/>
        <v>0</v>
      </c>
      <c r="J216" s="1187"/>
      <c r="K216" s="1155">
        <f>J216*I216</f>
        <v>0</v>
      </c>
      <c r="L216" s="1187"/>
      <c r="M216" s="1155">
        <f>L216*I216</f>
        <v>0</v>
      </c>
      <c r="N216" s="1187"/>
      <c r="O216" s="1155">
        <f>N216*I216</f>
        <v>0</v>
      </c>
      <c r="P216" s="1187"/>
      <c r="Q216" s="1155">
        <f>P216*I216</f>
        <v>0</v>
      </c>
      <c r="R216" s="1156"/>
      <c r="S216" s="1155">
        <f t="shared" si="151"/>
        <v>0</v>
      </c>
      <c r="T216" s="1102"/>
    </row>
    <row r="217" spans="1:20" s="1189" customFormat="1" ht="15" x14ac:dyDescent="0.2">
      <c r="A217" s="1201" t="s">
        <v>2444</v>
      </c>
      <c r="B217" s="1101" t="s">
        <v>2445</v>
      </c>
      <c r="C217" s="1135"/>
      <c r="D217" s="1135"/>
      <c r="E217" s="1135"/>
      <c r="F217" s="1135"/>
      <c r="G217" s="1135"/>
      <c r="H217" s="1134"/>
      <c r="I217" s="1188">
        <f t="shared" si="150"/>
        <v>0</v>
      </c>
      <c r="J217" s="1187"/>
      <c r="K217" s="1155">
        <f>J217*I217</f>
        <v>0</v>
      </c>
      <c r="L217" s="1187"/>
      <c r="M217" s="1155">
        <f>L217*I217</f>
        <v>0</v>
      </c>
      <c r="N217" s="1187"/>
      <c r="O217" s="1155">
        <f>N217*I217</f>
        <v>0</v>
      </c>
      <c r="P217" s="1187"/>
      <c r="Q217" s="1155">
        <f>P217*I217</f>
        <v>0</v>
      </c>
      <c r="R217" s="1156"/>
      <c r="S217" s="1155">
        <f t="shared" si="151"/>
        <v>0</v>
      </c>
      <c r="T217" s="1102"/>
    </row>
    <row r="218" spans="1:20" s="1185" customFormat="1" ht="15" x14ac:dyDescent="0.2">
      <c r="A218" s="1084" t="s">
        <v>2446</v>
      </c>
      <c r="B218" s="1078" t="s">
        <v>1399</v>
      </c>
      <c r="C218" s="1126"/>
      <c r="D218" s="1126"/>
      <c r="E218" s="1127">
        <f>E219</f>
        <v>0</v>
      </c>
      <c r="F218" s="1127">
        <f>F219</f>
        <v>0</v>
      </c>
      <c r="G218" s="1126"/>
      <c r="H218" s="1126"/>
      <c r="I218" s="1128"/>
      <c r="J218" s="1126"/>
      <c r="K218" s="1129">
        <f>K219</f>
        <v>0</v>
      </c>
      <c r="L218" s="1126"/>
      <c r="M218" s="1129">
        <f>M219</f>
        <v>0</v>
      </c>
      <c r="N218" s="1126"/>
      <c r="O218" s="1129">
        <f>O219</f>
        <v>0</v>
      </c>
      <c r="P218" s="1126"/>
      <c r="Q218" s="1129">
        <f>Q219</f>
        <v>0</v>
      </c>
      <c r="R218" s="1126"/>
      <c r="S218" s="1129">
        <f>S219</f>
        <v>0</v>
      </c>
      <c r="T218" s="1082"/>
    </row>
    <row r="219" spans="1:20" s="1189" customFormat="1" ht="45" x14ac:dyDescent="0.2">
      <c r="A219" s="1201" t="s">
        <v>2447</v>
      </c>
      <c r="B219" s="1091" t="s">
        <v>3329</v>
      </c>
      <c r="C219" s="1135"/>
      <c r="D219" s="1135"/>
      <c r="E219" s="1135"/>
      <c r="F219" s="1135"/>
      <c r="G219" s="1135"/>
      <c r="H219" s="1134"/>
      <c r="I219" s="1188">
        <f t="shared" si="150"/>
        <v>0</v>
      </c>
      <c r="J219" s="1187"/>
      <c r="K219" s="1155">
        <f>J219*I219</f>
        <v>0</v>
      </c>
      <c r="L219" s="1187"/>
      <c r="M219" s="1155">
        <f>L219*I219</f>
        <v>0</v>
      </c>
      <c r="N219" s="1187"/>
      <c r="O219" s="1155">
        <f>N219*I219</f>
        <v>0</v>
      </c>
      <c r="P219" s="1187"/>
      <c r="Q219" s="1155">
        <f>P219*I219</f>
        <v>0</v>
      </c>
      <c r="R219" s="1156">
        <f t="shared" ref="R219" si="152">J219+L219+N219+P219</f>
        <v>0</v>
      </c>
      <c r="S219" s="1155">
        <f t="shared" ref="S219" si="153">K219+M219+O219+Q219</f>
        <v>0</v>
      </c>
      <c r="T219" s="1092"/>
    </row>
    <row r="220" spans="1:20" s="1185" customFormat="1" ht="15" x14ac:dyDescent="0.2">
      <c r="A220" s="1197" t="s">
        <v>1178</v>
      </c>
      <c r="B220" s="1083" t="s">
        <v>1238</v>
      </c>
      <c r="C220" s="1130"/>
      <c r="D220" s="1130"/>
      <c r="E220" s="1131">
        <f>SUM(E221:E239)</f>
        <v>0</v>
      </c>
      <c r="F220" s="1131">
        <f>SUM(F221:F239)</f>
        <v>0</v>
      </c>
      <c r="G220" s="1130"/>
      <c r="H220" s="1130"/>
      <c r="I220" s="1132"/>
      <c r="J220" s="1130"/>
      <c r="K220" s="1133">
        <f>SUM(K221:K239)</f>
        <v>0</v>
      </c>
      <c r="L220" s="1130"/>
      <c r="M220" s="1133">
        <f>SUM(M221:M239)</f>
        <v>0</v>
      </c>
      <c r="N220" s="1130"/>
      <c r="O220" s="1133">
        <f>SUM(O221:O239)</f>
        <v>0</v>
      </c>
      <c r="P220" s="1130"/>
      <c r="Q220" s="1133">
        <f>SUM(Q221:Q239)</f>
        <v>0</v>
      </c>
      <c r="R220" s="1130"/>
      <c r="S220" s="1133">
        <f>SUM(S221:S239)</f>
        <v>0</v>
      </c>
      <c r="T220" s="1108"/>
    </row>
    <row r="221" spans="1:20" s="1189" customFormat="1" ht="15" x14ac:dyDescent="0.2">
      <c r="A221" s="1111" t="s">
        <v>3314</v>
      </c>
      <c r="B221" s="1111" t="s">
        <v>3901</v>
      </c>
      <c r="C221" s="1148"/>
      <c r="D221" s="1148"/>
      <c r="E221" s="1135"/>
      <c r="F221" s="1135"/>
      <c r="G221" s="1148"/>
      <c r="H221" s="1134"/>
      <c r="I221" s="1188">
        <f t="shared" si="150"/>
        <v>0</v>
      </c>
      <c r="J221" s="1187"/>
      <c r="K221" s="1155">
        <f t="shared" ref="K221:K238" si="154">J221*I221</f>
        <v>0</v>
      </c>
      <c r="L221" s="1187"/>
      <c r="M221" s="1155">
        <f t="shared" ref="M221:M238" si="155">L221*I221</f>
        <v>0</v>
      </c>
      <c r="N221" s="1187"/>
      <c r="O221" s="1155">
        <f t="shared" ref="O221:O238" si="156">N221*I221</f>
        <v>0</v>
      </c>
      <c r="P221" s="1187"/>
      <c r="Q221" s="1155">
        <f t="shared" ref="Q221:Q238" si="157">P221*I221</f>
        <v>0</v>
      </c>
      <c r="R221" s="1156">
        <f t="shared" ref="R221:R238" si="158">J221+L221+N221+P221</f>
        <v>0</v>
      </c>
      <c r="S221" s="1155">
        <f t="shared" ref="S221:S238" si="159">K221+M221+O221+Q221</f>
        <v>0</v>
      </c>
      <c r="T221" s="1113"/>
    </row>
    <row r="222" spans="1:20" s="1189" customFormat="1" ht="15" x14ac:dyDescent="0.2">
      <c r="A222" s="1111" t="s">
        <v>1211</v>
      </c>
      <c r="B222" s="1111" t="s">
        <v>3902</v>
      </c>
      <c r="C222" s="1148"/>
      <c r="D222" s="1148"/>
      <c r="E222" s="1135"/>
      <c r="F222" s="1135"/>
      <c r="G222" s="1148"/>
      <c r="H222" s="1134"/>
      <c r="I222" s="1188">
        <f t="shared" si="150"/>
        <v>0</v>
      </c>
      <c r="J222" s="1187"/>
      <c r="K222" s="1155">
        <f t="shared" si="154"/>
        <v>0</v>
      </c>
      <c r="L222" s="1187"/>
      <c r="M222" s="1155">
        <f t="shared" si="155"/>
        <v>0</v>
      </c>
      <c r="N222" s="1187"/>
      <c r="O222" s="1155">
        <f t="shared" si="156"/>
        <v>0</v>
      </c>
      <c r="P222" s="1187"/>
      <c r="Q222" s="1155">
        <f t="shared" si="157"/>
        <v>0</v>
      </c>
      <c r="R222" s="1156">
        <f t="shared" si="158"/>
        <v>0</v>
      </c>
      <c r="S222" s="1155">
        <f t="shared" si="159"/>
        <v>0</v>
      </c>
      <c r="T222" s="1113"/>
    </row>
    <row r="223" spans="1:20" s="1189" customFormat="1" ht="15" x14ac:dyDescent="0.2">
      <c r="A223" s="1111" t="s">
        <v>1229</v>
      </c>
      <c r="B223" s="1111" t="s">
        <v>1244</v>
      </c>
      <c r="C223" s="1148"/>
      <c r="D223" s="1148"/>
      <c r="E223" s="1135"/>
      <c r="F223" s="1135"/>
      <c r="G223" s="1148"/>
      <c r="H223" s="1134"/>
      <c r="I223" s="1188">
        <f t="shared" si="150"/>
        <v>0</v>
      </c>
      <c r="J223" s="1187"/>
      <c r="K223" s="1155">
        <f t="shared" si="154"/>
        <v>0</v>
      </c>
      <c r="L223" s="1187"/>
      <c r="M223" s="1155">
        <f t="shared" si="155"/>
        <v>0</v>
      </c>
      <c r="N223" s="1187"/>
      <c r="O223" s="1155">
        <f t="shared" si="156"/>
        <v>0</v>
      </c>
      <c r="P223" s="1187"/>
      <c r="Q223" s="1155">
        <f t="shared" si="157"/>
        <v>0</v>
      </c>
      <c r="R223" s="1156">
        <f t="shared" si="158"/>
        <v>0</v>
      </c>
      <c r="S223" s="1155">
        <f t="shared" si="159"/>
        <v>0</v>
      </c>
      <c r="T223" s="1113"/>
    </row>
    <row r="224" spans="1:20" s="1189" customFormat="1" ht="15" x14ac:dyDescent="0.2">
      <c r="A224" s="1111" t="s">
        <v>3315</v>
      </c>
      <c r="B224" s="1111" t="s">
        <v>3903</v>
      </c>
      <c r="C224" s="1148"/>
      <c r="D224" s="1148"/>
      <c r="E224" s="1135"/>
      <c r="F224" s="1135"/>
      <c r="G224" s="1148"/>
      <c r="H224" s="1134"/>
      <c r="I224" s="1188">
        <f t="shared" si="150"/>
        <v>0</v>
      </c>
      <c r="J224" s="1187"/>
      <c r="K224" s="1155">
        <f t="shared" si="154"/>
        <v>0</v>
      </c>
      <c r="L224" s="1187"/>
      <c r="M224" s="1155">
        <f t="shared" si="155"/>
        <v>0</v>
      </c>
      <c r="N224" s="1187"/>
      <c r="O224" s="1155">
        <f t="shared" si="156"/>
        <v>0</v>
      </c>
      <c r="P224" s="1187"/>
      <c r="Q224" s="1155">
        <f t="shared" si="157"/>
        <v>0</v>
      </c>
      <c r="R224" s="1156">
        <f t="shared" si="158"/>
        <v>0</v>
      </c>
      <c r="S224" s="1155">
        <f t="shared" si="159"/>
        <v>0</v>
      </c>
      <c r="T224" s="1113"/>
    </row>
    <row r="225" spans="1:20" s="1189" customFormat="1" ht="15" x14ac:dyDescent="0.2">
      <c r="A225" s="1203" t="s">
        <v>3316</v>
      </c>
      <c r="B225" s="1203" t="s">
        <v>3904</v>
      </c>
      <c r="C225" s="1148"/>
      <c r="D225" s="1148"/>
      <c r="E225" s="1135"/>
      <c r="F225" s="1135"/>
      <c r="G225" s="1148"/>
      <c r="H225" s="1134"/>
      <c r="I225" s="1188">
        <f t="shared" si="150"/>
        <v>0</v>
      </c>
      <c r="J225" s="1187"/>
      <c r="K225" s="1155">
        <f t="shared" si="154"/>
        <v>0</v>
      </c>
      <c r="L225" s="1187"/>
      <c r="M225" s="1155">
        <f t="shared" si="155"/>
        <v>0</v>
      </c>
      <c r="N225" s="1187"/>
      <c r="O225" s="1155">
        <f t="shared" si="156"/>
        <v>0</v>
      </c>
      <c r="P225" s="1187"/>
      <c r="Q225" s="1155">
        <f t="shared" si="157"/>
        <v>0</v>
      </c>
      <c r="R225" s="1180">
        <f t="shared" si="158"/>
        <v>0</v>
      </c>
      <c r="S225" s="1155">
        <f t="shared" si="159"/>
        <v>0</v>
      </c>
      <c r="T225" s="1112"/>
    </row>
    <row r="226" spans="1:20" s="1189" customFormat="1" ht="15" x14ac:dyDescent="0.2">
      <c r="A226" s="1111" t="s">
        <v>3317</v>
      </c>
      <c r="B226" s="1111" t="s">
        <v>1252</v>
      </c>
      <c r="C226" s="1148"/>
      <c r="D226" s="1148"/>
      <c r="E226" s="1135"/>
      <c r="F226" s="1135"/>
      <c r="G226" s="1148"/>
      <c r="H226" s="1134"/>
      <c r="I226" s="1188">
        <f t="shared" si="150"/>
        <v>0</v>
      </c>
      <c r="J226" s="1187"/>
      <c r="K226" s="1155">
        <f t="shared" si="154"/>
        <v>0</v>
      </c>
      <c r="L226" s="1187"/>
      <c r="M226" s="1155">
        <f t="shared" si="155"/>
        <v>0</v>
      </c>
      <c r="N226" s="1187"/>
      <c r="O226" s="1155">
        <f t="shared" si="156"/>
        <v>0</v>
      </c>
      <c r="P226" s="1187"/>
      <c r="Q226" s="1155">
        <f t="shared" si="157"/>
        <v>0</v>
      </c>
      <c r="R226" s="1180">
        <f t="shared" si="158"/>
        <v>0</v>
      </c>
      <c r="S226" s="1155">
        <f t="shared" si="159"/>
        <v>0</v>
      </c>
      <c r="T226" s="1112"/>
    </row>
    <row r="227" spans="1:20" s="1189" customFormat="1" ht="15" x14ac:dyDescent="0.2">
      <c r="A227" s="1111" t="s">
        <v>3318</v>
      </c>
      <c r="B227" s="1111" t="s">
        <v>3905</v>
      </c>
      <c r="C227" s="1148"/>
      <c r="D227" s="1148"/>
      <c r="E227" s="1135"/>
      <c r="F227" s="1135"/>
      <c r="G227" s="1148"/>
      <c r="H227" s="1134"/>
      <c r="I227" s="1188">
        <f t="shared" si="150"/>
        <v>0</v>
      </c>
      <c r="J227" s="1187"/>
      <c r="K227" s="1155">
        <f t="shared" si="154"/>
        <v>0</v>
      </c>
      <c r="L227" s="1187"/>
      <c r="M227" s="1155">
        <f t="shared" si="155"/>
        <v>0</v>
      </c>
      <c r="N227" s="1187"/>
      <c r="O227" s="1155">
        <f t="shared" si="156"/>
        <v>0</v>
      </c>
      <c r="P227" s="1187"/>
      <c r="Q227" s="1155">
        <f t="shared" si="157"/>
        <v>0</v>
      </c>
      <c r="R227" s="1180">
        <f t="shared" si="158"/>
        <v>0</v>
      </c>
      <c r="S227" s="1155">
        <f t="shared" si="159"/>
        <v>0</v>
      </c>
      <c r="T227" s="1112"/>
    </row>
    <row r="228" spans="1:20" s="1189" customFormat="1" ht="15" x14ac:dyDescent="0.2">
      <c r="A228" s="1111" t="s">
        <v>3319</v>
      </c>
      <c r="B228" s="1111" t="s">
        <v>1256</v>
      </c>
      <c r="C228" s="1148"/>
      <c r="D228" s="1148"/>
      <c r="E228" s="1135"/>
      <c r="F228" s="1135"/>
      <c r="G228" s="1148"/>
      <c r="H228" s="1134"/>
      <c r="I228" s="1188">
        <f t="shared" si="150"/>
        <v>0</v>
      </c>
      <c r="J228" s="1187"/>
      <c r="K228" s="1155">
        <f t="shared" si="154"/>
        <v>0</v>
      </c>
      <c r="L228" s="1187"/>
      <c r="M228" s="1155">
        <f t="shared" si="155"/>
        <v>0</v>
      </c>
      <c r="N228" s="1187"/>
      <c r="O228" s="1155">
        <f t="shared" si="156"/>
        <v>0</v>
      </c>
      <c r="P228" s="1187"/>
      <c r="Q228" s="1155">
        <f t="shared" si="157"/>
        <v>0</v>
      </c>
      <c r="R228" s="1180">
        <f t="shared" si="158"/>
        <v>0</v>
      </c>
      <c r="S228" s="1155">
        <f t="shared" si="159"/>
        <v>0</v>
      </c>
      <c r="T228" s="1112"/>
    </row>
    <row r="229" spans="1:20" s="1189" customFormat="1" ht="15" x14ac:dyDescent="0.2">
      <c r="A229" s="1111" t="s">
        <v>3320</v>
      </c>
      <c r="B229" s="1111" t="s">
        <v>3906</v>
      </c>
      <c r="C229" s="1148"/>
      <c r="D229" s="1148"/>
      <c r="E229" s="1135"/>
      <c r="F229" s="1135"/>
      <c r="G229" s="1148"/>
      <c r="H229" s="1134"/>
      <c r="I229" s="1188">
        <f t="shared" si="150"/>
        <v>0</v>
      </c>
      <c r="J229" s="1187"/>
      <c r="K229" s="1155">
        <f t="shared" si="154"/>
        <v>0</v>
      </c>
      <c r="L229" s="1187"/>
      <c r="M229" s="1155">
        <f t="shared" si="155"/>
        <v>0</v>
      </c>
      <c r="N229" s="1187"/>
      <c r="O229" s="1155">
        <f t="shared" si="156"/>
        <v>0</v>
      </c>
      <c r="P229" s="1187"/>
      <c r="Q229" s="1155">
        <f t="shared" si="157"/>
        <v>0</v>
      </c>
      <c r="R229" s="1180">
        <f t="shared" si="158"/>
        <v>0</v>
      </c>
      <c r="S229" s="1155">
        <f t="shared" si="159"/>
        <v>0</v>
      </c>
      <c r="T229" s="1112"/>
    </row>
    <row r="230" spans="1:20" s="1189" customFormat="1" ht="15" x14ac:dyDescent="0.2">
      <c r="A230" s="1111" t="s">
        <v>3321</v>
      </c>
      <c r="B230" s="1111" t="s">
        <v>1268</v>
      </c>
      <c r="C230" s="1148"/>
      <c r="D230" s="1148"/>
      <c r="E230" s="1135"/>
      <c r="F230" s="1135"/>
      <c r="G230" s="1148"/>
      <c r="H230" s="1134"/>
      <c r="I230" s="1188">
        <f t="shared" si="150"/>
        <v>0</v>
      </c>
      <c r="J230" s="1187"/>
      <c r="K230" s="1155">
        <f t="shared" si="154"/>
        <v>0</v>
      </c>
      <c r="L230" s="1187"/>
      <c r="M230" s="1155">
        <f t="shared" si="155"/>
        <v>0</v>
      </c>
      <c r="N230" s="1187"/>
      <c r="O230" s="1155">
        <f t="shared" si="156"/>
        <v>0</v>
      </c>
      <c r="P230" s="1187"/>
      <c r="Q230" s="1155">
        <f t="shared" si="157"/>
        <v>0</v>
      </c>
      <c r="R230" s="1180">
        <f t="shared" si="158"/>
        <v>0</v>
      </c>
      <c r="S230" s="1155">
        <f t="shared" si="159"/>
        <v>0</v>
      </c>
      <c r="T230" s="1112"/>
    </row>
    <row r="231" spans="1:20" s="1189" customFormat="1" ht="15" x14ac:dyDescent="0.2">
      <c r="A231" s="1111" t="s">
        <v>3322</v>
      </c>
      <c r="B231" s="1111" t="s">
        <v>3925</v>
      </c>
      <c r="C231" s="1148"/>
      <c r="D231" s="1148"/>
      <c r="E231" s="1135"/>
      <c r="F231" s="1135"/>
      <c r="G231" s="1148"/>
      <c r="H231" s="1134"/>
      <c r="I231" s="1188">
        <f t="shared" si="150"/>
        <v>0</v>
      </c>
      <c r="J231" s="1187"/>
      <c r="K231" s="1155">
        <f t="shared" si="154"/>
        <v>0</v>
      </c>
      <c r="L231" s="1187"/>
      <c r="M231" s="1155">
        <f t="shared" si="155"/>
        <v>0</v>
      </c>
      <c r="N231" s="1187"/>
      <c r="O231" s="1155">
        <f t="shared" si="156"/>
        <v>0</v>
      </c>
      <c r="P231" s="1187"/>
      <c r="Q231" s="1155">
        <f t="shared" si="157"/>
        <v>0</v>
      </c>
      <c r="R231" s="1180">
        <f t="shared" si="158"/>
        <v>0</v>
      </c>
      <c r="S231" s="1155">
        <f t="shared" si="159"/>
        <v>0</v>
      </c>
      <c r="T231" s="1112"/>
    </row>
    <row r="232" spans="1:20" s="1189" customFormat="1" ht="15" x14ac:dyDescent="0.2">
      <c r="A232" s="1111" t="s">
        <v>3323</v>
      </c>
      <c r="B232" s="1111" t="s">
        <v>1154</v>
      </c>
      <c r="C232" s="1148"/>
      <c r="D232" s="1148"/>
      <c r="E232" s="1135"/>
      <c r="F232" s="1135"/>
      <c r="G232" s="1148"/>
      <c r="H232" s="1134"/>
      <c r="I232" s="1188">
        <f t="shared" si="150"/>
        <v>0</v>
      </c>
      <c r="J232" s="1187"/>
      <c r="K232" s="1155">
        <f t="shared" si="154"/>
        <v>0</v>
      </c>
      <c r="L232" s="1187"/>
      <c r="M232" s="1155">
        <f t="shared" si="155"/>
        <v>0</v>
      </c>
      <c r="N232" s="1187"/>
      <c r="O232" s="1155">
        <f t="shared" si="156"/>
        <v>0</v>
      </c>
      <c r="P232" s="1187"/>
      <c r="Q232" s="1155">
        <f t="shared" si="157"/>
        <v>0</v>
      </c>
      <c r="R232" s="1180"/>
      <c r="S232" s="1155">
        <f t="shared" si="159"/>
        <v>0</v>
      </c>
      <c r="T232" s="1112"/>
    </row>
    <row r="233" spans="1:20" s="1189" customFormat="1" ht="15" x14ac:dyDescent="0.2">
      <c r="A233" s="1111" t="s">
        <v>3324</v>
      </c>
      <c r="B233" s="1111" t="s">
        <v>1264</v>
      </c>
      <c r="C233" s="1148"/>
      <c r="D233" s="1148"/>
      <c r="E233" s="1135"/>
      <c r="F233" s="1135"/>
      <c r="G233" s="1148"/>
      <c r="H233" s="1134"/>
      <c r="I233" s="1188">
        <f t="shared" si="150"/>
        <v>0</v>
      </c>
      <c r="J233" s="1187"/>
      <c r="K233" s="1155">
        <f t="shared" si="154"/>
        <v>0</v>
      </c>
      <c r="L233" s="1187"/>
      <c r="M233" s="1155">
        <f t="shared" si="155"/>
        <v>0</v>
      </c>
      <c r="N233" s="1187"/>
      <c r="O233" s="1155">
        <f t="shared" si="156"/>
        <v>0</v>
      </c>
      <c r="P233" s="1187"/>
      <c r="Q233" s="1155">
        <f t="shared" si="157"/>
        <v>0</v>
      </c>
      <c r="R233" s="1180">
        <f t="shared" si="158"/>
        <v>0</v>
      </c>
      <c r="S233" s="1155">
        <f t="shared" si="159"/>
        <v>0</v>
      </c>
      <c r="T233" s="1112"/>
    </row>
    <row r="234" spans="1:20" s="1189" customFormat="1" ht="15" x14ac:dyDescent="0.2">
      <c r="A234" s="1111" t="s">
        <v>3325</v>
      </c>
      <c r="B234" s="1111" t="s">
        <v>3907</v>
      </c>
      <c r="C234" s="1148"/>
      <c r="D234" s="1148"/>
      <c r="E234" s="1135"/>
      <c r="F234" s="1135"/>
      <c r="G234" s="1148"/>
      <c r="H234" s="1134"/>
      <c r="I234" s="1188">
        <f t="shared" si="150"/>
        <v>0</v>
      </c>
      <c r="J234" s="1187"/>
      <c r="K234" s="1155">
        <f t="shared" si="154"/>
        <v>0</v>
      </c>
      <c r="L234" s="1187"/>
      <c r="M234" s="1155">
        <f t="shared" si="155"/>
        <v>0</v>
      </c>
      <c r="N234" s="1187"/>
      <c r="O234" s="1155">
        <f t="shared" si="156"/>
        <v>0</v>
      </c>
      <c r="P234" s="1187"/>
      <c r="Q234" s="1155">
        <f t="shared" si="157"/>
        <v>0</v>
      </c>
      <c r="R234" s="1180">
        <f t="shared" si="158"/>
        <v>0</v>
      </c>
      <c r="S234" s="1155">
        <f t="shared" si="159"/>
        <v>0</v>
      </c>
      <c r="T234" s="1112"/>
    </row>
    <row r="235" spans="1:20" s="1189" customFormat="1" ht="15" x14ac:dyDescent="0.2">
      <c r="A235" s="1111" t="s">
        <v>3326</v>
      </c>
      <c r="B235" s="1111" t="s">
        <v>3908</v>
      </c>
      <c r="C235" s="1148"/>
      <c r="D235" s="1148"/>
      <c r="E235" s="1135"/>
      <c r="F235" s="1135"/>
      <c r="G235" s="1148"/>
      <c r="H235" s="1134"/>
      <c r="I235" s="1188">
        <f t="shared" si="150"/>
        <v>0</v>
      </c>
      <c r="J235" s="1187"/>
      <c r="K235" s="1155">
        <f t="shared" si="154"/>
        <v>0</v>
      </c>
      <c r="L235" s="1187"/>
      <c r="M235" s="1155">
        <f t="shared" si="155"/>
        <v>0</v>
      </c>
      <c r="N235" s="1187"/>
      <c r="O235" s="1155">
        <f t="shared" si="156"/>
        <v>0</v>
      </c>
      <c r="P235" s="1187"/>
      <c r="Q235" s="1155">
        <f t="shared" si="157"/>
        <v>0</v>
      </c>
      <c r="R235" s="1180">
        <f t="shared" si="158"/>
        <v>0</v>
      </c>
      <c r="S235" s="1155">
        <f t="shared" si="159"/>
        <v>0</v>
      </c>
      <c r="T235" s="1112"/>
    </row>
    <row r="236" spans="1:20" s="1189" customFormat="1" ht="15" x14ac:dyDescent="0.2">
      <c r="A236" s="1111" t="s">
        <v>3327</v>
      </c>
      <c r="B236" s="1111" t="s">
        <v>3909</v>
      </c>
      <c r="C236" s="1148"/>
      <c r="D236" s="1148"/>
      <c r="E236" s="1135"/>
      <c r="F236" s="1135"/>
      <c r="G236" s="1148"/>
      <c r="H236" s="1134"/>
      <c r="I236" s="1188">
        <f t="shared" si="150"/>
        <v>0</v>
      </c>
      <c r="J236" s="1187"/>
      <c r="K236" s="1155">
        <f t="shared" si="154"/>
        <v>0</v>
      </c>
      <c r="L236" s="1187"/>
      <c r="M236" s="1155">
        <f t="shared" si="155"/>
        <v>0</v>
      </c>
      <c r="N236" s="1187"/>
      <c r="O236" s="1155">
        <f t="shared" si="156"/>
        <v>0</v>
      </c>
      <c r="P236" s="1187"/>
      <c r="Q236" s="1155">
        <f t="shared" si="157"/>
        <v>0</v>
      </c>
      <c r="R236" s="1180">
        <f t="shared" si="158"/>
        <v>0</v>
      </c>
      <c r="S236" s="1155">
        <f t="shared" si="159"/>
        <v>0</v>
      </c>
      <c r="T236" s="1112"/>
    </row>
    <row r="237" spans="1:20" s="1189" customFormat="1" ht="15" x14ac:dyDescent="0.2">
      <c r="A237" s="1111" t="s">
        <v>3328</v>
      </c>
      <c r="B237" s="1111" t="s">
        <v>3910</v>
      </c>
      <c r="C237" s="1148"/>
      <c r="D237" s="1148"/>
      <c r="E237" s="1135"/>
      <c r="F237" s="1135"/>
      <c r="G237" s="1148"/>
      <c r="H237" s="1134"/>
      <c r="I237" s="1188">
        <f t="shared" si="150"/>
        <v>0</v>
      </c>
      <c r="J237" s="1187"/>
      <c r="K237" s="1155">
        <f t="shared" si="154"/>
        <v>0</v>
      </c>
      <c r="L237" s="1187"/>
      <c r="M237" s="1155">
        <f t="shared" si="155"/>
        <v>0</v>
      </c>
      <c r="N237" s="1187"/>
      <c r="O237" s="1155">
        <f t="shared" si="156"/>
        <v>0</v>
      </c>
      <c r="P237" s="1187"/>
      <c r="Q237" s="1155">
        <f t="shared" si="157"/>
        <v>0</v>
      </c>
      <c r="R237" s="1180">
        <f t="shared" si="158"/>
        <v>0</v>
      </c>
      <c r="S237" s="1155">
        <f t="shared" si="159"/>
        <v>0</v>
      </c>
      <c r="T237" s="1112"/>
    </row>
    <row r="238" spans="1:20" s="1189" customFormat="1" ht="15" x14ac:dyDescent="0.2">
      <c r="A238" s="1111" t="s">
        <v>3911</v>
      </c>
      <c r="B238" s="1111" t="s">
        <v>3912</v>
      </c>
      <c r="C238" s="1148"/>
      <c r="D238" s="1148"/>
      <c r="E238" s="1135"/>
      <c r="F238" s="1135"/>
      <c r="G238" s="1148"/>
      <c r="H238" s="1134"/>
      <c r="I238" s="1188">
        <f t="shared" si="150"/>
        <v>0</v>
      </c>
      <c r="J238" s="1187"/>
      <c r="K238" s="1155">
        <f t="shared" si="154"/>
        <v>0</v>
      </c>
      <c r="L238" s="1187"/>
      <c r="M238" s="1155">
        <f t="shared" si="155"/>
        <v>0</v>
      </c>
      <c r="N238" s="1187"/>
      <c r="O238" s="1155">
        <f t="shared" si="156"/>
        <v>0</v>
      </c>
      <c r="P238" s="1187"/>
      <c r="Q238" s="1155">
        <f t="shared" si="157"/>
        <v>0</v>
      </c>
      <c r="R238" s="1180">
        <f t="shared" si="158"/>
        <v>0</v>
      </c>
      <c r="S238" s="1155">
        <f t="shared" si="159"/>
        <v>0</v>
      </c>
      <c r="T238" s="1112"/>
    </row>
    <row r="239" spans="1:20" s="1189" customFormat="1" ht="15.75" thickBot="1" x14ac:dyDescent="0.25">
      <c r="A239" s="1114" t="s">
        <v>3913</v>
      </c>
      <c r="B239" s="1114" t="s">
        <v>3914</v>
      </c>
      <c r="C239" s="1149"/>
      <c r="D239" s="1149"/>
      <c r="E239" s="1135"/>
      <c r="F239" s="1135"/>
      <c r="G239" s="1149"/>
      <c r="H239" s="1134"/>
      <c r="I239" s="1204">
        <f t="shared" ref="I239" si="160">H239/100000</f>
        <v>0</v>
      </c>
      <c r="J239" s="1187"/>
      <c r="K239" s="1181">
        <f t="shared" ref="K239" si="161">J239*I239</f>
        <v>0</v>
      </c>
      <c r="L239" s="1187"/>
      <c r="M239" s="1181">
        <f t="shared" ref="M239" si="162">L239*I239</f>
        <v>0</v>
      </c>
      <c r="N239" s="1187"/>
      <c r="O239" s="1181">
        <f t="shared" ref="O239" si="163">N239*I239</f>
        <v>0</v>
      </c>
      <c r="P239" s="1187"/>
      <c r="Q239" s="1181">
        <f t="shared" ref="Q239" si="164">P239*I239</f>
        <v>0</v>
      </c>
      <c r="R239" s="1182">
        <f t="shared" ref="R239" si="165">J239+L239+N239+P239</f>
        <v>0</v>
      </c>
      <c r="S239" s="1181">
        <f t="shared" ref="S239" si="166">K239+M239+O239+Q239</f>
        <v>0</v>
      </c>
      <c r="T239" s="1115"/>
    </row>
    <row r="240" spans="1:20" s="1185" customFormat="1" ht="15.75" thickBot="1" x14ac:dyDescent="0.25">
      <c r="A240" s="1116" t="s">
        <v>1275</v>
      </c>
      <c r="B240" s="1117" t="s">
        <v>2540</v>
      </c>
      <c r="C240" s="1150"/>
      <c r="D240" s="1150"/>
      <c r="E240" s="1151">
        <f>E7+E51+E171+E220</f>
        <v>0</v>
      </c>
      <c r="F240" s="1151">
        <f>F7+F51+F171+F220</f>
        <v>0</v>
      </c>
      <c r="G240" s="1150"/>
      <c r="H240" s="1150"/>
      <c r="I240" s="1150"/>
      <c r="J240" s="1150"/>
      <c r="K240" s="1151">
        <f>K7+K51+K171+K220</f>
        <v>0</v>
      </c>
      <c r="L240" s="1150"/>
      <c r="M240" s="1151">
        <f>M7+M51+M171+M220</f>
        <v>0</v>
      </c>
      <c r="N240" s="1150"/>
      <c r="O240" s="1151">
        <f>O7+O51+O171+O220</f>
        <v>0</v>
      </c>
      <c r="P240" s="1150"/>
      <c r="Q240" s="1151">
        <f>Q7+Q51+Q171+Q220</f>
        <v>0</v>
      </c>
      <c r="R240" s="1152"/>
      <c r="S240" s="1151">
        <f>S7+S51+S171+S220</f>
        <v>0</v>
      </c>
      <c r="T240" s="1118"/>
    </row>
    <row r="241" spans="1:20" s="1189" customFormat="1" ht="15" x14ac:dyDescent="0.2"/>
    <row r="242" spans="1:20" s="1189" customFormat="1" ht="30" x14ac:dyDescent="0.2">
      <c r="A242" s="1205" t="s">
        <v>3786</v>
      </c>
    </row>
    <row r="243" spans="1:20" s="1189" customFormat="1" ht="15" x14ac:dyDescent="0.2">
      <c r="A243" s="1451" t="s">
        <v>3756</v>
      </c>
      <c r="B243" s="1451"/>
      <c r="C243" s="1451"/>
      <c r="D243" s="1451"/>
      <c r="E243" s="1451"/>
      <c r="F243" s="1451"/>
      <c r="G243" s="1451"/>
      <c r="H243" s="1451"/>
      <c r="I243" s="1451"/>
      <c r="J243" s="1451"/>
      <c r="K243" s="1451"/>
      <c r="L243" s="1451"/>
      <c r="M243" s="1451"/>
      <c r="N243" s="1451"/>
      <c r="O243" s="1451"/>
      <c r="P243" s="1451"/>
      <c r="Q243" s="1451"/>
      <c r="R243" s="1451"/>
      <c r="S243" s="1451"/>
      <c r="T243" s="1451"/>
    </row>
    <row r="244" spans="1:20" s="1189" customFormat="1" ht="15" customHeight="1" x14ac:dyDescent="0.2">
      <c r="A244" s="1451" t="s">
        <v>3785</v>
      </c>
      <c r="B244" s="1451"/>
      <c r="C244" s="1451"/>
      <c r="D244" s="1451"/>
      <c r="E244" s="1451"/>
      <c r="F244" s="1451"/>
      <c r="G244" s="1451"/>
      <c r="H244" s="1451"/>
      <c r="I244" s="1451"/>
      <c r="J244" s="1451"/>
      <c r="K244" s="1451"/>
      <c r="L244" s="1451"/>
      <c r="M244" s="1451"/>
      <c r="N244" s="1451"/>
      <c r="O244" s="1451"/>
      <c r="P244" s="1451"/>
      <c r="Q244" s="1451"/>
      <c r="R244" s="1451"/>
      <c r="S244" s="1451"/>
      <c r="T244" s="1451"/>
    </row>
    <row r="245" spans="1:20" s="1189" customFormat="1" ht="15" customHeight="1" x14ac:dyDescent="0.2">
      <c r="A245" s="1451" t="s">
        <v>3789</v>
      </c>
      <c r="B245" s="1451"/>
      <c r="C245" s="1451"/>
      <c r="D245" s="1451"/>
      <c r="E245" s="1451"/>
      <c r="F245" s="1451"/>
      <c r="G245" s="1451"/>
      <c r="H245" s="1451"/>
      <c r="I245" s="1451"/>
      <c r="J245" s="1451"/>
      <c r="K245" s="1451"/>
      <c r="L245" s="1451"/>
      <c r="M245" s="1451"/>
      <c r="N245" s="1451"/>
      <c r="O245" s="1451"/>
      <c r="P245" s="1451"/>
      <c r="Q245" s="1451"/>
      <c r="R245" s="1451"/>
      <c r="S245" s="1451"/>
      <c r="T245" s="1451"/>
    </row>
    <row r="246" spans="1:20" s="1189" customFormat="1" ht="17.25" customHeight="1" x14ac:dyDescent="0.2">
      <c r="A246" s="1451" t="s">
        <v>3788</v>
      </c>
      <c r="B246" s="1451"/>
      <c r="C246" s="1451"/>
      <c r="D246" s="1451"/>
      <c r="E246" s="1451"/>
      <c r="F246" s="1451"/>
      <c r="G246" s="1451"/>
      <c r="H246" s="1451"/>
      <c r="I246" s="1451"/>
      <c r="J246" s="1451"/>
      <c r="K246" s="1451"/>
      <c r="L246" s="1451"/>
      <c r="M246" s="1451"/>
      <c r="N246" s="1451"/>
      <c r="O246" s="1451"/>
      <c r="P246" s="1451"/>
      <c r="Q246" s="1451"/>
      <c r="R246" s="1451"/>
      <c r="S246" s="1451"/>
      <c r="T246" s="1451"/>
    </row>
    <row r="247" spans="1:20" ht="17.25" customHeight="1" x14ac:dyDescent="0.2">
      <c r="A247" s="1451"/>
      <c r="B247" s="1451"/>
      <c r="C247" s="1451"/>
      <c r="D247" s="1451"/>
      <c r="E247" s="1451"/>
      <c r="F247" s="1451"/>
      <c r="G247" s="1451"/>
      <c r="H247" s="1451"/>
      <c r="I247" s="1451"/>
      <c r="J247" s="1451"/>
      <c r="K247" s="1451"/>
      <c r="L247" s="1451"/>
      <c r="M247" s="1451"/>
      <c r="N247" s="1451"/>
      <c r="O247" s="1451"/>
      <c r="P247" s="1451"/>
      <c r="Q247" s="1451"/>
      <c r="R247" s="1451"/>
      <c r="S247" s="1451"/>
      <c r="T247" s="1451"/>
    </row>
  </sheetData>
  <sheetProtection password="8063" sheet="1" objects="1" scenarios="1" formatColumns="0" formatRows="0"/>
  <mergeCells count="31">
    <mergeCell ref="A243:T243"/>
    <mergeCell ref="A244:T244"/>
    <mergeCell ref="A246:T247"/>
    <mergeCell ref="A245:T245"/>
    <mergeCell ref="T5:T6"/>
    <mergeCell ref="G179:G180"/>
    <mergeCell ref="H179:H180"/>
    <mergeCell ref="T177:T178"/>
    <mergeCell ref="G177:G178"/>
    <mergeCell ref="T179:T180"/>
    <mergeCell ref="A179:A180"/>
    <mergeCell ref="C179:C180"/>
    <mergeCell ref="D179:D180"/>
    <mergeCell ref="B179:B180"/>
    <mergeCell ref="A177:A178"/>
    <mergeCell ref="B177:B178"/>
    <mergeCell ref="C177:C178"/>
    <mergeCell ref="H177:H178"/>
    <mergeCell ref="N5:O5"/>
    <mergeCell ref="A4:A6"/>
    <mergeCell ref="D177:D178"/>
    <mergeCell ref="G4:S4"/>
    <mergeCell ref="J5:K5"/>
    <mergeCell ref="L5:M5"/>
    <mergeCell ref="R5:S5"/>
    <mergeCell ref="P5:Q5"/>
    <mergeCell ref="A3:E3"/>
    <mergeCell ref="C4:F4"/>
    <mergeCell ref="C5:D5"/>
    <mergeCell ref="E5:F5"/>
    <mergeCell ref="B4:B6"/>
  </mergeCells>
  <hyperlinks>
    <hyperlink ref="T51" r:id="rId1"/>
  </hyperlinks>
  <pageMargins left="0.7" right="0.7" top="0.75" bottom="0.75" header="0.3" footer="0.3"/>
  <pageSetup paperSize="9" scale="51" orientation="landscape" r:id="rId2"/>
  <rowBreaks count="3" manualBreakCount="3">
    <brk id="78" max="19" man="1"/>
    <brk id="125" max="19" man="1"/>
    <brk id="170" max="19"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39"/>
  <sheetViews>
    <sheetView zoomScaleNormal="100" workbookViewId="0">
      <pane ySplit="6" topLeftCell="A7" activePane="bottomLeft" state="frozen"/>
      <selection activeCell="D18" sqref="D18"/>
      <selection pane="bottomLeft" activeCell="A21" sqref="A21"/>
    </sheetView>
  </sheetViews>
  <sheetFormatPr defaultColWidth="8.85546875" defaultRowHeight="12" x14ac:dyDescent="0.2"/>
  <cols>
    <col min="1" max="1" width="8.140625" style="445" bestFit="1" customWidth="1"/>
    <col min="2" max="2" width="41.7109375" style="445" customWidth="1"/>
    <col min="3" max="5" width="10.140625" style="445" customWidth="1"/>
    <col min="6" max="6" width="11" style="445" customWidth="1"/>
    <col min="7" max="19" width="10.140625" style="445" customWidth="1"/>
    <col min="20" max="20" width="87" style="445" bestFit="1" customWidth="1"/>
    <col min="21" max="16384" width="8.85546875" style="445"/>
  </cols>
  <sheetData>
    <row r="3" spans="1:20" ht="27" thickBot="1" x14ac:dyDescent="0.25">
      <c r="A3" s="1460" t="s">
        <v>2618</v>
      </c>
      <c r="B3" s="1460"/>
      <c r="C3" s="1460"/>
      <c r="D3" s="1460"/>
      <c r="E3" s="1460"/>
      <c r="F3" s="1460"/>
      <c r="G3" s="1460"/>
      <c r="H3" s="1460"/>
      <c r="I3" s="1460"/>
      <c r="J3" s="1460"/>
      <c r="K3" s="1460"/>
      <c r="L3" s="1460"/>
      <c r="M3" s="1460"/>
      <c r="N3" s="1460"/>
      <c r="O3" s="1460"/>
      <c r="P3" s="1460"/>
      <c r="Q3" s="1460"/>
      <c r="R3" s="1460"/>
      <c r="S3" s="1460"/>
      <c r="T3" s="1460"/>
    </row>
    <row r="4" spans="1:20" s="453" customFormat="1" x14ac:dyDescent="0.2">
      <c r="A4" s="1461" t="s">
        <v>22</v>
      </c>
      <c r="B4" s="1464" t="s">
        <v>13</v>
      </c>
      <c r="C4" s="1472" t="s">
        <v>2567</v>
      </c>
      <c r="D4" s="1473"/>
      <c r="E4" s="1473"/>
      <c r="F4" s="1473"/>
      <c r="G4" s="1472" t="s">
        <v>2242</v>
      </c>
      <c r="H4" s="1473"/>
      <c r="I4" s="1473"/>
      <c r="J4" s="1473"/>
      <c r="K4" s="1473"/>
      <c r="L4" s="1473"/>
      <c r="M4" s="1473"/>
      <c r="N4" s="1473"/>
      <c r="O4" s="1473"/>
      <c r="P4" s="1473"/>
      <c r="Q4" s="1473"/>
      <c r="R4" s="1473"/>
      <c r="S4" s="1474"/>
      <c r="T4" s="478" t="s">
        <v>1840</v>
      </c>
    </row>
    <row r="5" spans="1:20" s="453" customFormat="1" x14ac:dyDescent="0.2">
      <c r="A5" s="1462"/>
      <c r="B5" s="1465"/>
      <c r="C5" s="1467" t="s">
        <v>495</v>
      </c>
      <c r="D5" s="1467"/>
      <c r="E5" s="1468" t="s">
        <v>1838</v>
      </c>
      <c r="F5" s="1469"/>
      <c r="G5" s="707"/>
      <c r="H5" s="708"/>
      <c r="I5" s="708"/>
      <c r="J5" s="1475" t="s">
        <v>2634</v>
      </c>
      <c r="K5" s="1475"/>
      <c r="L5" s="1475" t="s">
        <v>2635</v>
      </c>
      <c r="M5" s="1475"/>
      <c r="N5" s="1475" t="s">
        <v>2636</v>
      </c>
      <c r="O5" s="1475"/>
      <c r="P5" s="1475" t="s">
        <v>2637</v>
      </c>
      <c r="Q5" s="1475"/>
      <c r="R5" s="1467" t="s">
        <v>2638</v>
      </c>
      <c r="S5" s="1467"/>
      <c r="T5" s="1470" t="s">
        <v>1939</v>
      </c>
    </row>
    <row r="6" spans="1:20" s="453" customFormat="1" ht="48.75" thickBot="1" x14ac:dyDescent="0.25">
      <c r="A6" s="1463"/>
      <c r="B6" s="1466"/>
      <c r="C6" s="476" t="s">
        <v>2563</v>
      </c>
      <c r="D6" s="476" t="s">
        <v>3926</v>
      </c>
      <c r="E6" s="476" t="s">
        <v>2565</v>
      </c>
      <c r="F6" s="476" t="s">
        <v>2566</v>
      </c>
      <c r="G6" s="476" t="s">
        <v>15</v>
      </c>
      <c r="H6" s="476" t="s">
        <v>2639</v>
      </c>
      <c r="I6" s="476" t="s">
        <v>2799</v>
      </c>
      <c r="J6" s="476" t="s">
        <v>2633</v>
      </c>
      <c r="K6" s="476" t="s">
        <v>1839</v>
      </c>
      <c r="L6" s="476" t="s">
        <v>2633</v>
      </c>
      <c r="M6" s="476" t="s">
        <v>1839</v>
      </c>
      <c r="N6" s="476" t="s">
        <v>2633</v>
      </c>
      <c r="O6" s="476" t="s">
        <v>1839</v>
      </c>
      <c r="P6" s="476" t="s">
        <v>2633</v>
      </c>
      <c r="Q6" s="476" t="s">
        <v>1839</v>
      </c>
      <c r="R6" s="476" t="s">
        <v>2633</v>
      </c>
      <c r="S6" s="476" t="s">
        <v>1839</v>
      </c>
      <c r="T6" s="1471"/>
    </row>
    <row r="7" spans="1:20" s="621" customFormat="1" x14ac:dyDescent="0.2">
      <c r="A7" s="608" t="s">
        <v>1237</v>
      </c>
      <c r="B7" s="609" t="s">
        <v>2955</v>
      </c>
      <c r="C7" s="740"/>
      <c r="D7" s="740"/>
      <c r="E7" s="751">
        <f>E8+E25+E35+E40</f>
        <v>0</v>
      </c>
      <c r="F7" s="751">
        <f>F8+F25+F35+F40</f>
        <v>0</v>
      </c>
      <c r="G7" s="740"/>
      <c r="H7" s="740"/>
      <c r="I7" s="609"/>
      <c r="J7" s="740"/>
      <c r="K7" s="620">
        <f>K8+K25+K35+K40</f>
        <v>0</v>
      </c>
      <c r="L7" s="741"/>
      <c r="M7" s="620">
        <f>M8+M25+M35+M40</f>
        <v>0</v>
      </c>
      <c r="N7" s="741"/>
      <c r="O7" s="620">
        <f>O8+O25+O35+O40</f>
        <v>0</v>
      </c>
      <c r="P7" s="741"/>
      <c r="Q7" s="620">
        <f>Q8+Q25+Q35+Q40</f>
        <v>0</v>
      </c>
      <c r="R7" s="741"/>
      <c r="S7" s="620">
        <f>S8+S25+S35+S40</f>
        <v>0</v>
      </c>
      <c r="T7" s="742"/>
    </row>
    <row r="8" spans="1:20" s="621" customFormat="1" x14ac:dyDescent="0.2">
      <c r="A8" s="615" t="s">
        <v>1239</v>
      </c>
      <c r="B8" s="617" t="s">
        <v>1181</v>
      </c>
      <c r="C8" s="605"/>
      <c r="D8" s="605"/>
      <c r="E8" s="733">
        <f>SUM(E9:E24)</f>
        <v>0</v>
      </c>
      <c r="F8" s="733">
        <f>SUM(F9:F24)</f>
        <v>0</v>
      </c>
      <c r="G8" s="605"/>
      <c r="H8" s="605"/>
      <c r="I8" s="617"/>
      <c r="J8" s="605"/>
      <c r="K8" s="622">
        <f>SUM(K9:K24)</f>
        <v>0</v>
      </c>
      <c r="L8" s="605"/>
      <c r="M8" s="622">
        <f>SUM(M9:M24)</f>
        <v>0</v>
      </c>
      <c r="N8" s="605"/>
      <c r="O8" s="622">
        <f>SUM(O9:O24)</f>
        <v>0</v>
      </c>
      <c r="P8" s="605"/>
      <c r="Q8" s="622">
        <f>SUM(Q9:Q24)</f>
        <v>0</v>
      </c>
      <c r="R8" s="605"/>
      <c r="S8" s="622">
        <f>SUM(S9:S24)</f>
        <v>0</v>
      </c>
      <c r="T8" s="738"/>
    </row>
    <row r="9" spans="1:20" ht="24" x14ac:dyDescent="0.2">
      <c r="A9" s="618" t="s">
        <v>2973</v>
      </c>
      <c r="B9" s="611" t="s">
        <v>2956</v>
      </c>
      <c r="C9" s="456"/>
      <c r="D9" s="456"/>
      <c r="E9" s="456"/>
      <c r="F9" s="456"/>
      <c r="G9" s="456"/>
      <c r="H9" s="456"/>
      <c r="I9" s="457">
        <f t="shared" ref="I9" si="0">H9/100000</f>
        <v>0</v>
      </c>
      <c r="J9" s="456"/>
      <c r="K9" s="718">
        <f t="shared" ref="K9" si="1">J9*I9</f>
        <v>0</v>
      </c>
      <c r="L9" s="482"/>
      <c r="M9" s="718">
        <f t="shared" ref="M9" si="2">L9*I9</f>
        <v>0</v>
      </c>
      <c r="N9" s="482"/>
      <c r="O9" s="718">
        <f t="shared" ref="O9" si="3">N9*I9</f>
        <v>0</v>
      </c>
      <c r="P9" s="482"/>
      <c r="Q9" s="718">
        <f t="shared" ref="Q9" si="4">P9*I9</f>
        <v>0</v>
      </c>
      <c r="R9" s="482">
        <f t="shared" ref="R9:S9" si="5">J9+L9+N9+P9</f>
        <v>0</v>
      </c>
      <c r="S9" s="718">
        <f t="shared" si="5"/>
        <v>0</v>
      </c>
      <c r="T9" s="604"/>
    </row>
    <row r="10" spans="1:20" ht="36" x14ac:dyDescent="0.2">
      <c r="A10" s="618" t="s">
        <v>2974</v>
      </c>
      <c r="B10" s="611" t="s">
        <v>2957</v>
      </c>
      <c r="C10" s="456"/>
      <c r="D10" s="456"/>
      <c r="E10" s="456"/>
      <c r="F10" s="456"/>
      <c r="G10" s="456"/>
      <c r="H10" s="456"/>
      <c r="I10" s="457">
        <f t="shared" ref="I10:I24" si="6">H10/100000</f>
        <v>0</v>
      </c>
      <c r="J10" s="456"/>
      <c r="K10" s="718">
        <f t="shared" ref="K10:K24" si="7">J10*I10</f>
        <v>0</v>
      </c>
      <c r="L10" s="482"/>
      <c r="M10" s="718">
        <f t="shared" ref="M10:M24" si="8">L10*I10</f>
        <v>0</v>
      </c>
      <c r="N10" s="482"/>
      <c r="O10" s="718">
        <f t="shared" ref="O10:O24" si="9">N10*I10</f>
        <v>0</v>
      </c>
      <c r="P10" s="482"/>
      <c r="Q10" s="718">
        <f t="shared" ref="Q10:Q24" si="10">P10*I10</f>
        <v>0</v>
      </c>
      <c r="R10" s="482">
        <f t="shared" ref="R10:R24" si="11">J10+L10+N10+P10</f>
        <v>0</v>
      </c>
      <c r="S10" s="718">
        <f t="shared" ref="S10:S24" si="12">K10+M10+O10+Q10</f>
        <v>0</v>
      </c>
      <c r="T10" s="604"/>
    </row>
    <row r="11" spans="1:20" x14ac:dyDescent="0.2">
      <c r="A11" s="1476" t="s">
        <v>2975</v>
      </c>
      <c r="B11" s="619" t="s">
        <v>1185</v>
      </c>
      <c r="C11" s="456"/>
      <c r="D11" s="456"/>
      <c r="E11" s="456"/>
      <c r="F11" s="456"/>
      <c r="G11" s="456"/>
      <c r="H11" s="456"/>
      <c r="I11" s="457">
        <f t="shared" si="6"/>
        <v>0</v>
      </c>
      <c r="J11" s="456"/>
      <c r="K11" s="718">
        <f t="shared" si="7"/>
        <v>0</v>
      </c>
      <c r="L11" s="482"/>
      <c r="M11" s="718">
        <f t="shared" si="8"/>
        <v>0</v>
      </c>
      <c r="N11" s="482"/>
      <c r="O11" s="718">
        <f t="shared" si="9"/>
        <v>0</v>
      </c>
      <c r="P11" s="482"/>
      <c r="Q11" s="718">
        <f t="shared" si="10"/>
        <v>0</v>
      </c>
      <c r="R11" s="482">
        <f t="shared" si="11"/>
        <v>0</v>
      </c>
      <c r="S11" s="718">
        <f t="shared" si="12"/>
        <v>0</v>
      </c>
      <c r="T11" s="607"/>
    </row>
    <row r="12" spans="1:20" x14ac:dyDescent="0.2">
      <c r="A12" s="1478"/>
      <c r="B12" s="619" t="s">
        <v>2958</v>
      </c>
      <c r="C12" s="456"/>
      <c r="D12" s="456"/>
      <c r="E12" s="456"/>
      <c r="F12" s="456"/>
      <c r="G12" s="456"/>
      <c r="H12" s="456"/>
      <c r="I12" s="457">
        <f t="shared" si="6"/>
        <v>0</v>
      </c>
      <c r="J12" s="456"/>
      <c r="K12" s="718">
        <f t="shared" si="7"/>
        <v>0</v>
      </c>
      <c r="L12" s="482"/>
      <c r="M12" s="718">
        <f t="shared" si="8"/>
        <v>0</v>
      </c>
      <c r="N12" s="482"/>
      <c r="O12" s="718">
        <f t="shared" si="9"/>
        <v>0</v>
      </c>
      <c r="P12" s="482"/>
      <c r="Q12" s="718">
        <f t="shared" si="10"/>
        <v>0</v>
      </c>
      <c r="R12" s="482">
        <f t="shared" si="11"/>
        <v>0</v>
      </c>
      <c r="S12" s="718">
        <f t="shared" si="12"/>
        <v>0</v>
      </c>
      <c r="T12" s="607"/>
    </row>
    <row r="13" spans="1:20" x14ac:dyDescent="0.2">
      <c r="A13" s="1478"/>
      <c r="B13" s="619" t="s">
        <v>2959</v>
      </c>
      <c r="C13" s="456"/>
      <c r="D13" s="456"/>
      <c r="E13" s="456"/>
      <c r="F13" s="456"/>
      <c r="G13" s="456"/>
      <c r="H13" s="456"/>
      <c r="I13" s="457">
        <f t="shared" si="6"/>
        <v>0</v>
      </c>
      <c r="J13" s="456"/>
      <c r="K13" s="718">
        <f t="shared" si="7"/>
        <v>0</v>
      </c>
      <c r="L13" s="482"/>
      <c r="M13" s="718">
        <f t="shared" si="8"/>
        <v>0</v>
      </c>
      <c r="N13" s="482"/>
      <c r="O13" s="718">
        <f t="shared" si="9"/>
        <v>0</v>
      </c>
      <c r="P13" s="482"/>
      <c r="Q13" s="718">
        <f t="shared" si="10"/>
        <v>0</v>
      </c>
      <c r="R13" s="482">
        <f t="shared" si="11"/>
        <v>0</v>
      </c>
      <c r="S13" s="718">
        <f t="shared" si="12"/>
        <v>0</v>
      </c>
      <c r="T13" s="607"/>
    </row>
    <row r="14" spans="1:20" x14ac:dyDescent="0.2">
      <c r="A14" s="1478"/>
      <c r="B14" s="619" t="s">
        <v>2960</v>
      </c>
      <c r="C14" s="456"/>
      <c r="D14" s="456"/>
      <c r="E14" s="456"/>
      <c r="F14" s="456"/>
      <c r="G14" s="456"/>
      <c r="H14" s="456"/>
      <c r="I14" s="457">
        <f t="shared" si="6"/>
        <v>0</v>
      </c>
      <c r="J14" s="456"/>
      <c r="K14" s="718">
        <f t="shared" si="7"/>
        <v>0</v>
      </c>
      <c r="L14" s="482"/>
      <c r="M14" s="718">
        <f t="shared" si="8"/>
        <v>0</v>
      </c>
      <c r="N14" s="482"/>
      <c r="O14" s="718">
        <f t="shared" si="9"/>
        <v>0</v>
      </c>
      <c r="P14" s="482"/>
      <c r="Q14" s="718">
        <f t="shared" si="10"/>
        <v>0</v>
      </c>
      <c r="R14" s="482">
        <f t="shared" si="11"/>
        <v>0</v>
      </c>
      <c r="S14" s="718">
        <f t="shared" si="12"/>
        <v>0</v>
      </c>
      <c r="T14" s="607"/>
    </row>
    <row r="15" spans="1:20" x14ac:dyDescent="0.2">
      <c r="A15" s="1478"/>
      <c r="B15" s="619" t="s">
        <v>2961</v>
      </c>
      <c r="C15" s="456"/>
      <c r="D15" s="456"/>
      <c r="E15" s="456"/>
      <c r="F15" s="456"/>
      <c r="G15" s="456"/>
      <c r="H15" s="456"/>
      <c r="I15" s="457">
        <f t="shared" si="6"/>
        <v>0</v>
      </c>
      <c r="J15" s="456"/>
      <c r="K15" s="718">
        <f t="shared" si="7"/>
        <v>0</v>
      </c>
      <c r="L15" s="482"/>
      <c r="M15" s="718">
        <f t="shared" si="8"/>
        <v>0</v>
      </c>
      <c r="N15" s="482"/>
      <c r="O15" s="718">
        <f t="shared" si="9"/>
        <v>0</v>
      </c>
      <c r="P15" s="482"/>
      <c r="Q15" s="718">
        <f t="shared" si="10"/>
        <v>0</v>
      </c>
      <c r="R15" s="482">
        <f t="shared" si="11"/>
        <v>0</v>
      </c>
      <c r="S15" s="718">
        <f t="shared" si="12"/>
        <v>0</v>
      </c>
      <c r="T15" s="607"/>
    </row>
    <row r="16" spans="1:20" x14ac:dyDescent="0.2">
      <c r="A16" s="1477"/>
      <c r="B16" s="619" t="s">
        <v>2962</v>
      </c>
      <c r="C16" s="456"/>
      <c r="D16" s="456"/>
      <c r="E16" s="456"/>
      <c r="F16" s="456"/>
      <c r="G16" s="456"/>
      <c r="H16" s="456"/>
      <c r="I16" s="457">
        <f t="shared" si="6"/>
        <v>0</v>
      </c>
      <c r="J16" s="456"/>
      <c r="K16" s="718">
        <f t="shared" si="7"/>
        <v>0</v>
      </c>
      <c r="L16" s="482"/>
      <c r="M16" s="718">
        <f t="shared" si="8"/>
        <v>0</v>
      </c>
      <c r="N16" s="482"/>
      <c r="O16" s="718">
        <f t="shared" si="9"/>
        <v>0</v>
      </c>
      <c r="P16" s="482"/>
      <c r="Q16" s="718">
        <f t="shared" si="10"/>
        <v>0</v>
      </c>
      <c r="R16" s="482">
        <f t="shared" si="11"/>
        <v>0</v>
      </c>
      <c r="S16" s="718">
        <f t="shared" si="12"/>
        <v>0</v>
      </c>
      <c r="T16" s="607"/>
    </row>
    <row r="17" spans="1:20" ht="24" x14ac:dyDescent="0.2">
      <c r="A17" s="618" t="s">
        <v>2976</v>
      </c>
      <c r="B17" s="619" t="s">
        <v>2963</v>
      </c>
      <c r="C17" s="456"/>
      <c r="D17" s="456"/>
      <c r="E17" s="456"/>
      <c r="F17" s="456"/>
      <c r="G17" s="456"/>
      <c r="H17" s="456"/>
      <c r="I17" s="457">
        <f t="shared" si="6"/>
        <v>0</v>
      </c>
      <c r="J17" s="456"/>
      <c r="K17" s="718">
        <f t="shared" si="7"/>
        <v>0</v>
      </c>
      <c r="L17" s="482"/>
      <c r="M17" s="718">
        <f t="shared" si="8"/>
        <v>0</v>
      </c>
      <c r="N17" s="482"/>
      <c r="O17" s="718">
        <f t="shared" si="9"/>
        <v>0</v>
      </c>
      <c r="P17" s="482"/>
      <c r="Q17" s="718">
        <f t="shared" si="10"/>
        <v>0</v>
      </c>
      <c r="R17" s="482">
        <f t="shared" si="11"/>
        <v>0</v>
      </c>
      <c r="S17" s="718">
        <f t="shared" si="12"/>
        <v>0</v>
      </c>
      <c r="T17" s="607"/>
    </row>
    <row r="18" spans="1:20" ht="24" x14ac:dyDescent="0.2">
      <c r="A18" s="618" t="s">
        <v>2977</v>
      </c>
      <c r="B18" s="619" t="s">
        <v>2964</v>
      </c>
      <c r="C18" s="456"/>
      <c r="D18" s="456"/>
      <c r="E18" s="456"/>
      <c r="F18" s="456"/>
      <c r="G18" s="456"/>
      <c r="H18" s="456"/>
      <c r="I18" s="457">
        <f t="shared" si="6"/>
        <v>0</v>
      </c>
      <c r="J18" s="456"/>
      <c r="K18" s="718">
        <f t="shared" si="7"/>
        <v>0</v>
      </c>
      <c r="L18" s="482"/>
      <c r="M18" s="718">
        <f t="shared" si="8"/>
        <v>0</v>
      </c>
      <c r="N18" s="482"/>
      <c r="O18" s="718">
        <f t="shared" si="9"/>
        <v>0</v>
      </c>
      <c r="P18" s="482"/>
      <c r="Q18" s="718">
        <f t="shared" si="10"/>
        <v>0</v>
      </c>
      <c r="R18" s="482">
        <f t="shared" si="11"/>
        <v>0</v>
      </c>
      <c r="S18" s="718">
        <f t="shared" si="12"/>
        <v>0</v>
      </c>
      <c r="T18" s="607"/>
    </row>
    <row r="19" spans="1:20" ht="24" x14ac:dyDescent="0.2">
      <c r="A19" s="1476" t="s">
        <v>2978</v>
      </c>
      <c r="B19" s="631" t="s">
        <v>2965</v>
      </c>
      <c r="C19" s="456"/>
      <c r="D19" s="456"/>
      <c r="E19" s="456"/>
      <c r="F19" s="456"/>
      <c r="G19" s="456"/>
      <c r="H19" s="456"/>
      <c r="I19" s="457">
        <f t="shared" si="6"/>
        <v>0</v>
      </c>
      <c r="J19" s="456"/>
      <c r="K19" s="718">
        <f t="shared" si="7"/>
        <v>0</v>
      </c>
      <c r="L19" s="482"/>
      <c r="M19" s="718">
        <f t="shared" si="8"/>
        <v>0</v>
      </c>
      <c r="N19" s="482"/>
      <c r="O19" s="718">
        <f t="shared" si="9"/>
        <v>0</v>
      </c>
      <c r="P19" s="482"/>
      <c r="Q19" s="718">
        <f t="shared" si="10"/>
        <v>0</v>
      </c>
      <c r="R19" s="482">
        <f t="shared" si="11"/>
        <v>0</v>
      </c>
      <c r="S19" s="718">
        <f t="shared" si="12"/>
        <v>0</v>
      </c>
      <c r="T19" s="625"/>
    </row>
    <row r="20" spans="1:20" ht="24" x14ac:dyDescent="0.2">
      <c r="A20" s="1477"/>
      <c r="B20" s="631" t="s">
        <v>2966</v>
      </c>
      <c r="C20" s="456"/>
      <c r="D20" s="456"/>
      <c r="E20" s="456"/>
      <c r="F20" s="456"/>
      <c r="G20" s="456"/>
      <c r="H20" s="456"/>
      <c r="I20" s="457">
        <f t="shared" si="6"/>
        <v>0</v>
      </c>
      <c r="J20" s="456"/>
      <c r="K20" s="718">
        <f t="shared" si="7"/>
        <v>0</v>
      </c>
      <c r="L20" s="482"/>
      <c r="M20" s="718">
        <f t="shared" si="8"/>
        <v>0</v>
      </c>
      <c r="N20" s="482"/>
      <c r="O20" s="718">
        <f t="shared" si="9"/>
        <v>0</v>
      </c>
      <c r="P20" s="482"/>
      <c r="Q20" s="718">
        <f t="shared" si="10"/>
        <v>0</v>
      </c>
      <c r="R20" s="482">
        <f t="shared" si="11"/>
        <v>0</v>
      </c>
      <c r="S20" s="718">
        <f t="shared" si="12"/>
        <v>0</v>
      </c>
      <c r="T20" s="625"/>
    </row>
    <row r="21" spans="1:20" x14ac:dyDescent="0.2">
      <c r="A21" s="618" t="s">
        <v>2979</v>
      </c>
      <c r="B21" s="631" t="s">
        <v>2967</v>
      </c>
      <c r="C21" s="456"/>
      <c r="D21" s="456"/>
      <c r="E21" s="456"/>
      <c r="F21" s="456"/>
      <c r="G21" s="456"/>
      <c r="H21" s="456"/>
      <c r="I21" s="457">
        <f t="shared" si="6"/>
        <v>0</v>
      </c>
      <c r="J21" s="456"/>
      <c r="K21" s="718">
        <f t="shared" si="7"/>
        <v>0</v>
      </c>
      <c r="L21" s="482"/>
      <c r="M21" s="718">
        <f t="shared" si="8"/>
        <v>0</v>
      </c>
      <c r="N21" s="482"/>
      <c r="O21" s="718">
        <f t="shared" si="9"/>
        <v>0</v>
      </c>
      <c r="P21" s="482"/>
      <c r="Q21" s="718">
        <f t="shared" si="10"/>
        <v>0</v>
      </c>
      <c r="R21" s="482">
        <f t="shared" si="11"/>
        <v>0</v>
      </c>
      <c r="S21" s="718">
        <f t="shared" si="12"/>
        <v>0</v>
      </c>
      <c r="T21" s="625"/>
    </row>
    <row r="22" spans="1:20" ht="24" x14ac:dyDescent="0.2">
      <c r="A22" s="618" t="s">
        <v>2980</v>
      </c>
      <c r="B22" s="631" t="s">
        <v>2968</v>
      </c>
      <c r="C22" s="456"/>
      <c r="D22" s="456"/>
      <c r="E22" s="456"/>
      <c r="F22" s="456"/>
      <c r="G22" s="456"/>
      <c r="H22" s="456"/>
      <c r="I22" s="457">
        <f t="shared" si="6"/>
        <v>0</v>
      </c>
      <c r="J22" s="456"/>
      <c r="K22" s="718">
        <f t="shared" si="7"/>
        <v>0</v>
      </c>
      <c r="L22" s="482"/>
      <c r="M22" s="718">
        <f t="shared" si="8"/>
        <v>0</v>
      </c>
      <c r="N22" s="482"/>
      <c r="O22" s="718">
        <f t="shared" si="9"/>
        <v>0</v>
      </c>
      <c r="P22" s="482"/>
      <c r="Q22" s="718">
        <f t="shared" si="10"/>
        <v>0</v>
      </c>
      <c r="R22" s="482">
        <f t="shared" si="11"/>
        <v>0</v>
      </c>
      <c r="S22" s="718">
        <f t="shared" si="12"/>
        <v>0</v>
      </c>
      <c r="T22" s="625"/>
    </row>
    <row r="23" spans="1:20" x14ac:dyDescent="0.2">
      <c r="A23" s="618" t="s">
        <v>2972</v>
      </c>
      <c r="B23" s="631" t="s">
        <v>2969</v>
      </c>
      <c r="C23" s="456"/>
      <c r="D23" s="456"/>
      <c r="E23" s="456"/>
      <c r="F23" s="456"/>
      <c r="G23" s="456"/>
      <c r="H23" s="456"/>
      <c r="I23" s="457">
        <f t="shared" si="6"/>
        <v>0</v>
      </c>
      <c r="J23" s="456"/>
      <c r="K23" s="718">
        <f t="shared" si="7"/>
        <v>0</v>
      </c>
      <c r="L23" s="482"/>
      <c r="M23" s="718">
        <f t="shared" si="8"/>
        <v>0</v>
      </c>
      <c r="N23" s="482"/>
      <c r="O23" s="718">
        <f t="shared" si="9"/>
        <v>0</v>
      </c>
      <c r="P23" s="482"/>
      <c r="Q23" s="718">
        <f t="shared" si="10"/>
        <v>0</v>
      </c>
      <c r="R23" s="482">
        <f t="shared" si="11"/>
        <v>0</v>
      </c>
      <c r="S23" s="718">
        <f t="shared" si="12"/>
        <v>0</v>
      </c>
      <c r="T23" s="625"/>
    </row>
    <row r="24" spans="1:20" ht="24" x14ac:dyDescent="0.2">
      <c r="A24" s="618" t="s">
        <v>2971</v>
      </c>
      <c r="B24" s="631" t="s">
        <v>2970</v>
      </c>
      <c r="C24" s="456"/>
      <c r="D24" s="456"/>
      <c r="E24" s="456"/>
      <c r="F24" s="456"/>
      <c r="G24" s="456"/>
      <c r="H24" s="456"/>
      <c r="I24" s="457">
        <f t="shared" si="6"/>
        <v>0</v>
      </c>
      <c r="J24" s="456"/>
      <c r="K24" s="718">
        <f t="shared" si="7"/>
        <v>0</v>
      </c>
      <c r="L24" s="482"/>
      <c r="M24" s="718">
        <f t="shared" si="8"/>
        <v>0</v>
      </c>
      <c r="N24" s="482"/>
      <c r="O24" s="718">
        <f t="shared" si="9"/>
        <v>0</v>
      </c>
      <c r="P24" s="482"/>
      <c r="Q24" s="718">
        <f t="shared" si="10"/>
        <v>0</v>
      </c>
      <c r="R24" s="482">
        <f t="shared" si="11"/>
        <v>0</v>
      </c>
      <c r="S24" s="718">
        <f t="shared" si="12"/>
        <v>0</v>
      </c>
      <c r="T24" s="625"/>
    </row>
    <row r="25" spans="1:20" s="621" customFormat="1" x14ac:dyDescent="0.2">
      <c r="A25" s="615" t="s">
        <v>1241</v>
      </c>
      <c r="B25" s="617" t="s">
        <v>1212</v>
      </c>
      <c r="C25" s="605"/>
      <c r="D25" s="605"/>
      <c r="E25" s="733">
        <f>SUM(E26:E34)</f>
        <v>0</v>
      </c>
      <c r="F25" s="733">
        <f>SUM(F26:F34)</f>
        <v>0</v>
      </c>
      <c r="G25" s="605"/>
      <c r="H25" s="605"/>
      <c r="I25" s="617"/>
      <c r="J25" s="605"/>
      <c r="K25" s="622">
        <f>SUM(K26:K34)</f>
        <v>0</v>
      </c>
      <c r="L25" s="605"/>
      <c r="M25" s="622">
        <f>SUM(M26:M34)</f>
        <v>0</v>
      </c>
      <c r="N25" s="605"/>
      <c r="O25" s="622">
        <f>SUM(O26:O34)</f>
        <v>0</v>
      </c>
      <c r="P25" s="605"/>
      <c r="Q25" s="622">
        <f>SUM(Q26:Q34)</f>
        <v>0</v>
      </c>
      <c r="R25" s="605"/>
      <c r="S25" s="622">
        <f>SUM(S26:S34)</f>
        <v>0</v>
      </c>
      <c r="T25" s="738"/>
    </row>
    <row r="26" spans="1:20" ht="24" x14ac:dyDescent="0.2">
      <c r="A26" s="618" t="s">
        <v>2981</v>
      </c>
      <c r="B26" s="619" t="s">
        <v>2990</v>
      </c>
      <c r="C26" s="456"/>
      <c r="D26" s="456"/>
      <c r="E26" s="456"/>
      <c r="F26" s="456"/>
      <c r="G26" s="456"/>
      <c r="H26" s="456"/>
      <c r="I26" s="457">
        <f t="shared" ref="I26:I34" si="13">H26/100000</f>
        <v>0</v>
      </c>
      <c r="J26" s="456"/>
      <c r="K26" s="718">
        <f t="shared" ref="K26:K34" si="14">J26*I26</f>
        <v>0</v>
      </c>
      <c r="L26" s="482"/>
      <c r="M26" s="718">
        <f t="shared" ref="M26:M34" si="15">L26*I26</f>
        <v>0</v>
      </c>
      <c r="N26" s="482"/>
      <c r="O26" s="718">
        <f t="shared" ref="O26:O34" si="16">N26*I26</f>
        <v>0</v>
      </c>
      <c r="P26" s="482"/>
      <c r="Q26" s="718">
        <f t="shared" ref="Q26:Q34" si="17">P26*I26</f>
        <v>0</v>
      </c>
      <c r="R26" s="482">
        <f t="shared" ref="R26:R34" si="18">J26+L26+N26+P26</f>
        <v>0</v>
      </c>
      <c r="S26" s="718">
        <f t="shared" ref="S26:S34" si="19">K26+M26+O26+Q26</f>
        <v>0</v>
      </c>
      <c r="T26" s="607"/>
    </row>
    <row r="27" spans="1:20" ht="24" x14ac:dyDescent="0.2">
      <c r="A27" s="618" t="s">
        <v>2982</v>
      </c>
      <c r="B27" s="619" t="s">
        <v>2991</v>
      </c>
      <c r="C27" s="456"/>
      <c r="D27" s="456"/>
      <c r="E27" s="456"/>
      <c r="F27" s="456"/>
      <c r="G27" s="456"/>
      <c r="H27" s="456"/>
      <c r="I27" s="457">
        <f t="shared" si="13"/>
        <v>0</v>
      </c>
      <c r="J27" s="456"/>
      <c r="K27" s="718">
        <f t="shared" si="14"/>
        <v>0</v>
      </c>
      <c r="L27" s="482"/>
      <c r="M27" s="718">
        <f t="shared" si="15"/>
        <v>0</v>
      </c>
      <c r="N27" s="482"/>
      <c r="O27" s="718">
        <f t="shared" si="16"/>
        <v>0</v>
      </c>
      <c r="P27" s="482"/>
      <c r="Q27" s="718">
        <f t="shared" si="17"/>
        <v>0</v>
      </c>
      <c r="R27" s="482">
        <f t="shared" si="18"/>
        <v>0</v>
      </c>
      <c r="S27" s="718">
        <f t="shared" si="19"/>
        <v>0</v>
      </c>
      <c r="T27" s="607"/>
    </row>
    <row r="28" spans="1:20" x14ac:dyDescent="0.2">
      <c r="A28" s="618" t="s">
        <v>2983</v>
      </c>
      <c r="B28" s="619" t="s">
        <v>2992</v>
      </c>
      <c r="C28" s="456"/>
      <c r="D28" s="456"/>
      <c r="E28" s="456"/>
      <c r="F28" s="456"/>
      <c r="G28" s="456"/>
      <c r="H28" s="456"/>
      <c r="I28" s="457">
        <f t="shared" si="13"/>
        <v>0</v>
      </c>
      <c r="J28" s="456"/>
      <c r="K28" s="718">
        <f t="shared" si="14"/>
        <v>0</v>
      </c>
      <c r="L28" s="482"/>
      <c r="M28" s="718">
        <f t="shared" si="15"/>
        <v>0</v>
      </c>
      <c r="N28" s="482"/>
      <c r="O28" s="718">
        <f t="shared" si="16"/>
        <v>0</v>
      </c>
      <c r="P28" s="482"/>
      <c r="Q28" s="718">
        <f t="shared" si="17"/>
        <v>0</v>
      </c>
      <c r="R28" s="482">
        <f t="shared" si="18"/>
        <v>0</v>
      </c>
      <c r="S28" s="718">
        <f t="shared" si="19"/>
        <v>0</v>
      </c>
      <c r="T28" s="607"/>
    </row>
    <row r="29" spans="1:20" x14ac:dyDescent="0.2">
      <c r="A29" s="618" t="s">
        <v>2984</v>
      </c>
      <c r="B29" s="619" t="s">
        <v>2993</v>
      </c>
      <c r="C29" s="456"/>
      <c r="D29" s="456"/>
      <c r="E29" s="456"/>
      <c r="F29" s="456"/>
      <c r="G29" s="456"/>
      <c r="H29" s="456"/>
      <c r="I29" s="457">
        <f t="shared" si="13"/>
        <v>0</v>
      </c>
      <c r="J29" s="456"/>
      <c r="K29" s="718">
        <f t="shared" si="14"/>
        <v>0</v>
      </c>
      <c r="L29" s="482"/>
      <c r="M29" s="718">
        <f t="shared" si="15"/>
        <v>0</v>
      </c>
      <c r="N29" s="482"/>
      <c r="O29" s="718">
        <f t="shared" si="16"/>
        <v>0</v>
      </c>
      <c r="P29" s="482"/>
      <c r="Q29" s="718">
        <f t="shared" si="17"/>
        <v>0</v>
      </c>
      <c r="R29" s="482">
        <f t="shared" si="18"/>
        <v>0</v>
      </c>
      <c r="S29" s="718">
        <f t="shared" si="19"/>
        <v>0</v>
      </c>
      <c r="T29" s="607"/>
    </row>
    <row r="30" spans="1:20" x14ac:dyDescent="0.2">
      <c r="A30" s="713" t="s">
        <v>2985</v>
      </c>
      <c r="B30" s="611" t="s">
        <v>2994</v>
      </c>
      <c r="C30" s="456"/>
      <c r="D30" s="456"/>
      <c r="E30" s="456"/>
      <c r="F30" s="456"/>
      <c r="G30" s="456"/>
      <c r="H30" s="456"/>
      <c r="I30" s="457">
        <f t="shared" si="13"/>
        <v>0</v>
      </c>
      <c r="J30" s="456"/>
      <c r="K30" s="718">
        <f t="shared" si="14"/>
        <v>0</v>
      </c>
      <c r="L30" s="482"/>
      <c r="M30" s="718">
        <f t="shared" si="15"/>
        <v>0</v>
      </c>
      <c r="N30" s="482"/>
      <c r="O30" s="718">
        <f t="shared" si="16"/>
        <v>0</v>
      </c>
      <c r="P30" s="482"/>
      <c r="Q30" s="718">
        <f t="shared" si="17"/>
        <v>0</v>
      </c>
      <c r="R30" s="482">
        <f t="shared" si="18"/>
        <v>0</v>
      </c>
      <c r="S30" s="718">
        <f t="shared" si="19"/>
        <v>0</v>
      </c>
      <c r="T30" s="603"/>
    </row>
    <row r="31" spans="1:20" ht="24" x14ac:dyDescent="0.2">
      <c r="A31" s="713" t="s">
        <v>2986</v>
      </c>
      <c r="B31" s="611" t="s">
        <v>2995</v>
      </c>
      <c r="C31" s="456"/>
      <c r="D31" s="456"/>
      <c r="E31" s="456"/>
      <c r="F31" s="456"/>
      <c r="G31" s="456"/>
      <c r="H31" s="456"/>
      <c r="I31" s="457">
        <f t="shared" si="13"/>
        <v>0</v>
      </c>
      <c r="J31" s="456"/>
      <c r="K31" s="718">
        <f t="shared" si="14"/>
        <v>0</v>
      </c>
      <c r="L31" s="482"/>
      <c r="M31" s="718">
        <f t="shared" si="15"/>
        <v>0</v>
      </c>
      <c r="N31" s="482"/>
      <c r="O31" s="718">
        <f t="shared" si="16"/>
        <v>0</v>
      </c>
      <c r="P31" s="482"/>
      <c r="Q31" s="718">
        <f t="shared" si="17"/>
        <v>0</v>
      </c>
      <c r="R31" s="482">
        <f t="shared" si="18"/>
        <v>0</v>
      </c>
      <c r="S31" s="718">
        <f t="shared" si="19"/>
        <v>0</v>
      </c>
      <c r="T31" s="603"/>
    </row>
    <row r="32" spans="1:20" ht="24" x14ac:dyDescent="0.2">
      <c r="A32" s="713" t="s">
        <v>2987</v>
      </c>
      <c r="B32" s="611" t="s">
        <v>2996</v>
      </c>
      <c r="C32" s="456"/>
      <c r="D32" s="456"/>
      <c r="E32" s="456"/>
      <c r="F32" s="456"/>
      <c r="G32" s="456"/>
      <c r="H32" s="456"/>
      <c r="I32" s="457">
        <f t="shared" si="13"/>
        <v>0</v>
      </c>
      <c r="J32" s="456"/>
      <c r="K32" s="718">
        <f t="shared" si="14"/>
        <v>0</v>
      </c>
      <c r="L32" s="482"/>
      <c r="M32" s="718">
        <f t="shared" si="15"/>
        <v>0</v>
      </c>
      <c r="N32" s="482"/>
      <c r="O32" s="718">
        <f t="shared" si="16"/>
        <v>0</v>
      </c>
      <c r="P32" s="482"/>
      <c r="Q32" s="718">
        <f t="shared" si="17"/>
        <v>0</v>
      </c>
      <c r="R32" s="482">
        <f t="shared" si="18"/>
        <v>0</v>
      </c>
      <c r="S32" s="718">
        <f t="shared" si="19"/>
        <v>0</v>
      </c>
      <c r="T32" s="603"/>
    </row>
    <row r="33" spans="1:20" ht="36" x14ac:dyDescent="0.2">
      <c r="A33" s="713" t="s">
        <v>2988</v>
      </c>
      <c r="B33" s="611" t="s">
        <v>2997</v>
      </c>
      <c r="C33" s="456"/>
      <c r="D33" s="456"/>
      <c r="E33" s="456"/>
      <c r="F33" s="456"/>
      <c r="G33" s="456"/>
      <c r="H33" s="456"/>
      <c r="I33" s="457">
        <f t="shared" si="13"/>
        <v>0</v>
      </c>
      <c r="J33" s="456"/>
      <c r="K33" s="718">
        <f t="shared" si="14"/>
        <v>0</v>
      </c>
      <c r="L33" s="482"/>
      <c r="M33" s="718">
        <f t="shared" si="15"/>
        <v>0</v>
      </c>
      <c r="N33" s="482"/>
      <c r="O33" s="718">
        <f t="shared" si="16"/>
        <v>0</v>
      </c>
      <c r="P33" s="482"/>
      <c r="Q33" s="718">
        <f t="shared" si="17"/>
        <v>0</v>
      </c>
      <c r="R33" s="482">
        <f t="shared" si="18"/>
        <v>0</v>
      </c>
      <c r="S33" s="718">
        <f t="shared" si="19"/>
        <v>0</v>
      </c>
      <c r="T33" s="603"/>
    </row>
    <row r="34" spans="1:20" ht="36" x14ac:dyDescent="0.2">
      <c r="A34" s="713" t="s">
        <v>2989</v>
      </c>
      <c r="B34" s="611" t="s">
        <v>2998</v>
      </c>
      <c r="C34" s="456"/>
      <c r="D34" s="456"/>
      <c r="E34" s="456"/>
      <c r="F34" s="456"/>
      <c r="G34" s="456"/>
      <c r="H34" s="456"/>
      <c r="I34" s="457">
        <f t="shared" si="13"/>
        <v>0</v>
      </c>
      <c r="J34" s="456"/>
      <c r="K34" s="718">
        <f t="shared" si="14"/>
        <v>0</v>
      </c>
      <c r="L34" s="482"/>
      <c r="M34" s="718">
        <f t="shared" si="15"/>
        <v>0</v>
      </c>
      <c r="N34" s="482"/>
      <c r="O34" s="718">
        <f t="shared" si="16"/>
        <v>0</v>
      </c>
      <c r="P34" s="482"/>
      <c r="Q34" s="718">
        <f t="shared" si="17"/>
        <v>0</v>
      </c>
      <c r="R34" s="482">
        <f t="shared" si="18"/>
        <v>0</v>
      </c>
      <c r="S34" s="718">
        <f t="shared" si="19"/>
        <v>0</v>
      </c>
      <c r="T34" s="604"/>
    </row>
    <row r="35" spans="1:20" s="621" customFormat="1" x14ac:dyDescent="0.2">
      <c r="A35" s="615" t="s">
        <v>3007</v>
      </c>
      <c r="B35" s="610" t="s">
        <v>1230</v>
      </c>
      <c r="C35" s="732"/>
      <c r="D35" s="732"/>
      <c r="E35" s="733">
        <f>SUM(E36:E39)</f>
        <v>0</v>
      </c>
      <c r="F35" s="733">
        <f>SUM(F36:F39)</f>
        <v>0</v>
      </c>
      <c r="G35" s="732"/>
      <c r="H35" s="732"/>
      <c r="I35" s="610"/>
      <c r="J35" s="732"/>
      <c r="K35" s="622">
        <f>SUM(K36:K39)</f>
        <v>0</v>
      </c>
      <c r="L35" s="605"/>
      <c r="M35" s="622">
        <f>SUM(M36:M39)</f>
        <v>0</v>
      </c>
      <c r="N35" s="605"/>
      <c r="O35" s="622">
        <f>SUM(O36:O39)</f>
        <v>0</v>
      </c>
      <c r="P35" s="605"/>
      <c r="Q35" s="622">
        <f>SUM(Q36:Q39)</f>
        <v>0</v>
      </c>
      <c r="R35" s="605"/>
      <c r="S35" s="622">
        <f>SUM(S36:S39)</f>
        <v>0</v>
      </c>
      <c r="T35" s="737"/>
    </row>
    <row r="36" spans="1:20" x14ac:dyDescent="0.2">
      <c r="A36" s="618" t="s">
        <v>2999</v>
      </c>
      <c r="B36" s="619" t="s">
        <v>3000</v>
      </c>
      <c r="C36" s="456"/>
      <c r="D36" s="456"/>
      <c r="E36" s="456"/>
      <c r="F36" s="456"/>
      <c r="G36" s="456"/>
      <c r="H36" s="456"/>
      <c r="I36" s="457">
        <f t="shared" ref="I36:I39" si="20">H36/100000</f>
        <v>0</v>
      </c>
      <c r="J36" s="456"/>
      <c r="K36" s="718">
        <f t="shared" ref="K36:K39" si="21">J36*I36</f>
        <v>0</v>
      </c>
      <c r="L36" s="482"/>
      <c r="M36" s="718">
        <f t="shared" ref="M36:M39" si="22">L36*I36</f>
        <v>0</v>
      </c>
      <c r="N36" s="482"/>
      <c r="O36" s="718">
        <f t="shared" ref="O36:O39" si="23">N36*I36</f>
        <v>0</v>
      </c>
      <c r="P36" s="482"/>
      <c r="Q36" s="718">
        <f t="shared" ref="Q36:Q39" si="24">P36*I36</f>
        <v>0</v>
      </c>
      <c r="R36" s="482"/>
      <c r="S36" s="718">
        <f t="shared" ref="S36:S39" si="25">K36+M36+O36+Q36</f>
        <v>0</v>
      </c>
      <c r="T36" s="607"/>
    </row>
    <row r="37" spans="1:20" x14ac:dyDescent="0.2">
      <c r="A37" s="618" t="s">
        <v>3001</v>
      </c>
      <c r="B37" s="619" t="s">
        <v>3002</v>
      </c>
      <c r="C37" s="456"/>
      <c r="D37" s="456"/>
      <c r="E37" s="456"/>
      <c r="F37" s="456"/>
      <c r="G37" s="456"/>
      <c r="H37" s="456"/>
      <c r="I37" s="457">
        <f t="shared" si="20"/>
        <v>0</v>
      </c>
      <c r="J37" s="456"/>
      <c r="K37" s="718">
        <f t="shared" si="21"/>
        <v>0</v>
      </c>
      <c r="L37" s="482"/>
      <c r="M37" s="718">
        <f t="shared" si="22"/>
        <v>0</v>
      </c>
      <c r="N37" s="482"/>
      <c r="O37" s="718">
        <f t="shared" si="23"/>
        <v>0</v>
      </c>
      <c r="P37" s="482"/>
      <c r="Q37" s="718">
        <f t="shared" si="24"/>
        <v>0</v>
      </c>
      <c r="R37" s="482"/>
      <c r="S37" s="718">
        <f t="shared" si="25"/>
        <v>0</v>
      </c>
      <c r="T37" s="607"/>
    </row>
    <row r="38" spans="1:20" x14ac:dyDescent="0.2">
      <c r="A38" s="618" t="s">
        <v>3003</v>
      </c>
      <c r="B38" s="619" t="s">
        <v>3004</v>
      </c>
      <c r="C38" s="456"/>
      <c r="D38" s="456"/>
      <c r="E38" s="456"/>
      <c r="F38" s="456"/>
      <c r="G38" s="456"/>
      <c r="H38" s="456"/>
      <c r="I38" s="457">
        <f t="shared" si="20"/>
        <v>0</v>
      </c>
      <c r="J38" s="456"/>
      <c r="K38" s="718">
        <f t="shared" si="21"/>
        <v>0</v>
      </c>
      <c r="L38" s="482"/>
      <c r="M38" s="718">
        <f t="shared" si="22"/>
        <v>0</v>
      </c>
      <c r="N38" s="482"/>
      <c r="O38" s="718">
        <f t="shared" si="23"/>
        <v>0</v>
      </c>
      <c r="P38" s="482"/>
      <c r="Q38" s="718">
        <f t="shared" si="24"/>
        <v>0</v>
      </c>
      <c r="R38" s="482"/>
      <c r="S38" s="718">
        <f t="shared" si="25"/>
        <v>0</v>
      </c>
      <c r="T38" s="607"/>
    </row>
    <row r="39" spans="1:20" ht="24" x14ac:dyDescent="0.2">
      <c r="A39" s="618" t="s">
        <v>3005</v>
      </c>
      <c r="B39" s="619" t="s">
        <v>3006</v>
      </c>
      <c r="C39" s="456"/>
      <c r="D39" s="456"/>
      <c r="E39" s="456"/>
      <c r="F39" s="456"/>
      <c r="G39" s="456"/>
      <c r="H39" s="456"/>
      <c r="I39" s="457">
        <f t="shared" si="20"/>
        <v>0</v>
      </c>
      <c r="J39" s="456"/>
      <c r="K39" s="718">
        <f t="shared" si="21"/>
        <v>0</v>
      </c>
      <c r="L39" s="482"/>
      <c r="M39" s="718">
        <f t="shared" si="22"/>
        <v>0</v>
      </c>
      <c r="N39" s="482"/>
      <c r="O39" s="718">
        <f t="shared" si="23"/>
        <v>0</v>
      </c>
      <c r="P39" s="482"/>
      <c r="Q39" s="718">
        <f t="shared" si="24"/>
        <v>0</v>
      </c>
      <c r="R39" s="482"/>
      <c r="S39" s="718">
        <f t="shared" si="25"/>
        <v>0</v>
      </c>
      <c r="T39" s="607"/>
    </row>
    <row r="40" spans="1:20" s="621" customFormat="1" x14ac:dyDescent="0.2">
      <c r="A40" s="615" t="s">
        <v>1247</v>
      </c>
      <c r="B40" s="617" t="s">
        <v>2299</v>
      </c>
      <c r="C40" s="605"/>
      <c r="D40" s="605"/>
      <c r="E40" s="733">
        <f>E41</f>
        <v>0</v>
      </c>
      <c r="F40" s="733">
        <f>F41</f>
        <v>0</v>
      </c>
      <c r="G40" s="605"/>
      <c r="H40" s="605"/>
      <c r="I40" s="617"/>
      <c r="J40" s="605"/>
      <c r="K40" s="622">
        <f>K41</f>
        <v>0</v>
      </c>
      <c r="L40" s="605"/>
      <c r="M40" s="622">
        <f>M41</f>
        <v>0</v>
      </c>
      <c r="N40" s="605"/>
      <c r="O40" s="622">
        <f>O41</f>
        <v>0</v>
      </c>
      <c r="P40" s="605"/>
      <c r="Q40" s="622">
        <f>Q41</f>
        <v>0</v>
      </c>
      <c r="R40" s="605"/>
      <c r="S40" s="622">
        <f>S41</f>
        <v>0</v>
      </c>
      <c r="T40" s="738"/>
    </row>
    <row r="41" spans="1:20" x14ac:dyDescent="0.2">
      <c r="A41" s="754"/>
      <c r="B41" s="719"/>
      <c r="C41" s="456"/>
      <c r="D41" s="456"/>
      <c r="E41" s="456"/>
      <c r="F41" s="456"/>
      <c r="G41" s="456"/>
      <c r="H41" s="456"/>
      <c r="I41" s="457">
        <f t="shared" ref="I41" si="26">H41/100000</f>
        <v>0</v>
      </c>
      <c r="J41" s="456"/>
      <c r="K41" s="718">
        <f t="shared" ref="K41" si="27">J41*I41</f>
        <v>0</v>
      </c>
      <c r="L41" s="482"/>
      <c r="M41" s="718">
        <f t="shared" ref="M41" si="28">L41*I41</f>
        <v>0</v>
      </c>
      <c r="N41" s="482"/>
      <c r="O41" s="718">
        <f t="shared" ref="O41" si="29">N41*I41</f>
        <v>0</v>
      </c>
      <c r="P41" s="482"/>
      <c r="Q41" s="718">
        <f t="shared" ref="Q41" si="30">P41*I41</f>
        <v>0</v>
      </c>
      <c r="R41" s="482">
        <f t="shared" ref="R41" si="31">J41+L41+N41+P41</f>
        <v>0</v>
      </c>
      <c r="S41" s="718">
        <f t="shared" ref="S41" si="32">K41+M41+O41+Q41</f>
        <v>0</v>
      </c>
      <c r="T41" s="626"/>
    </row>
    <row r="42" spans="1:20" s="621" customFormat="1" x14ac:dyDescent="0.2">
      <c r="A42" s="613" t="s">
        <v>2056</v>
      </c>
      <c r="B42" s="614" t="s">
        <v>2536</v>
      </c>
      <c r="C42" s="730"/>
      <c r="D42" s="730"/>
      <c r="E42" s="731">
        <f>E43</f>
        <v>0</v>
      </c>
      <c r="F42" s="731">
        <f>F43</f>
        <v>0</v>
      </c>
      <c r="G42" s="730"/>
      <c r="H42" s="730"/>
      <c r="I42" s="614"/>
      <c r="J42" s="730"/>
      <c r="K42" s="623">
        <f>K43</f>
        <v>0</v>
      </c>
      <c r="L42" s="710"/>
      <c r="M42" s="623">
        <f>M43</f>
        <v>0</v>
      </c>
      <c r="N42" s="710"/>
      <c r="O42" s="623">
        <f>O43</f>
        <v>0</v>
      </c>
      <c r="P42" s="710"/>
      <c r="Q42" s="623">
        <f>Q43</f>
        <v>0</v>
      </c>
      <c r="R42" s="710"/>
      <c r="S42" s="623">
        <f>S43</f>
        <v>0</v>
      </c>
      <c r="T42" s="743"/>
    </row>
    <row r="43" spans="1:20" s="639" customFormat="1" x14ac:dyDescent="0.2">
      <c r="A43" s="632" t="s">
        <v>2057</v>
      </c>
      <c r="B43" s="633" t="s">
        <v>3008</v>
      </c>
      <c r="C43" s="744"/>
      <c r="D43" s="744"/>
      <c r="E43" s="734">
        <f>SUM(E44:E58)</f>
        <v>0</v>
      </c>
      <c r="F43" s="734">
        <f>SUM(F44:F58)</f>
        <v>0</v>
      </c>
      <c r="G43" s="744"/>
      <c r="H43" s="744"/>
      <c r="I43" s="633"/>
      <c r="J43" s="744"/>
      <c r="K43" s="638">
        <f>SUM(K44:K58)</f>
        <v>0</v>
      </c>
      <c r="L43" s="711"/>
      <c r="M43" s="638">
        <f>SUM(M44:M58)</f>
        <v>0</v>
      </c>
      <c r="N43" s="711"/>
      <c r="O43" s="638">
        <f>SUM(O44:O58)</f>
        <v>0</v>
      </c>
      <c r="P43" s="711"/>
      <c r="Q43" s="638">
        <f>SUM(Q44:Q58)</f>
        <v>0</v>
      </c>
      <c r="R43" s="711"/>
      <c r="S43" s="638">
        <f>SUM(S44:S58)</f>
        <v>0</v>
      </c>
      <c r="T43" s="745"/>
    </row>
    <row r="44" spans="1:20" s="446" customFormat="1" x14ac:dyDescent="0.2">
      <c r="A44" s="634" t="s">
        <v>2117</v>
      </c>
      <c r="B44" s="616" t="s">
        <v>3009</v>
      </c>
      <c r="C44" s="456"/>
      <c r="D44" s="456"/>
      <c r="E44" s="456"/>
      <c r="F44" s="456"/>
      <c r="G44" s="456"/>
      <c r="H44" s="456"/>
      <c r="I44" s="457">
        <f t="shared" ref="I44:I58" si="33">H44/100000</f>
        <v>0</v>
      </c>
      <c r="J44" s="456"/>
      <c r="K44" s="718">
        <f t="shared" ref="K44:K58" si="34">J44*I44</f>
        <v>0</v>
      </c>
      <c r="L44" s="482"/>
      <c r="M44" s="718">
        <f t="shared" ref="M44:M58" si="35">L44*I44</f>
        <v>0</v>
      </c>
      <c r="N44" s="482"/>
      <c r="O44" s="718">
        <f t="shared" ref="O44:O58" si="36">N44*I44</f>
        <v>0</v>
      </c>
      <c r="P44" s="482"/>
      <c r="Q44" s="718">
        <f t="shared" ref="Q44:Q58" si="37">P44*I44</f>
        <v>0</v>
      </c>
      <c r="R44" s="482"/>
      <c r="S44" s="718">
        <f t="shared" ref="S44:S58" si="38">K44+M44+O44+Q44</f>
        <v>0</v>
      </c>
      <c r="T44" s="627"/>
    </row>
    <row r="45" spans="1:20" s="446" customFormat="1" x14ac:dyDescent="0.2">
      <c r="A45" s="1479" t="s">
        <v>3024</v>
      </c>
      <c r="B45" s="616" t="s">
        <v>3010</v>
      </c>
      <c r="C45" s="456"/>
      <c r="D45" s="456"/>
      <c r="E45" s="456"/>
      <c r="F45" s="456"/>
      <c r="G45" s="456"/>
      <c r="H45" s="456"/>
      <c r="I45" s="457">
        <f t="shared" si="33"/>
        <v>0</v>
      </c>
      <c r="J45" s="456"/>
      <c r="K45" s="718">
        <f t="shared" si="34"/>
        <v>0</v>
      </c>
      <c r="L45" s="482"/>
      <c r="M45" s="718">
        <f t="shared" si="35"/>
        <v>0</v>
      </c>
      <c r="N45" s="482"/>
      <c r="O45" s="718">
        <f t="shared" si="36"/>
        <v>0</v>
      </c>
      <c r="P45" s="482"/>
      <c r="Q45" s="718">
        <f t="shared" si="37"/>
        <v>0</v>
      </c>
      <c r="R45" s="482">
        <f t="shared" ref="R45:R58" si="39">J45+L45+N45+P45</f>
        <v>0</v>
      </c>
      <c r="S45" s="718">
        <f t="shared" si="38"/>
        <v>0</v>
      </c>
      <c r="T45" s="627"/>
    </row>
    <row r="46" spans="1:20" s="446" customFormat="1" ht="60" x14ac:dyDescent="0.2">
      <c r="A46" s="1480"/>
      <c r="B46" s="616" t="s">
        <v>3011</v>
      </c>
      <c r="C46" s="456"/>
      <c r="D46" s="456"/>
      <c r="E46" s="456"/>
      <c r="F46" s="456"/>
      <c r="G46" s="456"/>
      <c r="H46" s="456"/>
      <c r="I46" s="457">
        <f t="shared" si="33"/>
        <v>0</v>
      </c>
      <c r="J46" s="456"/>
      <c r="K46" s="718">
        <f t="shared" si="34"/>
        <v>0</v>
      </c>
      <c r="L46" s="482"/>
      <c r="M46" s="718">
        <f t="shared" si="35"/>
        <v>0</v>
      </c>
      <c r="N46" s="482"/>
      <c r="O46" s="718">
        <f t="shared" si="36"/>
        <v>0</v>
      </c>
      <c r="P46" s="482"/>
      <c r="Q46" s="718">
        <f t="shared" si="37"/>
        <v>0</v>
      </c>
      <c r="R46" s="482">
        <f t="shared" si="39"/>
        <v>0</v>
      </c>
      <c r="S46" s="718">
        <f t="shared" si="38"/>
        <v>0</v>
      </c>
      <c r="T46" s="627"/>
    </row>
    <row r="47" spans="1:20" s="446" customFormat="1" ht="24" x14ac:dyDescent="0.2">
      <c r="A47" s="1481"/>
      <c r="B47" s="616" t="s">
        <v>3012</v>
      </c>
      <c r="C47" s="456"/>
      <c r="D47" s="456"/>
      <c r="E47" s="456"/>
      <c r="F47" s="456"/>
      <c r="G47" s="456"/>
      <c r="H47" s="456"/>
      <c r="I47" s="457">
        <f t="shared" si="33"/>
        <v>0</v>
      </c>
      <c r="J47" s="456"/>
      <c r="K47" s="718">
        <f t="shared" si="34"/>
        <v>0</v>
      </c>
      <c r="L47" s="482"/>
      <c r="M47" s="718">
        <f t="shared" si="35"/>
        <v>0</v>
      </c>
      <c r="N47" s="482"/>
      <c r="O47" s="718">
        <f t="shared" si="36"/>
        <v>0</v>
      </c>
      <c r="P47" s="482"/>
      <c r="Q47" s="718">
        <f t="shared" si="37"/>
        <v>0</v>
      </c>
      <c r="R47" s="482">
        <f t="shared" si="39"/>
        <v>0</v>
      </c>
      <c r="S47" s="718">
        <f t="shared" si="38"/>
        <v>0</v>
      </c>
      <c r="T47" s="627"/>
    </row>
    <row r="48" spans="1:20" s="446" customFormat="1" ht="36" x14ac:dyDescent="0.2">
      <c r="A48" s="634" t="s">
        <v>3025</v>
      </c>
      <c r="B48" s="616" t="s">
        <v>3013</v>
      </c>
      <c r="C48" s="456"/>
      <c r="D48" s="456"/>
      <c r="E48" s="456"/>
      <c r="F48" s="456"/>
      <c r="G48" s="456"/>
      <c r="H48" s="456"/>
      <c r="I48" s="457">
        <f t="shared" si="33"/>
        <v>0</v>
      </c>
      <c r="J48" s="456"/>
      <c r="K48" s="718">
        <f t="shared" si="34"/>
        <v>0</v>
      </c>
      <c r="L48" s="482"/>
      <c r="M48" s="718">
        <f t="shared" si="35"/>
        <v>0</v>
      </c>
      <c r="N48" s="482"/>
      <c r="O48" s="718">
        <f t="shared" si="36"/>
        <v>0</v>
      </c>
      <c r="P48" s="482"/>
      <c r="Q48" s="718">
        <f t="shared" si="37"/>
        <v>0</v>
      </c>
      <c r="R48" s="482">
        <f t="shared" si="39"/>
        <v>0</v>
      </c>
      <c r="S48" s="718">
        <f t="shared" si="38"/>
        <v>0</v>
      </c>
      <c r="T48" s="627"/>
    </row>
    <row r="49" spans="1:20" s="446" customFormat="1" x14ac:dyDescent="0.2">
      <c r="A49" s="1479" t="s">
        <v>3026</v>
      </c>
      <c r="B49" s="616" t="s">
        <v>3014</v>
      </c>
      <c r="C49" s="456"/>
      <c r="D49" s="456"/>
      <c r="E49" s="456"/>
      <c r="F49" s="456"/>
      <c r="G49" s="456"/>
      <c r="H49" s="456"/>
      <c r="I49" s="457">
        <f t="shared" si="33"/>
        <v>0</v>
      </c>
      <c r="J49" s="456"/>
      <c r="K49" s="718">
        <f t="shared" si="34"/>
        <v>0</v>
      </c>
      <c r="L49" s="482"/>
      <c r="M49" s="718">
        <f t="shared" si="35"/>
        <v>0</v>
      </c>
      <c r="N49" s="482"/>
      <c r="O49" s="718">
        <f t="shared" si="36"/>
        <v>0</v>
      </c>
      <c r="P49" s="482"/>
      <c r="Q49" s="718">
        <f t="shared" si="37"/>
        <v>0</v>
      </c>
      <c r="R49" s="482">
        <f t="shared" si="39"/>
        <v>0</v>
      </c>
      <c r="S49" s="718">
        <f t="shared" si="38"/>
        <v>0</v>
      </c>
      <c r="T49" s="627"/>
    </row>
    <row r="50" spans="1:20" s="446" customFormat="1" ht="24" x14ac:dyDescent="0.2">
      <c r="A50" s="1480"/>
      <c r="B50" s="616" t="s">
        <v>3015</v>
      </c>
      <c r="C50" s="456"/>
      <c r="D50" s="456"/>
      <c r="E50" s="456"/>
      <c r="F50" s="456"/>
      <c r="G50" s="456"/>
      <c r="H50" s="456"/>
      <c r="I50" s="457">
        <f t="shared" si="33"/>
        <v>0</v>
      </c>
      <c r="J50" s="456"/>
      <c r="K50" s="718">
        <f t="shared" si="34"/>
        <v>0</v>
      </c>
      <c r="L50" s="482"/>
      <c r="M50" s="718">
        <f t="shared" si="35"/>
        <v>0</v>
      </c>
      <c r="N50" s="482"/>
      <c r="O50" s="718">
        <f t="shared" si="36"/>
        <v>0</v>
      </c>
      <c r="P50" s="482"/>
      <c r="Q50" s="718">
        <f t="shared" si="37"/>
        <v>0</v>
      </c>
      <c r="R50" s="482">
        <f t="shared" si="39"/>
        <v>0</v>
      </c>
      <c r="S50" s="718">
        <f t="shared" si="38"/>
        <v>0</v>
      </c>
      <c r="T50" s="627"/>
    </row>
    <row r="51" spans="1:20" s="446" customFormat="1" ht="36" x14ac:dyDescent="0.2">
      <c r="A51" s="1481"/>
      <c r="B51" s="616" t="s">
        <v>3016</v>
      </c>
      <c r="C51" s="456"/>
      <c r="D51" s="456"/>
      <c r="E51" s="456"/>
      <c r="F51" s="456"/>
      <c r="G51" s="456"/>
      <c r="H51" s="456"/>
      <c r="I51" s="457">
        <f t="shared" si="33"/>
        <v>0</v>
      </c>
      <c r="J51" s="456"/>
      <c r="K51" s="718">
        <f t="shared" si="34"/>
        <v>0</v>
      </c>
      <c r="L51" s="482"/>
      <c r="M51" s="718">
        <f t="shared" si="35"/>
        <v>0</v>
      </c>
      <c r="N51" s="482"/>
      <c r="O51" s="718">
        <f t="shared" si="36"/>
        <v>0</v>
      </c>
      <c r="P51" s="482"/>
      <c r="Q51" s="718">
        <f t="shared" si="37"/>
        <v>0</v>
      </c>
      <c r="R51" s="482">
        <f t="shared" si="39"/>
        <v>0</v>
      </c>
      <c r="S51" s="718">
        <f t="shared" si="38"/>
        <v>0</v>
      </c>
      <c r="T51" s="627"/>
    </row>
    <row r="52" spans="1:20" s="446" customFormat="1" ht="48" x14ac:dyDescent="0.2">
      <c r="A52" s="1479" t="s">
        <v>3027</v>
      </c>
      <c r="B52" s="616" t="s">
        <v>3017</v>
      </c>
      <c r="C52" s="456"/>
      <c r="D52" s="456"/>
      <c r="E52" s="456"/>
      <c r="F52" s="456"/>
      <c r="G52" s="456"/>
      <c r="H52" s="456"/>
      <c r="I52" s="457">
        <f t="shared" si="33"/>
        <v>0</v>
      </c>
      <c r="J52" s="456"/>
      <c r="K52" s="718">
        <f t="shared" si="34"/>
        <v>0</v>
      </c>
      <c r="L52" s="482"/>
      <c r="M52" s="718">
        <f t="shared" si="35"/>
        <v>0</v>
      </c>
      <c r="N52" s="482"/>
      <c r="O52" s="718">
        <f t="shared" si="36"/>
        <v>0</v>
      </c>
      <c r="P52" s="482"/>
      <c r="Q52" s="718">
        <f t="shared" si="37"/>
        <v>0</v>
      </c>
      <c r="R52" s="482">
        <f t="shared" si="39"/>
        <v>0</v>
      </c>
      <c r="S52" s="718">
        <f t="shared" si="38"/>
        <v>0</v>
      </c>
      <c r="T52" s="627"/>
    </row>
    <row r="53" spans="1:20" s="446" customFormat="1" ht="108" x14ac:dyDescent="0.2">
      <c r="A53" s="1481"/>
      <c r="B53" s="616" t="s">
        <v>3018</v>
      </c>
      <c r="C53" s="456"/>
      <c r="D53" s="456"/>
      <c r="E53" s="456"/>
      <c r="F53" s="456"/>
      <c r="G53" s="456"/>
      <c r="H53" s="456"/>
      <c r="I53" s="457">
        <f t="shared" si="33"/>
        <v>0</v>
      </c>
      <c r="J53" s="456"/>
      <c r="K53" s="718">
        <f t="shared" si="34"/>
        <v>0</v>
      </c>
      <c r="L53" s="482"/>
      <c r="M53" s="718">
        <f t="shared" si="35"/>
        <v>0</v>
      </c>
      <c r="N53" s="482"/>
      <c r="O53" s="718">
        <f t="shared" si="36"/>
        <v>0</v>
      </c>
      <c r="P53" s="482"/>
      <c r="Q53" s="718">
        <f t="shared" si="37"/>
        <v>0</v>
      </c>
      <c r="R53" s="482">
        <f t="shared" si="39"/>
        <v>0</v>
      </c>
      <c r="S53" s="718">
        <f t="shared" si="38"/>
        <v>0</v>
      </c>
      <c r="T53" s="627"/>
    </row>
    <row r="54" spans="1:20" s="446" customFormat="1" x14ac:dyDescent="0.2">
      <c r="A54" s="634" t="s">
        <v>3028</v>
      </c>
      <c r="B54" s="616" t="s">
        <v>3019</v>
      </c>
      <c r="C54" s="456"/>
      <c r="D54" s="456"/>
      <c r="E54" s="456"/>
      <c r="F54" s="456"/>
      <c r="G54" s="456"/>
      <c r="H54" s="456"/>
      <c r="I54" s="457">
        <f t="shared" si="33"/>
        <v>0</v>
      </c>
      <c r="J54" s="456"/>
      <c r="K54" s="718">
        <f t="shared" si="34"/>
        <v>0</v>
      </c>
      <c r="L54" s="482"/>
      <c r="M54" s="718">
        <f t="shared" si="35"/>
        <v>0</v>
      </c>
      <c r="N54" s="482"/>
      <c r="O54" s="718">
        <f t="shared" si="36"/>
        <v>0</v>
      </c>
      <c r="P54" s="482"/>
      <c r="Q54" s="718">
        <f t="shared" si="37"/>
        <v>0</v>
      </c>
      <c r="R54" s="482">
        <f t="shared" si="39"/>
        <v>0</v>
      </c>
      <c r="S54" s="718">
        <f t="shared" si="38"/>
        <v>0</v>
      </c>
      <c r="T54" s="627"/>
    </row>
    <row r="55" spans="1:20" s="446" customFormat="1" x14ac:dyDescent="0.2">
      <c r="A55" s="634" t="s">
        <v>3029</v>
      </c>
      <c r="B55" s="616" t="s">
        <v>3020</v>
      </c>
      <c r="C55" s="456"/>
      <c r="D55" s="456"/>
      <c r="E55" s="456"/>
      <c r="F55" s="456"/>
      <c r="G55" s="456"/>
      <c r="H55" s="456"/>
      <c r="I55" s="457">
        <f t="shared" si="33"/>
        <v>0</v>
      </c>
      <c r="J55" s="456"/>
      <c r="K55" s="718">
        <f t="shared" si="34"/>
        <v>0</v>
      </c>
      <c r="L55" s="482"/>
      <c r="M55" s="718">
        <f t="shared" si="35"/>
        <v>0</v>
      </c>
      <c r="N55" s="482"/>
      <c r="O55" s="718">
        <f t="shared" si="36"/>
        <v>0</v>
      </c>
      <c r="P55" s="482"/>
      <c r="Q55" s="718">
        <f t="shared" si="37"/>
        <v>0</v>
      </c>
      <c r="R55" s="482">
        <f t="shared" si="39"/>
        <v>0</v>
      </c>
      <c r="S55" s="718">
        <f t="shared" si="38"/>
        <v>0</v>
      </c>
      <c r="T55" s="627"/>
    </row>
    <row r="56" spans="1:20" s="446" customFormat="1" ht="24" x14ac:dyDescent="0.2">
      <c r="A56" s="634" t="s">
        <v>3030</v>
      </c>
      <c r="B56" s="616" t="s">
        <v>3021</v>
      </c>
      <c r="C56" s="456"/>
      <c r="D56" s="456"/>
      <c r="E56" s="456"/>
      <c r="F56" s="456"/>
      <c r="G56" s="456"/>
      <c r="H56" s="456"/>
      <c r="I56" s="457">
        <f t="shared" si="33"/>
        <v>0</v>
      </c>
      <c r="J56" s="456"/>
      <c r="K56" s="718">
        <f t="shared" si="34"/>
        <v>0</v>
      </c>
      <c r="L56" s="482"/>
      <c r="M56" s="718">
        <f t="shared" si="35"/>
        <v>0</v>
      </c>
      <c r="N56" s="482"/>
      <c r="O56" s="718">
        <f t="shared" si="36"/>
        <v>0</v>
      </c>
      <c r="P56" s="482"/>
      <c r="Q56" s="718">
        <f t="shared" si="37"/>
        <v>0</v>
      </c>
      <c r="R56" s="482">
        <f t="shared" si="39"/>
        <v>0</v>
      </c>
      <c r="S56" s="718">
        <f t="shared" si="38"/>
        <v>0</v>
      </c>
      <c r="T56" s="627"/>
    </row>
    <row r="57" spans="1:20" x14ac:dyDescent="0.2">
      <c r="A57" s="634" t="s">
        <v>3031</v>
      </c>
      <c r="B57" s="616" t="s">
        <v>3022</v>
      </c>
      <c r="C57" s="456"/>
      <c r="D57" s="456"/>
      <c r="E57" s="456"/>
      <c r="F57" s="456"/>
      <c r="G57" s="456"/>
      <c r="H57" s="456"/>
      <c r="I57" s="457">
        <f t="shared" si="33"/>
        <v>0</v>
      </c>
      <c r="J57" s="456"/>
      <c r="K57" s="718">
        <f t="shared" si="34"/>
        <v>0</v>
      </c>
      <c r="L57" s="482"/>
      <c r="M57" s="718">
        <f t="shared" si="35"/>
        <v>0</v>
      </c>
      <c r="N57" s="482"/>
      <c r="O57" s="718">
        <f t="shared" si="36"/>
        <v>0</v>
      </c>
      <c r="P57" s="482"/>
      <c r="Q57" s="718">
        <f t="shared" si="37"/>
        <v>0</v>
      </c>
      <c r="R57" s="482">
        <f t="shared" si="39"/>
        <v>0</v>
      </c>
      <c r="S57" s="718">
        <f t="shared" si="38"/>
        <v>0</v>
      </c>
      <c r="T57" s="627"/>
    </row>
    <row r="58" spans="1:20" x14ac:dyDescent="0.2">
      <c r="A58" s="634" t="s">
        <v>3032</v>
      </c>
      <c r="B58" s="616" t="s">
        <v>3023</v>
      </c>
      <c r="C58" s="456"/>
      <c r="D58" s="456"/>
      <c r="E58" s="456"/>
      <c r="F58" s="456"/>
      <c r="G58" s="456"/>
      <c r="H58" s="456"/>
      <c r="I58" s="457">
        <f t="shared" si="33"/>
        <v>0</v>
      </c>
      <c r="J58" s="456"/>
      <c r="K58" s="718">
        <f t="shared" si="34"/>
        <v>0</v>
      </c>
      <c r="L58" s="482"/>
      <c r="M58" s="718">
        <f t="shared" si="35"/>
        <v>0</v>
      </c>
      <c r="N58" s="482"/>
      <c r="O58" s="718">
        <f t="shared" si="36"/>
        <v>0</v>
      </c>
      <c r="P58" s="482"/>
      <c r="Q58" s="718">
        <f t="shared" si="37"/>
        <v>0</v>
      </c>
      <c r="R58" s="482">
        <f t="shared" si="39"/>
        <v>0</v>
      </c>
      <c r="S58" s="718">
        <f t="shared" si="38"/>
        <v>0</v>
      </c>
      <c r="T58" s="627"/>
    </row>
    <row r="59" spans="1:20" s="621" customFormat="1" ht="24" x14ac:dyDescent="0.2">
      <c r="A59" s="613" t="s">
        <v>2513</v>
      </c>
      <c r="B59" s="614" t="s">
        <v>2537</v>
      </c>
      <c r="C59" s="730"/>
      <c r="D59" s="730"/>
      <c r="E59" s="731">
        <f>E60+E80</f>
        <v>0</v>
      </c>
      <c r="F59" s="731">
        <f>F60+F80</f>
        <v>0</v>
      </c>
      <c r="G59" s="730"/>
      <c r="H59" s="730"/>
      <c r="I59" s="614"/>
      <c r="J59" s="730"/>
      <c r="K59" s="623">
        <f>K60+K80</f>
        <v>0</v>
      </c>
      <c r="L59" s="710"/>
      <c r="M59" s="623">
        <f>M60+M80</f>
        <v>0</v>
      </c>
      <c r="N59" s="710"/>
      <c r="O59" s="623">
        <f>O60+O80</f>
        <v>0</v>
      </c>
      <c r="P59" s="710"/>
      <c r="Q59" s="623">
        <f>Q60+Q80</f>
        <v>0</v>
      </c>
      <c r="R59" s="710"/>
      <c r="S59" s="623">
        <f>S60+S80</f>
        <v>0</v>
      </c>
      <c r="T59" s="743"/>
    </row>
    <row r="60" spans="1:20" s="621" customFormat="1" x14ac:dyDescent="0.2">
      <c r="A60" s="615" t="s">
        <v>2514</v>
      </c>
      <c r="B60" s="610" t="s">
        <v>3033</v>
      </c>
      <c r="C60" s="732"/>
      <c r="D60" s="732"/>
      <c r="E60" s="733">
        <f>E61+E72+E76+E78</f>
        <v>0</v>
      </c>
      <c r="F60" s="733">
        <f>F61+F72+F76+F78</f>
        <v>0</v>
      </c>
      <c r="G60" s="732"/>
      <c r="H60" s="732"/>
      <c r="I60" s="610"/>
      <c r="J60" s="732"/>
      <c r="K60" s="622">
        <f>K61+K72+K76+K78</f>
        <v>0</v>
      </c>
      <c r="L60" s="605"/>
      <c r="M60" s="622">
        <f>M61+M72+M76+M78</f>
        <v>0</v>
      </c>
      <c r="N60" s="605"/>
      <c r="O60" s="622">
        <f>O61+O72+O76+O78</f>
        <v>0</v>
      </c>
      <c r="P60" s="605"/>
      <c r="Q60" s="622">
        <f>Q61+Q72+Q76+Q78</f>
        <v>0</v>
      </c>
      <c r="R60" s="605"/>
      <c r="S60" s="622">
        <f>S61+S72+S76+S78</f>
        <v>0</v>
      </c>
      <c r="T60" s="737"/>
    </row>
    <row r="61" spans="1:20" s="703" customFormat="1" x14ac:dyDescent="0.2">
      <c r="A61" s="612" t="s">
        <v>2515</v>
      </c>
      <c r="B61" s="633" t="s">
        <v>3034</v>
      </c>
      <c r="C61" s="459"/>
      <c r="D61" s="459"/>
      <c r="E61" s="734">
        <f>SUM(E62:E71)</f>
        <v>0</v>
      </c>
      <c r="F61" s="734">
        <f>SUM(F62:F71)</f>
        <v>0</v>
      </c>
      <c r="G61" s="459"/>
      <c r="H61" s="459"/>
      <c r="I61" s="458"/>
      <c r="J61" s="459"/>
      <c r="K61" s="638">
        <f>SUM(K62:K71)</f>
        <v>0</v>
      </c>
      <c r="L61" s="705"/>
      <c r="M61" s="638">
        <f>SUM(M62:M71)</f>
        <v>0</v>
      </c>
      <c r="N61" s="705"/>
      <c r="O61" s="638">
        <f>SUM(O62:O71)</f>
        <v>0</v>
      </c>
      <c r="P61" s="705"/>
      <c r="Q61" s="638">
        <f>SUM(Q62:Q71)</f>
        <v>0</v>
      </c>
      <c r="R61" s="705"/>
      <c r="S61" s="638">
        <f>SUM(S62:S71)</f>
        <v>0</v>
      </c>
      <c r="T61" s="627"/>
    </row>
    <row r="62" spans="1:20" s="446" customFormat="1" x14ac:dyDescent="0.2">
      <c r="A62" s="634" t="s">
        <v>2516</v>
      </c>
      <c r="B62" s="616" t="s">
        <v>3035</v>
      </c>
      <c r="C62" s="456"/>
      <c r="D62" s="456"/>
      <c r="E62" s="456"/>
      <c r="F62" s="456"/>
      <c r="G62" s="456"/>
      <c r="H62" s="456"/>
      <c r="I62" s="457">
        <v>0</v>
      </c>
      <c r="J62" s="456"/>
      <c r="K62" s="718">
        <v>0</v>
      </c>
      <c r="L62" s="482"/>
      <c r="M62" s="718">
        <v>0</v>
      </c>
      <c r="N62" s="482"/>
      <c r="O62" s="718">
        <v>0</v>
      </c>
      <c r="P62" s="482"/>
      <c r="Q62" s="718">
        <v>0</v>
      </c>
      <c r="R62" s="482">
        <v>0</v>
      </c>
      <c r="S62" s="718">
        <v>0</v>
      </c>
      <c r="T62" s="627"/>
    </row>
    <row r="63" spans="1:20" s="446" customFormat="1" x14ac:dyDescent="0.2">
      <c r="A63" s="634" t="s">
        <v>2517</v>
      </c>
      <c r="B63" s="616" t="s">
        <v>3036</v>
      </c>
      <c r="C63" s="456"/>
      <c r="D63" s="456"/>
      <c r="E63" s="456"/>
      <c r="F63" s="456"/>
      <c r="G63" s="456"/>
      <c r="H63" s="456"/>
      <c r="I63" s="457">
        <v>0</v>
      </c>
      <c r="J63" s="456"/>
      <c r="K63" s="718">
        <v>0</v>
      </c>
      <c r="L63" s="482"/>
      <c r="M63" s="718">
        <v>0</v>
      </c>
      <c r="N63" s="482"/>
      <c r="O63" s="718">
        <v>0</v>
      </c>
      <c r="P63" s="482"/>
      <c r="Q63" s="718">
        <v>0</v>
      </c>
      <c r="R63" s="482">
        <v>0</v>
      </c>
      <c r="S63" s="718">
        <v>0</v>
      </c>
      <c r="T63" s="627"/>
    </row>
    <row r="64" spans="1:20" s="446" customFormat="1" ht="24" x14ac:dyDescent="0.2">
      <c r="A64" s="634" t="s">
        <v>2518</v>
      </c>
      <c r="B64" s="616" t="s">
        <v>3037</v>
      </c>
      <c r="C64" s="456"/>
      <c r="D64" s="456"/>
      <c r="E64" s="456"/>
      <c r="F64" s="456"/>
      <c r="G64" s="456"/>
      <c r="H64" s="456"/>
      <c r="I64" s="457">
        <v>0</v>
      </c>
      <c r="J64" s="456"/>
      <c r="K64" s="718">
        <v>0</v>
      </c>
      <c r="L64" s="482"/>
      <c r="M64" s="718">
        <v>0</v>
      </c>
      <c r="N64" s="482"/>
      <c r="O64" s="718">
        <v>0</v>
      </c>
      <c r="P64" s="482"/>
      <c r="Q64" s="718">
        <v>0</v>
      </c>
      <c r="R64" s="482">
        <v>0</v>
      </c>
      <c r="S64" s="718">
        <v>0</v>
      </c>
      <c r="T64" s="627"/>
    </row>
    <row r="65" spans="1:20" s="446" customFormat="1" x14ac:dyDescent="0.2">
      <c r="A65" s="634" t="s">
        <v>3038</v>
      </c>
      <c r="B65" s="616" t="s">
        <v>3039</v>
      </c>
      <c r="C65" s="456"/>
      <c r="D65" s="456"/>
      <c r="E65" s="456"/>
      <c r="F65" s="456"/>
      <c r="G65" s="456"/>
      <c r="H65" s="456"/>
      <c r="I65" s="457">
        <v>0</v>
      </c>
      <c r="J65" s="456"/>
      <c r="K65" s="718">
        <v>0</v>
      </c>
      <c r="L65" s="482"/>
      <c r="M65" s="718">
        <v>0</v>
      </c>
      <c r="N65" s="482"/>
      <c r="O65" s="718">
        <v>0</v>
      </c>
      <c r="P65" s="482"/>
      <c r="Q65" s="718">
        <v>0</v>
      </c>
      <c r="R65" s="482">
        <v>0</v>
      </c>
      <c r="S65" s="718">
        <v>0</v>
      </c>
      <c r="T65" s="627"/>
    </row>
    <row r="66" spans="1:20" s="446" customFormat="1" ht="24" x14ac:dyDescent="0.2">
      <c r="A66" s="634" t="s">
        <v>3040</v>
      </c>
      <c r="B66" s="616" t="s">
        <v>3041</v>
      </c>
      <c r="C66" s="456"/>
      <c r="D66" s="456"/>
      <c r="E66" s="456"/>
      <c r="F66" s="456"/>
      <c r="G66" s="456"/>
      <c r="H66" s="456"/>
      <c r="I66" s="457">
        <v>0</v>
      </c>
      <c r="J66" s="456"/>
      <c r="K66" s="718">
        <v>0</v>
      </c>
      <c r="L66" s="482"/>
      <c r="M66" s="718">
        <v>0</v>
      </c>
      <c r="N66" s="482"/>
      <c r="O66" s="718">
        <v>0</v>
      </c>
      <c r="P66" s="482"/>
      <c r="Q66" s="718">
        <v>0</v>
      </c>
      <c r="R66" s="482"/>
      <c r="S66" s="718">
        <v>0</v>
      </c>
      <c r="T66" s="627"/>
    </row>
    <row r="67" spans="1:20" s="446" customFormat="1" x14ac:dyDescent="0.2">
      <c r="A67" s="634" t="s">
        <v>3865</v>
      </c>
      <c r="B67" s="616" t="s">
        <v>3042</v>
      </c>
      <c r="C67" s="456"/>
      <c r="D67" s="456"/>
      <c r="E67" s="456"/>
      <c r="F67" s="456"/>
      <c r="G67" s="456"/>
      <c r="H67" s="456"/>
      <c r="I67" s="457">
        <v>0</v>
      </c>
      <c r="J67" s="456"/>
      <c r="K67" s="718">
        <v>0</v>
      </c>
      <c r="L67" s="482"/>
      <c r="M67" s="718">
        <v>0</v>
      </c>
      <c r="N67" s="482"/>
      <c r="O67" s="718">
        <v>0</v>
      </c>
      <c r="P67" s="482"/>
      <c r="Q67" s="718">
        <v>0</v>
      </c>
      <c r="R67" s="482"/>
      <c r="S67" s="718">
        <v>0</v>
      </c>
      <c r="T67" s="627"/>
    </row>
    <row r="68" spans="1:20" s="446" customFormat="1" x14ac:dyDescent="0.2">
      <c r="A68" s="634" t="s">
        <v>3866</v>
      </c>
      <c r="B68" s="616" t="s">
        <v>3043</v>
      </c>
      <c r="C68" s="456"/>
      <c r="D68" s="456"/>
      <c r="E68" s="456"/>
      <c r="F68" s="456"/>
      <c r="G68" s="456"/>
      <c r="H68" s="456"/>
      <c r="I68" s="457">
        <v>0</v>
      </c>
      <c r="J68" s="456"/>
      <c r="K68" s="718">
        <v>0</v>
      </c>
      <c r="L68" s="482"/>
      <c r="M68" s="718">
        <v>0</v>
      </c>
      <c r="N68" s="482"/>
      <c r="O68" s="718">
        <v>0</v>
      </c>
      <c r="P68" s="482"/>
      <c r="Q68" s="718">
        <v>0</v>
      </c>
      <c r="R68" s="482"/>
      <c r="S68" s="718">
        <v>0</v>
      </c>
      <c r="T68" s="627"/>
    </row>
    <row r="69" spans="1:20" s="446" customFormat="1" x14ac:dyDescent="0.2">
      <c r="A69" s="634" t="s">
        <v>3867</v>
      </c>
      <c r="B69" s="616" t="s">
        <v>3044</v>
      </c>
      <c r="C69" s="456"/>
      <c r="D69" s="456"/>
      <c r="E69" s="456"/>
      <c r="F69" s="456"/>
      <c r="G69" s="456"/>
      <c r="H69" s="456"/>
      <c r="I69" s="457">
        <v>0</v>
      </c>
      <c r="J69" s="456"/>
      <c r="K69" s="718">
        <v>0</v>
      </c>
      <c r="L69" s="482"/>
      <c r="M69" s="718">
        <v>0</v>
      </c>
      <c r="N69" s="482"/>
      <c r="O69" s="718">
        <v>0</v>
      </c>
      <c r="P69" s="482"/>
      <c r="Q69" s="718">
        <v>0</v>
      </c>
      <c r="R69" s="482"/>
      <c r="S69" s="718">
        <v>0</v>
      </c>
      <c r="T69" s="627"/>
    </row>
    <row r="70" spans="1:20" s="446" customFormat="1" x14ac:dyDescent="0.2">
      <c r="A70" s="634" t="s">
        <v>3868</v>
      </c>
      <c r="B70" s="616" t="s">
        <v>3045</v>
      </c>
      <c r="C70" s="456"/>
      <c r="D70" s="456"/>
      <c r="E70" s="456"/>
      <c r="F70" s="456"/>
      <c r="G70" s="456"/>
      <c r="H70" s="456"/>
      <c r="I70" s="457">
        <v>0</v>
      </c>
      <c r="J70" s="456"/>
      <c r="K70" s="718">
        <v>0</v>
      </c>
      <c r="L70" s="482"/>
      <c r="M70" s="718">
        <v>0</v>
      </c>
      <c r="N70" s="482"/>
      <c r="O70" s="718">
        <v>0</v>
      </c>
      <c r="P70" s="482"/>
      <c r="Q70" s="718">
        <v>0</v>
      </c>
      <c r="R70" s="482"/>
      <c r="S70" s="718">
        <v>0</v>
      </c>
      <c r="T70" s="627"/>
    </row>
    <row r="71" spans="1:20" s="446" customFormat="1" x14ac:dyDescent="0.2">
      <c r="A71" s="634" t="s">
        <v>3869</v>
      </c>
      <c r="B71" s="616" t="s">
        <v>3046</v>
      </c>
      <c r="C71" s="456"/>
      <c r="D71" s="456"/>
      <c r="E71" s="456"/>
      <c r="F71" s="456"/>
      <c r="G71" s="456"/>
      <c r="H71" s="456"/>
      <c r="I71" s="457">
        <v>0</v>
      </c>
      <c r="J71" s="456"/>
      <c r="K71" s="718">
        <v>0</v>
      </c>
      <c r="L71" s="482"/>
      <c r="M71" s="718">
        <v>0</v>
      </c>
      <c r="N71" s="482"/>
      <c r="O71" s="718">
        <v>0</v>
      </c>
      <c r="P71" s="482"/>
      <c r="Q71" s="718">
        <v>0</v>
      </c>
      <c r="R71" s="482"/>
      <c r="S71" s="718">
        <v>0</v>
      </c>
      <c r="T71" s="627"/>
    </row>
    <row r="72" spans="1:20" s="703" customFormat="1" x14ac:dyDescent="0.2">
      <c r="A72" s="612" t="s">
        <v>2519</v>
      </c>
      <c r="B72" s="633" t="s">
        <v>3047</v>
      </c>
      <c r="C72" s="459"/>
      <c r="D72" s="459"/>
      <c r="E72" s="734">
        <f>SUM(E73:E75)</f>
        <v>0</v>
      </c>
      <c r="F72" s="734">
        <f>SUM(F73:F75)</f>
        <v>0</v>
      </c>
      <c r="G72" s="459"/>
      <c r="H72" s="459"/>
      <c r="I72" s="458"/>
      <c r="J72" s="459"/>
      <c r="K72" s="638">
        <f>SUM(K73:K75)</f>
        <v>0</v>
      </c>
      <c r="L72" s="705"/>
      <c r="M72" s="638">
        <f>SUM(M73:M75)</f>
        <v>0</v>
      </c>
      <c r="N72" s="705"/>
      <c r="O72" s="638">
        <f>SUM(O73:O75)</f>
        <v>0</v>
      </c>
      <c r="P72" s="705"/>
      <c r="Q72" s="638">
        <f>SUM(Q73:Q75)</f>
        <v>0</v>
      </c>
      <c r="R72" s="705"/>
      <c r="S72" s="638">
        <f>SUM(S73:S75)</f>
        <v>0</v>
      </c>
      <c r="T72" s="627"/>
    </row>
    <row r="73" spans="1:20" s="446" customFormat="1" x14ac:dyDescent="0.2">
      <c r="A73" s="634" t="s">
        <v>2520</v>
      </c>
      <c r="B73" s="616" t="s">
        <v>3048</v>
      </c>
      <c r="C73" s="456"/>
      <c r="D73" s="456"/>
      <c r="E73" s="456"/>
      <c r="F73" s="456"/>
      <c r="G73" s="456"/>
      <c r="H73" s="456"/>
      <c r="I73" s="457">
        <v>0</v>
      </c>
      <c r="J73" s="456"/>
      <c r="K73" s="718">
        <v>0</v>
      </c>
      <c r="L73" s="482"/>
      <c r="M73" s="718">
        <v>0</v>
      </c>
      <c r="N73" s="482"/>
      <c r="O73" s="718">
        <v>0</v>
      </c>
      <c r="P73" s="482"/>
      <c r="Q73" s="718">
        <v>0</v>
      </c>
      <c r="R73" s="482">
        <v>0</v>
      </c>
      <c r="S73" s="718">
        <v>0</v>
      </c>
      <c r="T73" s="627"/>
    </row>
    <row r="74" spans="1:20" s="446" customFormat="1" ht="24" x14ac:dyDescent="0.2">
      <c r="A74" s="634" t="s">
        <v>2521</v>
      </c>
      <c r="B74" s="616" t="s">
        <v>3049</v>
      </c>
      <c r="C74" s="456"/>
      <c r="D74" s="456"/>
      <c r="E74" s="456"/>
      <c r="F74" s="456"/>
      <c r="G74" s="456"/>
      <c r="H74" s="456"/>
      <c r="I74" s="457">
        <v>0</v>
      </c>
      <c r="J74" s="456"/>
      <c r="K74" s="718">
        <v>0</v>
      </c>
      <c r="L74" s="482"/>
      <c r="M74" s="718">
        <v>0</v>
      </c>
      <c r="N74" s="482"/>
      <c r="O74" s="718">
        <v>0</v>
      </c>
      <c r="P74" s="482"/>
      <c r="Q74" s="718">
        <v>0</v>
      </c>
      <c r="R74" s="482"/>
      <c r="S74" s="718">
        <v>0</v>
      </c>
      <c r="T74" s="627"/>
    </row>
    <row r="75" spans="1:20" s="446" customFormat="1" x14ac:dyDescent="0.2">
      <c r="A75" s="634" t="s">
        <v>3870</v>
      </c>
      <c r="B75" s="616" t="s">
        <v>3050</v>
      </c>
      <c r="C75" s="456"/>
      <c r="D75" s="456"/>
      <c r="E75" s="456"/>
      <c r="F75" s="456"/>
      <c r="G75" s="456"/>
      <c r="H75" s="456"/>
      <c r="I75" s="457">
        <v>0</v>
      </c>
      <c r="J75" s="456"/>
      <c r="K75" s="718">
        <v>0</v>
      </c>
      <c r="L75" s="482"/>
      <c r="M75" s="718">
        <v>0</v>
      </c>
      <c r="N75" s="482"/>
      <c r="O75" s="718">
        <v>0</v>
      </c>
      <c r="P75" s="482"/>
      <c r="Q75" s="718">
        <v>0</v>
      </c>
      <c r="R75" s="482"/>
      <c r="S75" s="718">
        <v>0</v>
      </c>
      <c r="T75" s="627"/>
    </row>
    <row r="76" spans="1:20" s="703" customFormat="1" x14ac:dyDescent="0.2">
      <c r="A76" s="612" t="s">
        <v>2522</v>
      </c>
      <c r="B76" s="633" t="s">
        <v>3051</v>
      </c>
      <c r="C76" s="459"/>
      <c r="D76" s="459"/>
      <c r="E76" s="734">
        <f>E77</f>
        <v>0</v>
      </c>
      <c r="F76" s="734">
        <f>F77</f>
        <v>0</v>
      </c>
      <c r="G76" s="459"/>
      <c r="H76" s="459"/>
      <c r="I76" s="458"/>
      <c r="J76" s="459"/>
      <c r="K76" s="638">
        <f>K77</f>
        <v>0</v>
      </c>
      <c r="L76" s="705"/>
      <c r="M76" s="638">
        <f>M77</f>
        <v>0</v>
      </c>
      <c r="N76" s="705"/>
      <c r="O76" s="638">
        <f>O77</f>
        <v>0</v>
      </c>
      <c r="P76" s="705"/>
      <c r="Q76" s="638">
        <f>Q77</f>
        <v>0</v>
      </c>
      <c r="R76" s="705"/>
      <c r="S76" s="638">
        <f>S77</f>
        <v>0</v>
      </c>
      <c r="T76" s="627"/>
    </row>
    <row r="77" spans="1:20" s="446" customFormat="1" x14ac:dyDescent="0.2">
      <c r="A77" s="634" t="s">
        <v>3052</v>
      </c>
      <c r="B77" s="616" t="s">
        <v>3053</v>
      </c>
      <c r="C77" s="456"/>
      <c r="D77" s="456"/>
      <c r="E77" s="456"/>
      <c r="F77" s="456"/>
      <c r="G77" s="456"/>
      <c r="H77" s="456"/>
      <c r="I77" s="457">
        <v>0</v>
      </c>
      <c r="J77" s="456"/>
      <c r="K77" s="718">
        <v>0</v>
      </c>
      <c r="L77" s="482"/>
      <c r="M77" s="718">
        <v>0</v>
      </c>
      <c r="N77" s="482"/>
      <c r="O77" s="718">
        <v>0</v>
      </c>
      <c r="P77" s="482"/>
      <c r="Q77" s="718">
        <v>0</v>
      </c>
      <c r="R77" s="482">
        <v>0</v>
      </c>
      <c r="S77" s="718">
        <v>0</v>
      </c>
      <c r="T77" s="627"/>
    </row>
    <row r="78" spans="1:20" s="703" customFormat="1" x14ac:dyDescent="0.2">
      <c r="A78" s="612" t="s">
        <v>2523</v>
      </c>
      <c r="B78" s="633" t="s">
        <v>3054</v>
      </c>
      <c r="C78" s="459"/>
      <c r="D78" s="459"/>
      <c r="E78" s="734">
        <f>E79</f>
        <v>0</v>
      </c>
      <c r="F78" s="734">
        <f>F79</f>
        <v>0</v>
      </c>
      <c r="G78" s="459"/>
      <c r="H78" s="459"/>
      <c r="I78" s="458"/>
      <c r="J78" s="459"/>
      <c r="K78" s="638">
        <f>K79</f>
        <v>0</v>
      </c>
      <c r="L78" s="705"/>
      <c r="M78" s="638">
        <f>M79</f>
        <v>0</v>
      </c>
      <c r="N78" s="705"/>
      <c r="O78" s="638">
        <f>O79</f>
        <v>0</v>
      </c>
      <c r="P78" s="705"/>
      <c r="Q78" s="638">
        <f>Q79</f>
        <v>0</v>
      </c>
      <c r="R78" s="705"/>
      <c r="S78" s="638">
        <f>S79</f>
        <v>0</v>
      </c>
      <c r="T78" s="627"/>
    </row>
    <row r="79" spans="1:20" s="446" customFormat="1" x14ac:dyDescent="0.2">
      <c r="A79" s="634" t="s">
        <v>2524</v>
      </c>
      <c r="B79" s="616" t="s">
        <v>3055</v>
      </c>
      <c r="C79" s="456"/>
      <c r="D79" s="456"/>
      <c r="E79" s="456"/>
      <c r="F79" s="456"/>
      <c r="G79" s="456"/>
      <c r="H79" s="456"/>
      <c r="I79" s="457">
        <v>0</v>
      </c>
      <c r="J79" s="456"/>
      <c r="K79" s="718">
        <v>0</v>
      </c>
      <c r="L79" s="482"/>
      <c r="M79" s="718">
        <v>0</v>
      </c>
      <c r="N79" s="482"/>
      <c r="O79" s="718">
        <v>0</v>
      </c>
      <c r="P79" s="482"/>
      <c r="Q79" s="718">
        <v>0</v>
      </c>
      <c r="R79" s="482">
        <v>0</v>
      </c>
      <c r="S79" s="718">
        <v>0</v>
      </c>
      <c r="T79" s="627"/>
    </row>
    <row r="80" spans="1:20" s="621" customFormat="1" x14ac:dyDescent="0.2">
      <c r="A80" s="615" t="s">
        <v>2525</v>
      </c>
      <c r="B80" s="610" t="s">
        <v>3056</v>
      </c>
      <c r="C80" s="732"/>
      <c r="D80" s="732"/>
      <c r="E80" s="733">
        <f>E81+E84+E86</f>
        <v>0</v>
      </c>
      <c r="F80" s="733">
        <f>F81+F84+F86</f>
        <v>0</v>
      </c>
      <c r="G80" s="732"/>
      <c r="H80" s="732"/>
      <c r="I80" s="610"/>
      <c r="J80" s="732"/>
      <c r="K80" s="622">
        <f>K81+K84+K86</f>
        <v>0</v>
      </c>
      <c r="L80" s="605"/>
      <c r="M80" s="622">
        <f>M81+M84+M86</f>
        <v>0</v>
      </c>
      <c r="N80" s="605"/>
      <c r="O80" s="622">
        <f>O81+O84+O86</f>
        <v>0</v>
      </c>
      <c r="P80" s="605"/>
      <c r="Q80" s="622">
        <f>Q81+Q84+Q86</f>
        <v>0</v>
      </c>
      <c r="R80" s="605"/>
      <c r="S80" s="622">
        <f>S81+S84+S86</f>
        <v>0</v>
      </c>
      <c r="T80" s="737"/>
    </row>
    <row r="81" spans="1:20" s="446" customFormat="1" x14ac:dyDescent="0.2">
      <c r="A81" s="612" t="s">
        <v>2526</v>
      </c>
      <c r="B81" s="633" t="s">
        <v>3034</v>
      </c>
      <c r="C81" s="459"/>
      <c r="D81" s="459"/>
      <c r="E81" s="734">
        <f>SUM(E82:E83)</f>
        <v>0</v>
      </c>
      <c r="F81" s="734">
        <f>SUM(F82:F83)</f>
        <v>0</v>
      </c>
      <c r="G81" s="480"/>
      <c r="H81" s="480"/>
      <c r="I81" s="479"/>
      <c r="J81" s="480"/>
      <c r="K81" s="638">
        <f>SUM(K82:K83)</f>
        <v>0</v>
      </c>
      <c r="L81" s="705"/>
      <c r="M81" s="638">
        <f>SUM(M82:M83)</f>
        <v>0</v>
      </c>
      <c r="N81" s="705"/>
      <c r="O81" s="638">
        <f>SUM(O82:O83)</f>
        <v>0</v>
      </c>
      <c r="P81" s="705"/>
      <c r="Q81" s="638">
        <f>SUM(Q82:Q83)</f>
        <v>0</v>
      </c>
      <c r="R81" s="705"/>
      <c r="S81" s="638">
        <f>SUM(S82:S83)</f>
        <v>0</v>
      </c>
      <c r="T81" s="627"/>
    </row>
    <row r="82" spans="1:20" s="446" customFormat="1" ht="36" x14ac:dyDescent="0.2">
      <c r="A82" s="634" t="s">
        <v>2527</v>
      </c>
      <c r="B82" s="616" t="s">
        <v>3057</v>
      </c>
      <c r="C82" s="456"/>
      <c r="D82" s="456"/>
      <c r="E82" s="481"/>
      <c r="F82" s="481"/>
      <c r="G82" s="481"/>
      <c r="H82" s="481"/>
      <c r="I82" s="724">
        <f t="shared" ref="I82:I85" si="40">H82/100000</f>
        <v>0</v>
      </c>
      <c r="J82" s="481"/>
      <c r="K82" s="718">
        <f t="shared" ref="K82:K85" si="41">J82*I82</f>
        <v>0</v>
      </c>
      <c r="L82" s="482"/>
      <c r="M82" s="718">
        <f t="shared" ref="M82:M85" si="42">L82*I82</f>
        <v>0</v>
      </c>
      <c r="N82" s="482"/>
      <c r="O82" s="718">
        <f t="shared" ref="O82:O85" si="43">N82*I82</f>
        <v>0</v>
      </c>
      <c r="P82" s="482"/>
      <c r="Q82" s="718">
        <f t="shared" ref="Q82:Q85" si="44">P82*I82</f>
        <v>0</v>
      </c>
      <c r="R82" s="482">
        <f t="shared" ref="R82:S85" si="45">J82+L82+N82+P82</f>
        <v>0</v>
      </c>
      <c r="S82" s="718">
        <f t="shared" si="45"/>
        <v>0</v>
      </c>
      <c r="T82" s="627"/>
    </row>
    <row r="83" spans="1:20" s="446" customFormat="1" x14ac:dyDescent="0.2">
      <c r="A83" s="634" t="s">
        <v>2528</v>
      </c>
      <c r="B83" s="616" t="s">
        <v>3058</v>
      </c>
      <c r="C83" s="456"/>
      <c r="D83" s="456"/>
      <c r="E83" s="481"/>
      <c r="F83" s="481"/>
      <c r="G83" s="481"/>
      <c r="H83" s="481"/>
      <c r="I83" s="724">
        <f t="shared" si="40"/>
        <v>0</v>
      </c>
      <c r="J83" s="481"/>
      <c r="K83" s="718">
        <f t="shared" si="41"/>
        <v>0</v>
      </c>
      <c r="L83" s="482"/>
      <c r="M83" s="718">
        <f t="shared" si="42"/>
        <v>0</v>
      </c>
      <c r="N83" s="482"/>
      <c r="O83" s="718">
        <f t="shared" si="43"/>
        <v>0</v>
      </c>
      <c r="P83" s="482"/>
      <c r="Q83" s="718">
        <f t="shared" si="44"/>
        <v>0</v>
      </c>
      <c r="R83" s="482">
        <f t="shared" si="45"/>
        <v>0</v>
      </c>
      <c r="S83" s="718">
        <f t="shared" si="45"/>
        <v>0</v>
      </c>
      <c r="T83" s="627"/>
    </row>
    <row r="84" spans="1:20" s="446" customFormat="1" x14ac:dyDescent="0.2">
      <c r="A84" s="612" t="s">
        <v>2529</v>
      </c>
      <c r="B84" s="633" t="s">
        <v>3047</v>
      </c>
      <c r="C84" s="459"/>
      <c r="D84" s="459"/>
      <c r="E84" s="734">
        <f>E85</f>
        <v>0</v>
      </c>
      <c r="F84" s="734">
        <f>F85</f>
        <v>0</v>
      </c>
      <c r="G84" s="480"/>
      <c r="H84" s="480"/>
      <c r="I84" s="725"/>
      <c r="J84" s="480"/>
      <c r="K84" s="638">
        <f>K85</f>
        <v>0</v>
      </c>
      <c r="L84" s="705"/>
      <c r="M84" s="638">
        <f>M85</f>
        <v>0</v>
      </c>
      <c r="N84" s="705"/>
      <c r="O84" s="638">
        <f>O85</f>
        <v>0</v>
      </c>
      <c r="P84" s="705"/>
      <c r="Q84" s="638">
        <f>Q85</f>
        <v>0</v>
      </c>
      <c r="R84" s="705"/>
      <c r="S84" s="638">
        <f>S85</f>
        <v>0</v>
      </c>
      <c r="T84" s="627"/>
    </row>
    <row r="85" spans="1:20" s="446" customFormat="1" x14ac:dyDescent="0.2">
      <c r="A85" s="634"/>
      <c r="B85" s="616" t="s">
        <v>3059</v>
      </c>
      <c r="C85" s="456"/>
      <c r="D85" s="456"/>
      <c r="E85" s="481"/>
      <c r="F85" s="481"/>
      <c r="G85" s="481"/>
      <c r="H85" s="481"/>
      <c r="I85" s="724">
        <f t="shared" si="40"/>
        <v>0</v>
      </c>
      <c r="J85" s="481"/>
      <c r="K85" s="718">
        <f t="shared" si="41"/>
        <v>0</v>
      </c>
      <c r="L85" s="482"/>
      <c r="M85" s="718">
        <f t="shared" si="42"/>
        <v>0</v>
      </c>
      <c r="N85" s="482"/>
      <c r="O85" s="718">
        <f t="shared" si="43"/>
        <v>0</v>
      </c>
      <c r="P85" s="482"/>
      <c r="Q85" s="718">
        <f t="shared" si="44"/>
        <v>0</v>
      </c>
      <c r="R85" s="482">
        <f t="shared" si="45"/>
        <v>0</v>
      </c>
      <c r="S85" s="718">
        <f t="shared" si="45"/>
        <v>0</v>
      </c>
      <c r="T85" s="627"/>
    </row>
    <row r="86" spans="1:20" s="446" customFormat="1" x14ac:dyDescent="0.2">
      <c r="A86" s="612" t="s">
        <v>2530</v>
      </c>
      <c r="B86" s="633" t="s">
        <v>3051</v>
      </c>
      <c r="C86" s="459"/>
      <c r="D86" s="459"/>
      <c r="E86" s="734">
        <f>E87</f>
        <v>0</v>
      </c>
      <c r="F86" s="734">
        <f>F87</f>
        <v>0</v>
      </c>
      <c r="G86" s="480"/>
      <c r="H86" s="480"/>
      <c r="I86" s="725"/>
      <c r="J86" s="480"/>
      <c r="K86" s="638">
        <f>K87</f>
        <v>0</v>
      </c>
      <c r="L86" s="705"/>
      <c r="M86" s="638">
        <f>M87</f>
        <v>0</v>
      </c>
      <c r="N86" s="705"/>
      <c r="O86" s="638">
        <f>O87</f>
        <v>0</v>
      </c>
      <c r="P86" s="705"/>
      <c r="Q86" s="638">
        <f>Q87</f>
        <v>0</v>
      </c>
      <c r="R86" s="705"/>
      <c r="S86" s="638">
        <f>S87</f>
        <v>0</v>
      </c>
      <c r="T86" s="627"/>
    </row>
    <row r="87" spans="1:20" s="446" customFormat="1" x14ac:dyDescent="0.2">
      <c r="A87" s="634"/>
      <c r="B87" s="616" t="s">
        <v>3060</v>
      </c>
      <c r="C87" s="456"/>
      <c r="D87" s="456"/>
      <c r="E87" s="481"/>
      <c r="F87" s="481"/>
      <c r="G87" s="481"/>
      <c r="H87" s="481"/>
      <c r="I87" s="724">
        <f t="shared" ref="I87" si="46">H87/100000</f>
        <v>0</v>
      </c>
      <c r="J87" s="481"/>
      <c r="K87" s="718">
        <f t="shared" ref="K87" si="47">J87*I87</f>
        <v>0</v>
      </c>
      <c r="L87" s="482"/>
      <c r="M87" s="718">
        <f t="shared" ref="M87" si="48">L87*I87</f>
        <v>0</v>
      </c>
      <c r="N87" s="482"/>
      <c r="O87" s="718">
        <f t="shared" ref="O87" si="49">N87*I87</f>
        <v>0</v>
      </c>
      <c r="P87" s="482"/>
      <c r="Q87" s="718">
        <f t="shared" ref="Q87" si="50">P87*I87</f>
        <v>0</v>
      </c>
      <c r="R87" s="482">
        <f t="shared" ref="R87:S87" si="51">J87+L87+N87+P87</f>
        <v>0</v>
      </c>
      <c r="S87" s="718">
        <f t="shared" si="51"/>
        <v>0</v>
      </c>
      <c r="T87" s="627"/>
    </row>
    <row r="88" spans="1:20" s="621" customFormat="1" ht="24" x14ac:dyDescent="0.2">
      <c r="A88" s="613" t="s">
        <v>2531</v>
      </c>
      <c r="B88" s="614" t="s">
        <v>3061</v>
      </c>
      <c r="C88" s="730"/>
      <c r="D88" s="730"/>
      <c r="E88" s="731">
        <f>E89+E103</f>
        <v>0</v>
      </c>
      <c r="F88" s="731">
        <f>F89+F103</f>
        <v>0</v>
      </c>
      <c r="G88" s="730"/>
      <c r="H88" s="730"/>
      <c r="I88" s="614"/>
      <c r="J88" s="730"/>
      <c r="K88" s="623">
        <f>K89+K103</f>
        <v>0</v>
      </c>
      <c r="L88" s="710"/>
      <c r="M88" s="623">
        <f>M89+M103</f>
        <v>0</v>
      </c>
      <c r="N88" s="710"/>
      <c r="O88" s="623">
        <f>O89+O103</f>
        <v>0</v>
      </c>
      <c r="P88" s="710"/>
      <c r="Q88" s="623">
        <f>Q89+Q103</f>
        <v>0</v>
      </c>
      <c r="R88" s="710"/>
      <c r="S88" s="623">
        <f>S89+S103</f>
        <v>0</v>
      </c>
      <c r="T88" s="743"/>
    </row>
    <row r="89" spans="1:20" s="621" customFormat="1" x14ac:dyDescent="0.2">
      <c r="A89" s="615" t="s">
        <v>2710</v>
      </c>
      <c r="B89" s="610" t="s">
        <v>3062</v>
      </c>
      <c r="C89" s="732"/>
      <c r="D89" s="732"/>
      <c r="E89" s="733">
        <f>E90+E94+E95+E100</f>
        <v>0</v>
      </c>
      <c r="F89" s="733">
        <f>F90+F94+F95+F100</f>
        <v>0</v>
      </c>
      <c r="G89" s="732"/>
      <c r="H89" s="732"/>
      <c r="I89" s="610"/>
      <c r="J89" s="732"/>
      <c r="K89" s="622">
        <f>K90+K94+K95+K100</f>
        <v>0</v>
      </c>
      <c r="L89" s="605"/>
      <c r="M89" s="622">
        <f>M90+M94+M95+M100</f>
        <v>0</v>
      </c>
      <c r="N89" s="605"/>
      <c r="O89" s="622">
        <f>O90+O94+O95+O100</f>
        <v>0</v>
      </c>
      <c r="P89" s="605"/>
      <c r="Q89" s="622">
        <f>Q90+Q94+Q95+Q100</f>
        <v>0</v>
      </c>
      <c r="R89" s="605"/>
      <c r="S89" s="622">
        <f>S90+S94+S95+S100</f>
        <v>0</v>
      </c>
      <c r="T89" s="737"/>
    </row>
    <row r="90" spans="1:20" s="446" customFormat="1" x14ac:dyDescent="0.2">
      <c r="A90" s="634" t="s">
        <v>2713</v>
      </c>
      <c r="B90" s="717" t="s">
        <v>3063</v>
      </c>
      <c r="C90" s="456"/>
      <c r="D90" s="456"/>
      <c r="E90" s="734">
        <f>SUM(E91:E93)</f>
        <v>0</v>
      </c>
      <c r="F90" s="734">
        <f>SUM(F91:F93)</f>
        <v>0</v>
      </c>
      <c r="G90" s="481"/>
      <c r="H90" s="481"/>
      <c r="I90" s="716"/>
      <c r="J90" s="481"/>
      <c r="K90" s="638">
        <f>SUM(K91:K93)</f>
        <v>0</v>
      </c>
      <c r="L90" s="704"/>
      <c r="M90" s="638">
        <f>SUM(M91:M93)</f>
        <v>0</v>
      </c>
      <c r="N90" s="704"/>
      <c r="O90" s="638">
        <f>SUM(O91:O93)</f>
        <v>0</v>
      </c>
      <c r="P90" s="704"/>
      <c r="Q90" s="638">
        <f>SUM(Q91:Q93)</f>
        <v>0</v>
      </c>
      <c r="R90" s="704"/>
      <c r="S90" s="638">
        <f>SUM(S91:S93)</f>
        <v>0</v>
      </c>
      <c r="T90" s="627"/>
    </row>
    <row r="91" spans="1:20" s="446" customFormat="1" x14ac:dyDescent="0.2">
      <c r="A91" s="634" t="s">
        <v>3064</v>
      </c>
      <c r="B91" s="616" t="s">
        <v>3065</v>
      </c>
      <c r="C91" s="456"/>
      <c r="D91" s="456"/>
      <c r="E91" s="456"/>
      <c r="F91" s="456"/>
      <c r="G91" s="456"/>
      <c r="H91" s="456"/>
      <c r="I91" s="457">
        <f t="shared" ref="I91:I102" si="52">H91/100000</f>
        <v>0</v>
      </c>
      <c r="J91" s="456"/>
      <c r="K91" s="718">
        <f t="shared" ref="K91:K102" si="53">J91*I91</f>
        <v>0</v>
      </c>
      <c r="L91" s="482"/>
      <c r="M91" s="718">
        <f t="shared" ref="M91:M102" si="54">L91*I91</f>
        <v>0</v>
      </c>
      <c r="N91" s="482"/>
      <c r="O91" s="718">
        <f t="shared" ref="O91:O102" si="55">N91*I91</f>
        <v>0</v>
      </c>
      <c r="P91" s="482"/>
      <c r="Q91" s="718">
        <f t="shared" ref="Q91:Q102" si="56">P91*I91</f>
        <v>0</v>
      </c>
      <c r="R91" s="482"/>
      <c r="S91" s="718">
        <f t="shared" ref="S91:S102" si="57">K91+M91+O91+Q91</f>
        <v>0</v>
      </c>
      <c r="T91" s="627"/>
    </row>
    <row r="92" spans="1:20" s="446" customFormat="1" x14ac:dyDescent="0.2">
      <c r="A92" s="634" t="s">
        <v>3066</v>
      </c>
      <c r="B92" s="616" t="s">
        <v>3067</v>
      </c>
      <c r="C92" s="456"/>
      <c r="D92" s="456"/>
      <c r="E92" s="456"/>
      <c r="F92" s="456"/>
      <c r="G92" s="456"/>
      <c r="H92" s="456"/>
      <c r="I92" s="457">
        <f t="shared" si="52"/>
        <v>0</v>
      </c>
      <c r="J92" s="456"/>
      <c r="K92" s="718">
        <f t="shared" si="53"/>
        <v>0</v>
      </c>
      <c r="L92" s="482"/>
      <c r="M92" s="718">
        <f t="shared" si="54"/>
        <v>0</v>
      </c>
      <c r="N92" s="482"/>
      <c r="O92" s="718">
        <f t="shared" si="55"/>
        <v>0</v>
      </c>
      <c r="P92" s="482"/>
      <c r="Q92" s="718">
        <f t="shared" si="56"/>
        <v>0</v>
      </c>
      <c r="R92" s="482"/>
      <c r="S92" s="718">
        <f t="shared" si="57"/>
        <v>0</v>
      </c>
      <c r="T92" s="627"/>
    </row>
    <row r="93" spans="1:20" s="446" customFormat="1" x14ac:dyDescent="0.2">
      <c r="A93" s="634" t="s">
        <v>3068</v>
      </c>
      <c r="B93" s="616" t="s">
        <v>3069</v>
      </c>
      <c r="C93" s="456"/>
      <c r="D93" s="456"/>
      <c r="E93" s="456"/>
      <c r="F93" s="456"/>
      <c r="G93" s="456"/>
      <c r="H93" s="456"/>
      <c r="I93" s="457">
        <f t="shared" si="52"/>
        <v>0</v>
      </c>
      <c r="J93" s="456"/>
      <c r="K93" s="718">
        <f t="shared" si="53"/>
        <v>0</v>
      </c>
      <c r="L93" s="482"/>
      <c r="M93" s="718">
        <f t="shared" si="54"/>
        <v>0</v>
      </c>
      <c r="N93" s="482"/>
      <c r="O93" s="718">
        <f t="shared" si="55"/>
        <v>0</v>
      </c>
      <c r="P93" s="482"/>
      <c r="Q93" s="718">
        <f t="shared" si="56"/>
        <v>0</v>
      </c>
      <c r="R93" s="482"/>
      <c r="S93" s="718">
        <f t="shared" si="57"/>
        <v>0</v>
      </c>
      <c r="T93" s="627"/>
    </row>
    <row r="94" spans="1:20" s="446" customFormat="1" x14ac:dyDescent="0.2">
      <c r="A94" s="634" t="s">
        <v>2714</v>
      </c>
      <c r="B94" s="616" t="s">
        <v>3070</v>
      </c>
      <c r="C94" s="456"/>
      <c r="D94" s="456"/>
      <c r="E94" s="456"/>
      <c r="F94" s="456"/>
      <c r="G94" s="456"/>
      <c r="H94" s="456"/>
      <c r="I94" s="457">
        <f t="shared" si="52"/>
        <v>0</v>
      </c>
      <c r="J94" s="456"/>
      <c r="K94" s="718">
        <f t="shared" si="53"/>
        <v>0</v>
      </c>
      <c r="L94" s="482"/>
      <c r="M94" s="718">
        <f t="shared" si="54"/>
        <v>0</v>
      </c>
      <c r="N94" s="482"/>
      <c r="O94" s="718">
        <f t="shared" si="55"/>
        <v>0</v>
      </c>
      <c r="P94" s="482"/>
      <c r="Q94" s="718">
        <f t="shared" si="56"/>
        <v>0</v>
      </c>
      <c r="R94" s="482"/>
      <c r="S94" s="718">
        <f t="shared" si="57"/>
        <v>0</v>
      </c>
      <c r="T94" s="627"/>
    </row>
    <row r="95" spans="1:20" s="446" customFormat="1" x14ac:dyDescent="0.2">
      <c r="A95" s="634" t="s">
        <v>3871</v>
      </c>
      <c r="B95" s="717" t="s">
        <v>3071</v>
      </c>
      <c r="C95" s="456"/>
      <c r="D95" s="456"/>
      <c r="E95" s="734">
        <f>SUM(E96:E99)</f>
        <v>0</v>
      </c>
      <c r="F95" s="734">
        <f>SUM(F96:F99)</f>
        <v>0</v>
      </c>
      <c r="G95" s="481"/>
      <c r="H95" s="481"/>
      <c r="I95" s="716"/>
      <c r="J95" s="481"/>
      <c r="K95" s="638">
        <f>SUM(K96:K99)</f>
        <v>0</v>
      </c>
      <c r="L95" s="704"/>
      <c r="M95" s="638">
        <f>SUM(M96:M99)</f>
        <v>0</v>
      </c>
      <c r="N95" s="704"/>
      <c r="O95" s="638">
        <f>SUM(O96:O99)</f>
        <v>0</v>
      </c>
      <c r="P95" s="704"/>
      <c r="Q95" s="638">
        <f>SUM(Q96:Q99)</f>
        <v>0</v>
      </c>
      <c r="R95" s="704"/>
      <c r="S95" s="638">
        <f>SUM(S96:S99)</f>
        <v>0</v>
      </c>
      <c r="T95" s="627"/>
    </row>
    <row r="96" spans="1:20" s="446" customFormat="1" x14ac:dyDescent="0.2">
      <c r="A96" s="634" t="s">
        <v>3072</v>
      </c>
      <c r="B96" s="616" t="s">
        <v>3073</v>
      </c>
      <c r="C96" s="456"/>
      <c r="D96" s="456"/>
      <c r="E96" s="456"/>
      <c r="F96" s="456"/>
      <c r="G96" s="456"/>
      <c r="H96" s="456"/>
      <c r="I96" s="457">
        <f t="shared" si="52"/>
        <v>0</v>
      </c>
      <c r="J96" s="456"/>
      <c r="K96" s="718">
        <f t="shared" si="53"/>
        <v>0</v>
      </c>
      <c r="L96" s="482"/>
      <c r="M96" s="718">
        <f t="shared" si="54"/>
        <v>0</v>
      </c>
      <c r="N96" s="482"/>
      <c r="O96" s="718">
        <f t="shared" si="55"/>
        <v>0</v>
      </c>
      <c r="P96" s="482"/>
      <c r="Q96" s="718">
        <f t="shared" si="56"/>
        <v>0</v>
      </c>
      <c r="R96" s="482"/>
      <c r="S96" s="718">
        <f t="shared" si="57"/>
        <v>0</v>
      </c>
      <c r="T96" s="627"/>
    </row>
    <row r="97" spans="1:20" s="446" customFormat="1" x14ac:dyDescent="0.2">
      <c r="A97" s="634" t="s">
        <v>3074</v>
      </c>
      <c r="B97" s="616" t="s">
        <v>3075</v>
      </c>
      <c r="C97" s="456"/>
      <c r="D97" s="456"/>
      <c r="E97" s="456"/>
      <c r="F97" s="456"/>
      <c r="G97" s="456"/>
      <c r="H97" s="456"/>
      <c r="I97" s="457">
        <f t="shared" si="52"/>
        <v>0</v>
      </c>
      <c r="J97" s="456"/>
      <c r="K97" s="718">
        <f t="shared" si="53"/>
        <v>0</v>
      </c>
      <c r="L97" s="482"/>
      <c r="M97" s="718">
        <f t="shared" si="54"/>
        <v>0</v>
      </c>
      <c r="N97" s="482"/>
      <c r="O97" s="718">
        <f t="shared" si="55"/>
        <v>0</v>
      </c>
      <c r="P97" s="482"/>
      <c r="Q97" s="718">
        <f t="shared" si="56"/>
        <v>0</v>
      </c>
      <c r="R97" s="482"/>
      <c r="S97" s="718">
        <f t="shared" si="57"/>
        <v>0</v>
      </c>
      <c r="T97" s="627"/>
    </row>
    <row r="98" spans="1:20" s="446" customFormat="1" x14ac:dyDescent="0.2">
      <c r="A98" s="634" t="s">
        <v>3076</v>
      </c>
      <c r="B98" s="616" t="s">
        <v>3077</v>
      </c>
      <c r="C98" s="456"/>
      <c r="D98" s="456"/>
      <c r="E98" s="456"/>
      <c r="F98" s="456"/>
      <c r="G98" s="456"/>
      <c r="H98" s="456"/>
      <c r="I98" s="457">
        <f t="shared" si="52"/>
        <v>0</v>
      </c>
      <c r="J98" s="456"/>
      <c r="K98" s="718">
        <f t="shared" si="53"/>
        <v>0</v>
      </c>
      <c r="L98" s="482"/>
      <c r="M98" s="718">
        <f t="shared" si="54"/>
        <v>0</v>
      </c>
      <c r="N98" s="482"/>
      <c r="O98" s="718">
        <f t="shared" si="55"/>
        <v>0</v>
      </c>
      <c r="P98" s="482"/>
      <c r="Q98" s="718">
        <f t="shared" si="56"/>
        <v>0</v>
      </c>
      <c r="R98" s="482"/>
      <c r="S98" s="718">
        <f t="shared" si="57"/>
        <v>0</v>
      </c>
      <c r="T98" s="627"/>
    </row>
    <row r="99" spans="1:20" s="446" customFormat="1" ht="24" x14ac:dyDescent="0.2">
      <c r="A99" s="634" t="s">
        <v>3078</v>
      </c>
      <c r="B99" s="616" t="s">
        <v>3079</v>
      </c>
      <c r="C99" s="456"/>
      <c r="D99" s="456"/>
      <c r="E99" s="456"/>
      <c r="F99" s="456"/>
      <c r="G99" s="456"/>
      <c r="H99" s="456"/>
      <c r="I99" s="457">
        <f t="shared" si="52"/>
        <v>0</v>
      </c>
      <c r="J99" s="456"/>
      <c r="K99" s="718">
        <f t="shared" si="53"/>
        <v>0</v>
      </c>
      <c r="L99" s="482"/>
      <c r="M99" s="718">
        <f t="shared" si="54"/>
        <v>0</v>
      </c>
      <c r="N99" s="482"/>
      <c r="O99" s="718">
        <f t="shared" si="55"/>
        <v>0</v>
      </c>
      <c r="P99" s="482"/>
      <c r="Q99" s="718">
        <f t="shared" si="56"/>
        <v>0</v>
      </c>
      <c r="R99" s="482"/>
      <c r="S99" s="718">
        <f t="shared" si="57"/>
        <v>0</v>
      </c>
      <c r="T99" s="627"/>
    </row>
    <row r="100" spans="1:20" s="446" customFormat="1" x14ac:dyDescent="0.2">
      <c r="A100" s="634" t="s">
        <v>2715</v>
      </c>
      <c r="B100" s="717" t="s">
        <v>3080</v>
      </c>
      <c r="C100" s="456"/>
      <c r="D100" s="456"/>
      <c r="E100" s="734">
        <f>SUM(E101:E102)</f>
        <v>0</v>
      </c>
      <c r="F100" s="734">
        <f>SUM(F101:F102)</f>
        <v>0</v>
      </c>
      <c r="G100" s="481"/>
      <c r="H100" s="481"/>
      <c r="I100" s="716"/>
      <c r="J100" s="481"/>
      <c r="K100" s="638">
        <f>SUM(K101:K102)</f>
        <v>0</v>
      </c>
      <c r="L100" s="704"/>
      <c r="M100" s="638">
        <f>SUM(M101:M102)</f>
        <v>0</v>
      </c>
      <c r="N100" s="704"/>
      <c r="O100" s="638">
        <f>SUM(O101:O102)</f>
        <v>0</v>
      </c>
      <c r="P100" s="704"/>
      <c r="Q100" s="638">
        <f>SUM(Q101:Q102)</f>
        <v>0</v>
      </c>
      <c r="R100" s="704"/>
      <c r="S100" s="638">
        <f>SUM(S101:S102)</f>
        <v>0</v>
      </c>
      <c r="T100" s="627"/>
    </row>
    <row r="101" spans="1:20" s="446" customFormat="1" x14ac:dyDescent="0.2">
      <c r="A101" s="634" t="s">
        <v>3081</v>
      </c>
      <c r="B101" s="616" t="s">
        <v>3082</v>
      </c>
      <c r="C101" s="456"/>
      <c r="D101" s="456"/>
      <c r="E101" s="456"/>
      <c r="F101" s="456"/>
      <c r="G101" s="456"/>
      <c r="H101" s="456"/>
      <c r="I101" s="457">
        <f t="shared" si="52"/>
        <v>0</v>
      </c>
      <c r="J101" s="456"/>
      <c r="K101" s="718">
        <f t="shared" si="53"/>
        <v>0</v>
      </c>
      <c r="L101" s="482"/>
      <c r="M101" s="718">
        <f t="shared" si="54"/>
        <v>0</v>
      </c>
      <c r="N101" s="482"/>
      <c r="O101" s="718">
        <f t="shared" si="55"/>
        <v>0</v>
      </c>
      <c r="P101" s="482"/>
      <c r="Q101" s="718">
        <f t="shared" si="56"/>
        <v>0</v>
      </c>
      <c r="R101" s="482">
        <f t="shared" ref="R101:R102" si="58">J101+L101+N101+P101</f>
        <v>0</v>
      </c>
      <c r="S101" s="718">
        <f t="shared" si="57"/>
        <v>0</v>
      </c>
      <c r="T101" s="627"/>
    </row>
    <row r="102" spans="1:20" s="446" customFormat="1" x14ac:dyDescent="0.2">
      <c r="A102" s="634" t="s">
        <v>3083</v>
      </c>
      <c r="B102" s="616" t="s">
        <v>3084</v>
      </c>
      <c r="C102" s="456"/>
      <c r="D102" s="456"/>
      <c r="E102" s="456"/>
      <c r="F102" s="456"/>
      <c r="G102" s="456"/>
      <c r="H102" s="456"/>
      <c r="I102" s="457">
        <f t="shared" si="52"/>
        <v>0</v>
      </c>
      <c r="J102" s="456"/>
      <c r="K102" s="718">
        <f t="shared" si="53"/>
        <v>0</v>
      </c>
      <c r="L102" s="482"/>
      <c r="M102" s="718">
        <f t="shared" si="54"/>
        <v>0</v>
      </c>
      <c r="N102" s="482"/>
      <c r="O102" s="718">
        <f t="shared" si="55"/>
        <v>0</v>
      </c>
      <c r="P102" s="482"/>
      <c r="Q102" s="718">
        <f t="shared" si="56"/>
        <v>0</v>
      </c>
      <c r="R102" s="482">
        <f t="shared" si="58"/>
        <v>0</v>
      </c>
      <c r="S102" s="718">
        <f t="shared" si="57"/>
        <v>0</v>
      </c>
      <c r="T102" s="627"/>
    </row>
    <row r="103" spans="1:20" s="621" customFormat="1" x14ac:dyDescent="0.2">
      <c r="A103" s="615" t="s">
        <v>2716</v>
      </c>
      <c r="B103" s="610" t="s">
        <v>3085</v>
      </c>
      <c r="C103" s="732"/>
      <c r="D103" s="732"/>
      <c r="E103" s="733">
        <f>SUM(E105:E108)</f>
        <v>0</v>
      </c>
      <c r="F103" s="733">
        <f>SUM(F105:F108)</f>
        <v>0</v>
      </c>
      <c r="G103" s="732"/>
      <c r="H103" s="732"/>
      <c r="I103" s="610"/>
      <c r="J103" s="732"/>
      <c r="K103" s="622">
        <f>SUM(K105:K108)</f>
        <v>0</v>
      </c>
      <c r="L103" s="605"/>
      <c r="M103" s="622">
        <f>SUM(M105:M108)</f>
        <v>0</v>
      </c>
      <c r="N103" s="605"/>
      <c r="O103" s="622">
        <f>SUM(O105:O108)</f>
        <v>0</v>
      </c>
      <c r="P103" s="605"/>
      <c r="Q103" s="622">
        <f>SUM(Q105:Q108)</f>
        <v>0</v>
      </c>
      <c r="R103" s="605"/>
      <c r="S103" s="622">
        <f>SUM(S105:S108)</f>
        <v>0</v>
      </c>
      <c r="T103" s="737"/>
    </row>
    <row r="104" spans="1:20" s="446" customFormat="1" x14ac:dyDescent="0.2">
      <c r="A104" s="612" t="s">
        <v>2717</v>
      </c>
      <c r="B104" s="702" t="s">
        <v>3086</v>
      </c>
      <c r="C104" s="459"/>
      <c r="D104" s="459"/>
      <c r="E104" s="459"/>
      <c r="F104" s="459"/>
      <c r="G104" s="459"/>
      <c r="H104" s="459"/>
      <c r="I104" s="458"/>
      <c r="J104" s="459"/>
      <c r="K104" s="706"/>
      <c r="L104" s="483"/>
      <c r="M104" s="706"/>
      <c r="N104" s="483"/>
      <c r="O104" s="706"/>
      <c r="P104" s="483"/>
      <c r="Q104" s="706"/>
      <c r="R104" s="483"/>
      <c r="S104" s="706"/>
      <c r="T104" s="627"/>
    </row>
    <row r="105" spans="1:20" s="446" customFormat="1" x14ac:dyDescent="0.2">
      <c r="A105" s="634" t="s">
        <v>3087</v>
      </c>
      <c r="B105" s="616" t="s">
        <v>3088</v>
      </c>
      <c r="C105" s="456"/>
      <c r="D105" s="456"/>
      <c r="E105" s="456"/>
      <c r="F105" s="456"/>
      <c r="G105" s="456"/>
      <c r="H105" s="456"/>
      <c r="I105" s="457">
        <f t="shared" ref="I105:I108" si="59">H105/100000</f>
        <v>0</v>
      </c>
      <c r="J105" s="456"/>
      <c r="K105" s="718">
        <f t="shared" ref="K105:K108" si="60">J105*I105</f>
        <v>0</v>
      </c>
      <c r="L105" s="482"/>
      <c r="M105" s="718">
        <f t="shared" ref="M105:M108" si="61">L105*I105</f>
        <v>0</v>
      </c>
      <c r="N105" s="482"/>
      <c r="O105" s="718">
        <f t="shared" ref="O105:O108" si="62">N105*I105</f>
        <v>0</v>
      </c>
      <c r="P105" s="482"/>
      <c r="Q105" s="718">
        <f t="shared" ref="Q105:Q108" si="63">P105*I105</f>
        <v>0</v>
      </c>
      <c r="R105" s="482">
        <f t="shared" ref="R105:R108" si="64">J105+L105+N105+P105</f>
        <v>0</v>
      </c>
      <c r="S105" s="718">
        <f t="shared" ref="S105:S108" si="65">K105+M105+O105+Q105</f>
        <v>0</v>
      </c>
      <c r="T105" s="627"/>
    </row>
    <row r="106" spans="1:20" s="446" customFormat="1" x14ac:dyDescent="0.2">
      <c r="A106" s="634" t="s">
        <v>3089</v>
      </c>
      <c r="B106" s="616" t="s">
        <v>3090</v>
      </c>
      <c r="C106" s="456"/>
      <c r="D106" s="456"/>
      <c r="E106" s="456"/>
      <c r="F106" s="456"/>
      <c r="G106" s="456"/>
      <c r="H106" s="456"/>
      <c r="I106" s="457">
        <f t="shared" si="59"/>
        <v>0</v>
      </c>
      <c r="J106" s="456"/>
      <c r="K106" s="718">
        <f t="shared" si="60"/>
        <v>0</v>
      </c>
      <c r="L106" s="482"/>
      <c r="M106" s="718">
        <f t="shared" si="61"/>
        <v>0</v>
      </c>
      <c r="N106" s="482"/>
      <c r="O106" s="718">
        <f t="shared" si="62"/>
        <v>0</v>
      </c>
      <c r="P106" s="482"/>
      <c r="Q106" s="718">
        <f t="shared" si="63"/>
        <v>0</v>
      </c>
      <c r="R106" s="482">
        <f t="shared" si="64"/>
        <v>0</v>
      </c>
      <c r="S106" s="718">
        <f t="shared" si="65"/>
        <v>0</v>
      </c>
      <c r="T106" s="627"/>
    </row>
    <row r="107" spans="1:20" s="446" customFormat="1" x14ac:dyDescent="0.2">
      <c r="A107" s="634" t="s">
        <v>3091</v>
      </c>
      <c r="B107" s="616" t="s">
        <v>3092</v>
      </c>
      <c r="C107" s="456"/>
      <c r="D107" s="456"/>
      <c r="E107" s="456"/>
      <c r="F107" s="456"/>
      <c r="G107" s="456"/>
      <c r="H107" s="456"/>
      <c r="I107" s="457">
        <f t="shared" si="59"/>
        <v>0</v>
      </c>
      <c r="J107" s="456"/>
      <c r="K107" s="718">
        <f t="shared" si="60"/>
        <v>0</v>
      </c>
      <c r="L107" s="482"/>
      <c r="M107" s="718">
        <f t="shared" si="61"/>
        <v>0</v>
      </c>
      <c r="N107" s="482"/>
      <c r="O107" s="718">
        <f t="shared" si="62"/>
        <v>0</v>
      </c>
      <c r="P107" s="482"/>
      <c r="Q107" s="718">
        <f t="shared" si="63"/>
        <v>0</v>
      </c>
      <c r="R107" s="482">
        <f t="shared" si="64"/>
        <v>0</v>
      </c>
      <c r="S107" s="718">
        <f t="shared" si="65"/>
        <v>0</v>
      </c>
      <c r="T107" s="627"/>
    </row>
    <row r="108" spans="1:20" s="446" customFormat="1" x14ac:dyDescent="0.2">
      <c r="A108" s="634" t="s">
        <v>3093</v>
      </c>
      <c r="B108" s="616" t="s">
        <v>3094</v>
      </c>
      <c r="C108" s="456"/>
      <c r="D108" s="456"/>
      <c r="E108" s="456"/>
      <c r="F108" s="456"/>
      <c r="G108" s="456"/>
      <c r="H108" s="456"/>
      <c r="I108" s="457">
        <f t="shared" si="59"/>
        <v>0</v>
      </c>
      <c r="J108" s="456"/>
      <c r="K108" s="718">
        <f t="shared" si="60"/>
        <v>0</v>
      </c>
      <c r="L108" s="482"/>
      <c r="M108" s="718">
        <f t="shared" si="61"/>
        <v>0</v>
      </c>
      <c r="N108" s="482"/>
      <c r="O108" s="718">
        <f t="shared" si="62"/>
        <v>0</v>
      </c>
      <c r="P108" s="482"/>
      <c r="Q108" s="718">
        <f t="shared" si="63"/>
        <v>0</v>
      </c>
      <c r="R108" s="482">
        <f t="shared" si="64"/>
        <v>0</v>
      </c>
      <c r="S108" s="718">
        <f t="shared" si="65"/>
        <v>0</v>
      </c>
      <c r="T108" s="627"/>
    </row>
    <row r="109" spans="1:20" s="621" customFormat="1" x14ac:dyDescent="0.2">
      <c r="A109" s="613" t="s">
        <v>2532</v>
      </c>
      <c r="B109" s="614" t="s">
        <v>2538</v>
      </c>
      <c r="C109" s="730"/>
      <c r="D109" s="730"/>
      <c r="E109" s="731">
        <f>E110+E142</f>
        <v>0</v>
      </c>
      <c r="F109" s="731">
        <f>F110+F142</f>
        <v>0</v>
      </c>
      <c r="G109" s="730"/>
      <c r="H109" s="730"/>
      <c r="I109" s="614"/>
      <c r="J109" s="730"/>
      <c r="K109" s="623">
        <f>K110+K142</f>
        <v>0</v>
      </c>
      <c r="L109" s="710"/>
      <c r="M109" s="623">
        <f>M110+M142</f>
        <v>0</v>
      </c>
      <c r="N109" s="710"/>
      <c r="O109" s="623">
        <f>O110+O142</f>
        <v>0</v>
      </c>
      <c r="P109" s="710"/>
      <c r="Q109" s="623">
        <f>Q110+Q142</f>
        <v>0</v>
      </c>
      <c r="R109" s="710"/>
      <c r="S109" s="623">
        <f>S110+S142</f>
        <v>0</v>
      </c>
      <c r="T109" s="743"/>
    </row>
    <row r="110" spans="1:20" s="621" customFormat="1" x14ac:dyDescent="0.2">
      <c r="A110" s="615" t="s">
        <v>3095</v>
      </c>
      <c r="B110" s="610" t="s">
        <v>3096</v>
      </c>
      <c r="C110" s="732"/>
      <c r="D110" s="732"/>
      <c r="E110" s="733">
        <f>E111+E117+E121+E127+E129+E136+E140</f>
        <v>0</v>
      </c>
      <c r="F110" s="733">
        <f>F111+F117+F121+F127+F129+F136+F140</f>
        <v>0</v>
      </c>
      <c r="G110" s="732"/>
      <c r="H110" s="732"/>
      <c r="I110" s="622"/>
      <c r="J110" s="732"/>
      <c r="K110" s="622">
        <f>K111+K117+K121+K127+K129+K136+K140</f>
        <v>0</v>
      </c>
      <c r="L110" s="605"/>
      <c r="M110" s="622">
        <f>M111+M117+M121+M127+M129+M136+M140</f>
        <v>0</v>
      </c>
      <c r="N110" s="605"/>
      <c r="O110" s="622">
        <f>O111+O117+O121+O127+O129+O136+O140</f>
        <v>0</v>
      </c>
      <c r="P110" s="605"/>
      <c r="Q110" s="622">
        <f>Q111+Q117+Q121+Q127+Q129+Q136+Q140</f>
        <v>0</v>
      </c>
      <c r="R110" s="605"/>
      <c r="S110" s="622">
        <f>S111+S117+S121+S127+S129+S136+S140</f>
        <v>0</v>
      </c>
      <c r="T110" s="737"/>
    </row>
    <row r="111" spans="1:20" x14ac:dyDescent="0.2">
      <c r="A111" s="634" t="s">
        <v>3097</v>
      </c>
      <c r="B111" s="717" t="s">
        <v>3098</v>
      </c>
      <c r="C111" s="628"/>
      <c r="D111" s="628"/>
      <c r="E111" s="734">
        <f>SUM(E112:E116)</f>
        <v>0</v>
      </c>
      <c r="F111" s="734">
        <f>SUM(F112:F116)</f>
        <v>0</v>
      </c>
      <c r="G111" s="606"/>
      <c r="H111" s="606"/>
      <c r="I111" s="726"/>
      <c r="J111" s="711"/>
      <c r="K111" s="638">
        <f>SUM(K112:K116)</f>
        <v>0</v>
      </c>
      <c r="L111" s="704"/>
      <c r="M111" s="638">
        <f>SUM(M112:M116)</f>
        <v>0</v>
      </c>
      <c r="N111" s="704"/>
      <c r="O111" s="638">
        <f>SUM(O112:O116)</f>
        <v>0</v>
      </c>
      <c r="P111" s="704"/>
      <c r="Q111" s="638">
        <f>SUM(Q112:Q116)</f>
        <v>0</v>
      </c>
      <c r="R111" s="704"/>
      <c r="S111" s="638">
        <f>SUM(S112:S116)</f>
        <v>0</v>
      </c>
      <c r="T111" s="627"/>
    </row>
    <row r="112" spans="1:20" x14ac:dyDescent="0.2">
      <c r="A112" s="634" t="s">
        <v>3099</v>
      </c>
      <c r="B112" s="616" t="s">
        <v>3100</v>
      </c>
      <c r="C112" s="628"/>
      <c r="D112" s="628"/>
      <c r="E112" s="628"/>
      <c r="F112" s="628"/>
      <c r="G112" s="628"/>
      <c r="H112" s="628"/>
      <c r="I112" s="727">
        <f t="shared" ref="I112:I153" si="66">H112/100000</f>
        <v>0</v>
      </c>
      <c r="J112" s="628"/>
      <c r="K112" s="718">
        <f t="shared" ref="K112:K153" si="67">J112*I112</f>
        <v>0</v>
      </c>
      <c r="L112" s="482"/>
      <c r="M112" s="718">
        <f t="shared" ref="M112:M153" si="68">L112*I112</f>
        <v>0</v>
      </c>
      <c r="N112" s="482"/>
      <c r="O112" s="718">
        <f t="shared" ref="O112:O153" si="69">N112*I112</f>
        <v>0</v>
      </c>
      <c r="P112" s="482"/>
      <c r="Q112" s="718">
        <f t="shared" ref="Q112:Q153" si="70">P112*I112</f>
        <v>0</v>
      </c>
      <c r="R112" s="482">
        <f t="shared" ref="R112:S153" si="71">J112+L112+N112+P112</f>
        <v>0</v>
      </c>
      <c r="S112" s="718">
        <f t="shared" si="71"/>
        <v>0</v>
      </c>
      <c r="T112" s="627"/>
    </row>
    <row r="113" spans="1:20" x14ac:dyDescent="0.2">
      <c r="A113" s="634" t="s">
        <v>3101</v>
      </c>
      <c r="B113" s="616" t="s">
        <v>3102</v>
      </c>
      <c r="C113" s="628"/>
      <c r="D113" s="628"/>
      <c r="E113" s="628"/>
      <c r="F113" s="628"/>
      <c r="G113" s="628"/>
      <c r="H113" s="628"/>
      <c r="I113" s="727">
        <f t="shared" si="66"/>
        <v>0</v>
      </c>
      <c r="J113" s="628"/>
      <c r="K113" s="718">
        <f t="shared" si="67"/>
        <v>0</v>
      </c>
      <c r="L113" s="482"/>
      <c r="M113" s="718">
        <f t="shared" si="68"/>
        <v>0</v>
      </c>
      <c r="N113" s="482"/>
      <c r="O113" s="718">
        <f t="shared" si="69"/>
        <v>0</v>
      </c>
      <c r="P113" s="482"/>
      <c r="Q113" s="718">
        <f t="shared" si="70"/>
        <v>0</v>
      </c>
      <c r="R113" s="482">
        <f t="shared" si="71"/>
        <v>0</v>
      </c>
      <c r="S113" s="718">
        <f t="shared" si="71"/>
        <v>0</v>
      </c>
      <c r="T113" s="627"/>
    </row>
    <row r="114" spans="1:20" x14ac:dyDescent="0.2">
      <c r="A114" s="634" t="s">
        <v>3103</v>
      </c>
      <c r="B114" s="616" t="s">
        <v>3104</v>
      </c>
      <c r="C114" s="628"/>
      <c r="D114" s="628"/>
      <c r="E114" s="628"/>
      <c r="F114" s="628"/>
      <c r="G114" s="628"/>
      <c r="H114" s="628"/>
      <c r="I114" s="727">
        <f t="shared" si="66"/>
        <v>0</v>
      </c>
      <c r="J114" s="628"/>
      <c r="K114" s="718">
        <f t="shared" si="67"/>
        <v>0</v>
      </c>
      <c r="L114" s="482"/>
      <c r="M114" s="718">
        <f t="shared" si="68"/>
        <v>0</v>
      </c>
      <c r="N114" s="482"/>
      <c r="O114" s="718">
        <f t="shared" si="69"/>
        <v>0</v>
      </c>
      <c r="P114" s="482"/>
      <c r="Q114" s="718">
        <f t="shared" si="70"/>
        <v>0</v>
      </c>
      <c r="R114" s="482">
        <f t="shared" si="71"/>
        <v>0</v>
      </c>
      <c r="S114" s="718">
        <f t="shared" si="71"/>
        <v>0</v>
      </c>
      <c r="T114" s="627"/>
    </row>
    <row r="115" spans="1:20" ht="36" x14ac:dyDescent="0.2">
      <c r="A115" s="634" t="s">
        <v>3105</v>
      </c>
      <c r="B115" s="616" t="s">
        <v>3106</v>
      </c>
      <c r="C115" s="628"/>
      <c r="D115" s="628"/>
      <c r="E115" s="628"/>
      <c r="F115" s="628"/>
      <c r="G115" s="628"/>
      <c r="H115" s="628"/>
      <c r="I115" s="727">
        <f t="shared" si="66"/>
        <v>0</v>
      </c>
      <c r="J115" s="628"/>
      <c r="K115" s="718">
        <f t="shared" si="67"/>
        <v>0</v>
      </c>
      <c r="L115" s="482"/>
      <c r="M115" s="718">
        <f t="shared" si="68"/>
        <v>0</v>
      </c>
      <c r="N115" s="482"/>
      <c r="O115" s="718">
        <f t="shared" si="69"/>
        <v>0</v>
      </c>
      <c r="P115" s="482"/>
      <c r="Q115" s="718">
        <f t="shared" si="70"/>
        <v>0</v>
      </c>
      <c r="R115" s="482">
        <f t="shared" si="71"/>
        <v>0</v>
      </c>
      <c r="S115" s="718">
        <f t="shared" si="71"/>
        <v>0</v>
      </c>
      <c r="T115" s="627"/>
    </row>
    <row r="116" spans="1:20" ht="24" x14ac:dyDescent="0.2">
      <c r="A116" s="634" t="s">
        <v>3107</v>
      </c>
      <c r="B116" s="616" t="s">
        <v>3108</v>
      </c>
      <c r="C116" s="628"/>
      <c r="D116" s="628"/>
      <c r="E116" s="628"/>
      <c r="F116" s="628"/>
      <c r="G116" s="628"/>
      <c r="H116" s="628"/>
      <c r="I116" s="727">
        <f t="shared" si="66"/>
        <v>0</v>
      </c>
      <c r="J116" s="628"/>
      <c r="K116" s="718">
        <f t="shared" si="67"/>
        <v>0</v>
      </c>
      <c r="L116" s="482"/>
      <c r="M116" s="718">
        <f t="shared" si="68"/>
        <v>0</v>
      </c>
      <c r="N116" s="482"/>
      <c r="O116" s="718">
        <f t="shared" si="69"/>
        <v>0</v>
      </c>
      <c r="P116" s="482"/>
      <c r="Q116" s="718">
        <f t="shared" si="70"/>
        <v>0</v>
      </c>
      <c r="R116" s="482">
        <f t="shared" si="71"/>
        <v>0</v>
      </c>
      <c r="S116" s="718">
        <f t="shared" si="71"/>
        <v>0</v>
      </c>
      <c r="T116" s="627"/>
    </row>
    <row r="117" spans="1:20" x14ac:dyDescent="0.2">
      <c r="A117" s="634" t="s">
        <v>3109</v>
      </c>
      <c r="B117" s="717" t="s">
        <v>3110</v>
      </c>
      <c r="C117" s="628"/>
      <c r="D117" s="628"/>
      <c r="E117" s="734">
        <f>SUM(E118:E120)</f>
        <v>0</v>
      </c>
      <c r="F117" s="734">
        <f>SUM(F118:F120)</f>
        <v>0</v>
      </c>
      <c r="G117" s="606"/>
      <c r="H117" s="606"/>
      <c r="I117" s="726"/>
      <c r="J117" s="606"/>
      <c r="K117" s="638">
        <f>SUM(K118:K120)</f>
        <v>0</v>
      </c>
      <c r="L117" s="704"/>
      <c r="M117" s="638">
        <f>SUM(M118:M120)</f>
        <v>0</v>
      </c>
      <c r="N117" s="704"/>
      <c r="O117" s="638">
        <f>SUM(O118:O120)</f>
        <v>0</v>
      </c>
      <c r="P117" s="704"/>
      <c r="Q117" s="638">
        <f>SUM(Q118:Q120)</f>
        <v>0</v>
      </c>
      <c r="R117" s="704"/>
      <c r="S117" s="638">
        <f>SUM(S118:S120)</f>
        <v>0</v>
      </c>
      <c r="T117" s="627"/>
    </row>
    <row r="118" spans="1:20" ht="24" x14ac:dyDescent="0.2">
      <c r="A118" s="634" t="s">
        <v>3111</v>
      </c>
      <c r="B118" s="616" t="s">
        <v>3112</v>
      </c>
      <c r="C118" s="628"/>
      <c r="D118" s="628"/>
      <c r="E118" s="628"/>
      <c r="F118" s="628"/>
      <c r="G118" s="628"/>
      <c r="H118" s="628"/>
      <c r="I118" s="727">
        <f t="shared" si="66"/>
        <v>0</v>
      </c>
      <c r="J118" s="628"/>
      <c r="K118" s="718">
        <f t="shared" si="67"/>
        <v>0</v>
      </c>
      <c r="L118" s="482"/>
      <c r="M118" s="718">
        <f t="shared" si="68"/>
        <v>0</v>
      </c>
      <c r="N118" s="482"/>
      <c r="O118" s="718">
        <f t="shared" si="69"/>
        <v>0</v>
      </c>
      <c r="P118" s="482"/>
      <c r="Q118" s="718">
        <f t="shared" si="70"/>
        <v>0</v>
      </c>
      <c r="R118" s="482">
        <f t="shared" si="71"/>
        <v>0</v>
      </c>
      <c r="S118" s="718">
        <f t="shared" si="71"/>
        <v>0</v>
      </c>
      <c r="T118" s="627"/>
    </row>
    <row r="119" spans="1:20" ht="24" x14ac:dyDescent="0.2">
      <c r="A119" s="634" t="s">
        <v>3113</v>
      </c>
      <c r="B119" s="616" t="s">
        <v>3114</v>
      </c>
      <c r="C119" s="628"/>
      <c r="D119" s="628"/>
      <c r="E119" s="628"/>
      <c r="F119" s="628"/>
      <c r="G119" s="628"/>
      <c r="H119" s="628"/>
      <c r="I119" s="727">
        <f t="shared" si="66"/>
        <v>0</v>
      </c>
      <c r="J119" s="628"/>
      <c r="K119" s="718">
        <f t="shared" si="67"/>
        <v>0</v>
      </c>
      <c r="L119" s="482"/>
      <c r="M119" s="718">
        <f t="shared" si="68"/>
        <v>0</v>
      </c>
      <c r="N119" s="482"/>
      <c r="O119" s="718">
        <f t="shared" si="69"/>
        <v>0</v>
      </c>
      <c r="P119" s="482"/>
      <c r="Q119" s="718">
        <f t="shared" si="70"/>
        <v>0</v>
      </c>
      <c r="R119" s="482">
        <f t="shared" si="71"/>
        <v>0</v>
      </c>
      <c r="S119" s="718">
        <f t="shared" si="71"/>
        <v>0</v>
      </c>
      <c r="T119" s="627"/>
    </row>
    <row r="120" spans="1:20" ht="24" x14ac:dyDescent="0.2">
      <c r="A120" s="634" t="s">
        <v>3115</v>
      </c>
      <c r="B120" s="616" t="s">
        <v>3116</v>
      </c>
      <c r="C120" s="628"/>
      <c r="D120" s="628"/>
      <c r="E120" s="628"/>
      <c r="F120" s="628"/>
      <c r="G120" s="628"/>
      <c r="H120" s="628"/>
      <c r="I120" s="727">
        <f t="shared" si="66"/>
        <v>0</v>
      </c>
      <c r="J120" s="628"/>
      <c r="K120" s="718">
        <f t="shared" si="67"/>
        <v>0</v>
      </c>
      <c r="L120" s="482"/>
      <c r="M120" s="718">
        <f t="shared" si="68"/>
        <v>0</v>
      </c>
      <c r="N120" s="482"/>
      <c r="O120" s="718">
        <f t="shared" si="69"/>
        <v>0</v>
      </c>
      <c r="P120" s="482"/>
      <c r="Q120" s="718">
        <f t="shared" si="70"/>
        <v>0</v>
      </c>
      <c r="R120" s="482">
        <f t="shared" si="71"/>
        <v>0</v>
      </c>
      <c r="S120" s="718">
        <f t="shared" si="71"/>
        <v>0</v>
      </c>
      <c r="T120" s="627"/>
    </row>
    <row r="121" spans="1:20" x14ac:dyDescent="0.2">
      <c r="A121" s="634" t="s">
        <v>3117</v>
      </c>
      <c r="B121" s="717" t="s">
        <v>3118</v>
      </c>
      <c r="C121" s="628"/>
      <c r="D121" s="628"/>
      <c r="E121" s="734">
        <f>SUM(E122:E126)</f>
        <v>0</v>
      </c>
      <c r="F121" s="734">
        <f>SUM(F122:F126)</f>
        <v>0</v>
      </c>
      <c r="G121" s="606"/>
      <c r="H121" s="606"/>
      <c r="I121" s="726"/>
      <c r="J121" s="606"/>
      <c r="K121" s="638">
        <f>SUM(K122:K126)</f>
        <v>0</v>
      </c>
      <c r="L121" s="704"/>
      <c r="M121" s="638">
        <f>SUM(M122:M126)</f>
        <v>0</v>
      </c>
      <c r="N121" s="704"/>
      <c r="O121" s="638">
        <f>SUM(O122:O126)</f>
        <v>0</v>
      </c>
      <c r="P121" s="704"/>
      <c r="Q121" s="638">
        <f>SUM(Q122:Q126)</f>
        <v>0</v>
      </c>
      <c r="R121" s="704"/>
      <c r="S121" s="638">
        <f>SUM(S122:S126)</f>
        <v>0</v>
      </c>
      <c r="T121" s="627"/>
    </row>
    <row r="122" spans="1:20" x14ac:dyDescent="0.2">
      <c r="A122" s="634" t="s">
        <v>3119</v>
      </c>
      <c r="B122" s="616" t="s">
        <v>3120</v>
      </c>
      <c r="C122" s="628"/>
      <c r="D122" s="628"/>
      <c r="E122" s="628"/>
      <c r="F122" s="628"/>
      <c r="G122" s="628"/>
      <c r="H122" s="628"/>
      <c r="I122" s="727">
        <f t="shared" si="66"/>
        <v>0</v>
      </c>
      <c r="J122" s="628"/>
      <c r="K122" s="718">
        <f t="shared" si="67"/>
        <v>0</v>
      </c>
      <c r="L122" s="482"/>
      <c r="M122" s="718">
        <f t="shared" si="68"/>
        <v>0</v>
      </c>
      <c r="N122" s="482"/>
      <c r="O122" s="718">
        <f t="shared" si="69"/>
        <v>0</v>
      </c>
      <c r="P122" s="482"/>
      <c r="Q122" s="718">
        <f t="shared" si="70"/>
        <v>0</v>
      </c>
      <c r="R122" s="482">
        <f t="shared" si="71"/>
        <v>0</v>
      </c>
      <c r="S122" s="718">
        <f t="shared" si="71"/>
        <v>0</v>
      </c>
      <c r="T122" s="627"/>
    </row>
    <row r="123" spans="1:20" x14ac:dyDescent="0.2">
      <c r="A123" s="634" t="s">
        <v>3121</v>
      </c>
      <c r="B123" s="616" t="s">
        <v>3122</v>
      </c>
      <c r="C123" s="628"/>
      <c r="D123" s="628"/>
      <c r="E123" s="628"/>
      <c r="F123" s="628"/>
      <c r="G123" s="628"/>
      <c r="H123" s="628"/>
      <c r="I123" s="727">
        <f t="shared" si="66"/>
        <v>0</v>
      </c>
      <c r="J123" s="628"/>
      <c r="K123" s="718">
        <f t="shared" si="67"/>
        <v>0</v>
      </c>
      <c r="L123" s="482"/>
      <c r="M123" s="718">
        <f t="shared" si="68"/>
        <v>0</v>
      </c>
      <c r="N123" s="482"/>
      <c r="O123" s="718">
        <f t="shared" si="69"/>
        <v>0</v>
      </c>
      <c r="P123" s="482"/>
      <c r="Q123" s="718">
        <f t="shared" si="70"/>
        <v>0</v>
      </c>
      <c r="R123" s="482">
        <f t="shared" si="71"/>
        <v>0</v>
      </c>
      <c r="S123" s="718">
        <f t="shared" si="71"/>
        <v>0</v>
      </c>
      <c r="T123" s="627"/>
    </row>
    <row r="124" spans="1:20" ht="24" x14ac:dyDescent="0.2">
      <c r="A124" s="634" t="s">
        <v>3123</v>
      </c>
      <c r="B124" s="616" t="s">
        <v>3124</v>
      </c>
      <c r="C124" s="628"/>
      <c r="D124" s="628"/>
      <c r="E124" s="628"/>
      <c r="F124" s="628"/>
      <c r="G124" s="628"/>
      <c r="H124" s="628"/>
      <c r="I124" s="727">
        <f t="shared" si="66"/>
        <v>0</v>
      </c>
      <c r="J124" s="628"/>
      <c r="K124" s="718">
        <f t="shared" si="67"/>
        <v>0</v>
      </c>
      <c r="L124" s="482"/>
      <c r="M124" s="718">
        <f t="shared" si="68"/>
        <v>0</v>
      </c>
      <c r="N124" s="482"/>
      <c r="O124" s="718">
        <f t="shared" si="69"/>
        <v>0</v>
      </c>
      <c r="P124" s="482"/>
      <c r="Q124" s="718">
        <f t="shared" si="70"/>
        <v>0</v>
      </c>
      <c r="R124" s="482">
        <f t="shared" si="71"/>
        <v>0</v>
      </c>
      <c r="S124" s="718">
        <f t="shared" si="71"/>
        <v>0</v>
      </c>
      <c r="T124" s="627"/>
    </row>
    <row r="125" spans="1:20" ht="24" x14ac:dyDescent="0.2">
      <c r="A125" s="634" t="s">
        <v>3125</v>
      </c>
      <c r="B125" s="616" t="s">
        <v>3126</v>
      </c>
      <c r="C125" s="628"/>
      <c r="D125" s="628"/>
      <c r="E125" s="628"/>
      <c r="F125" s="628"/>
      <c r="G125" s="628"/>
      <c r="H125" s="628"/>
      <c r="I125" s="727">
        <f t="shared" si="66"/>
        <v>0</v>
      </c>
      <c r="J125" s="628"/>
      <c r="K125" s="718">
        <f t="shared" si="67"/>
        <v>0</v>
      </c>
      <c r="L125" s="482"/>
      <c r="M125" s="718">
        <f t="shared" si="68"/>
        <v>0</v>
      </c>
      <c r="N125" s="482"/>
      <c r="O125" s="718">
        <f t="shared" si="69"/>
        <v>0</v>
      </c>
      <c r="P125" s="482"/>
      <c r="Q125" s="718">
        <f t="shared" si="70"/>
        <v>0</v>
      </c>
      <c r="R125" s="482">
        <f t="shared" si="71"/>
        <v>0</v>
      </c>
      <c r="S125" s="718">
        <f t="shared" si="71"/>
        <v>0</v>
      </c>
      <c r="T125" s="627"/>
    </row>
    <row r="126" spans="1:20" x14ac:dyDescent="0.2">
      <c r="A126" s="634" t="s">
        <v>3127</v>
      </c>
      <c r="B126" s="616" t="s">
        <v>3128</v>
      </c>
      <c r="C126" s="628"/>
      <c r="D126" s="628"/>
      <c r="E126" s="628"/>
      <c r="F126" s="628"/>
      <c r="G126" s="628"/>
      <c r="H126" s="628"/>
      <c r="I126" s="727">
        <f t="shared" si="66"/>
        <v>0</v>
      </c>
      <c r="J126" s="628"/>
      <c r="K126" s="718">
        <f t="shared" si="67"/>
        <v>0</v>
      </c>
      <c r="L126" s="482"/>
      <c r="M126" s="718">
        <f t="shared" si="68"/>
        <v>0</v>
      </c>
      <c r="N126" s="482"/>
      <c r="O126" s="718">
        <f t="shared" si="69"/>
        <v>0</v>
      </c>
      <c r="P126" s="482"/>
      <c r="Q126" s="718">
        <f t="shared" si="70"/>
        <v>0</v>
      </c>
      <c r="R126" s="482">
        <f t="shared" si="71"/>
        <v>0</v>
      </c>
      <c r="S126" s="718">
        <f t="shared" si="71"/>
        <v>0</v>
      </c>
      <c r="T126" s="627"/>
    </row>
    <row r="127" spans="1:20" x14ac:dyDescent="0.2">
      <c r="A127" s="634" t="s">
        <v>3129</v>
      </c>
      <c r="B127" s="717" t="s">
        <v>3130</v>
      </c>
      <c r="C127" s="628"/>
      <c r="D127" s="628"/>
      <c r="E127" s="734">
        <f>E128</f>
        <v>0</v>
      </c>
      <c r="F127" s="734">
        <f>F128</f>
        <v>0</v>
      </c>
      <c r="G127" s="606"/>
      <c r="H127" s="606"/>
      <c r="I127" s="726"/>
      <c r="J127" s="606"/>
      <c r="K127" s="638">
        <f>K128</f>
        <v>0</v>
      </c>
      <c r="L127" s="704"/>
      <c r="M127" s="638">
        <f>M128</f>
        <v>0</v>
      </c>
      <c r="N127" s="704"/>
      <c r="O127" s="638">
        <f>O128</f>
        <v>0</v>
      </c>
      <c r="P127" s="704"/>
      <c r="Q127" s="638">
        <f>Q128</f>
        <v>0</v>
      </c>
      <c r="R127" s="704"/>
      <c r="S127" s="638">
        <f>S128</f>
        <v>0</v>
      </c>
      <c r="T127" s="627"/>
    </row>
    <row r="128" spans="1:20" x14ac:dyDescent="0.2">
      <c r="A128" s="634" t="s">
        <v>3131</v>
      </c>
      <c r="B128" s="616" t="s">
        <v>3132</v>
      </c>
      <c r="C128" s="628"/>
      <c r="D128" s="628"/>
      <c r="E128" s="628"/>
      <c r="F128" s="628"/>
      <c r="G128" s="628"/>
      <c r="H128" s="628"/>
      <c r="I128" s="727">
        <f t="shared" si="66"/>
        <v>0</v>
      </c>
      <c r="J128" s="628"/>
      <c r="K128" s="718">
        <f t="shared" si="67"/>
        <v>0</v>
      </c>
      <c r="L128" s="482"/>
      <c r="M128" s="718">
        <f t="shared" si="68"/>
        <v>0</v>
      </c>
      <c r="N128" s="482"/>
      <c r="O128" s="718">
        <f t="shared" si="69"/>
        <v>0</v>
      </c>
      <c r="P128" s="482"/>
      <c r="Q128" s="718">
        <f t="shared" si="70"/>
        <v>0</v>
      </c>
      <c r="R128" s="482">
        <f t="shared" si="71"/>
        <v>0</v>
      </c>
      <c r="S128" s="718">
        <f t="shared" si="71"/>
        <v>0</v>
      </c>
      <c r="T128" s="627"/>
    </row>
    <row r="129" spans="1:20" x14ac:dyDescent="0.2">
      <c r="A129" s="634" t="s">
        <v>3133</v>
      </c>
      <c r="B129" s="717" t="s">
        <v>3134</v>
      </c>
      <c r="C129" s="628"/>
      <c r="D129" s="628"/>
      <c r="E129" s="734">
        <f>SUM(E130:E135)</f>
        <v>0</v>
      </c>
      <c r="F129" s="734">
        <f>SUM(F130:F135)</f>
        <v>0</v>
      </c>
      <c r="G129" s="628"/>
      <c r="H129" s="628"/>
      <c r="I129" s="727"/>
      <c r="J129" s="628"/>
      <c r="K129" s="638">
        <f>SUM(K130:K135)</f>
        <v>0</v>
      </c>
      <c r="L129" s="704"/>
      <c r="M129" s="638">
        <f>SUM(M130:M135)</f>
        <v>0</v>
      </c>
      <c r="N129" s="704"/>
      <c r="O129" s="638">
        <f>SUM(O130:O135)</f>
        <v>0</v>
      </c>
      <c r="P129" s="704"/>
      <c r="Q129" s="638">
        <f>SUM(Q130:Q135)</f>
        <v>0</v>
      </c>
      <c r="R129" s="704"/>
      <c r="S129" s="638">
        <f>SUM(S130:S135)</f>
        <v>0</v>
      </c>
      <c r="T129" s="627"/>
    </row>
    <row r="130" spans="1:20" x14ac:dyDescent="0.2">
      <c r="A130" s="634" t="s">
        <v>3135</v>
      </c>
      <c r="B130" s="616" t="s">
        <v>3136</v>
      </c>
      <c r="C130" s="628"/>
      <c r="D130" s="628"/>
      <c r="E130" s="628"/>
      <c r="F130" s="628"/>
      <c r="G130" s="628"/>
      <c r="H130" s="628"/>
      <c r="I130" s="727">
        <f t="shared" si="66"/>
        <v>0</v>
      </c>
      <c r="J130" s="628"/>
      <c r="K130" s="718">
        <f t="shared" si="67"/>
        <v>0</v>
      </c>
      <c r="L130" s="482"/>
      <c r="M130" s="718">
        <f t="shared" si="68"/>
        <v>0</v>
      </c>
      <c r="N130" s="482"/>
      <c r="O130" s="718">
        <f t="shared" si="69"/>
        <v>0</v>
      </c>
      <c r="P130" s="482"/>
      <c r="Q130" s="718">
        <f t="shared" si="70"/>
        <v>0</v>
      </c>
      <c r="R130" s="482">
        <f t="shared" si="71"/>
        <v>0</v>
      </c>
      <c r="S130" s="718">
        <f t="shared" si="71"/>
        <v>0</v>
      </c>
      <c r="T130" s="627"/>
    </row>
    <row r="131" spans="1:20" x14ac:dyDescent="0.2">
      <c r="A131" s="634" t="s">
        <v>3137</v>
      </c>
      <c r="B131" s="616" t="s">
        <v>3138</v>
      </c>
      <c r="C131" s="628"/>
      <c r="D131" s="628"/>
      <c r="E131" s="628"/>
      <c r="F131" s="628"/>
      <c r="G131" s="628"/>
      <c r="H131" s="628"/>
      <c r="I131" s="727">
        <f t="shared" si="66"/>
        <v>0</v>
      </c>
      <c r="J131" s="628"/>
      <c r="K131" s="718">
        <f t="shared" si="67"/>
        <v>0</v>
      </c>
      <c r="L131" s="482"/>
      <c r="M131" s="718">
        <f t="shared" si="68"/>
        <v>0</v>
      </c>
      <c r="N131" s="482"/>
      <c r="O131" s="718">
        <f t="shared" si="69"/>
        <v>0</v>
      </c>
      <c r="P131" s="482"/>
      <c r="Q131" s="718">
        <f t="shared" si="70"/>
        <v>0</v>
      </c>
      <c r="R131" s="482">
        <f t="shared" si="71"/>
        <v>0</v>
      </c>
      <c r="S131" s="718">
        <f t="shared" si="71"/>
        <v>0</v>
      </c>
      <c r="T131" s="627"/>
    </row>
    <row r="132" spans="1:20" x14ac:dyDescent="0.2">
      <c r="A132" s="634" t="s">
        <v>3139</v>
      </c>
      <c r="B132" s="616" t="s">
        <v>3140</v>
      </c>
      <c r="C132" s="628"/>
      <c r="D132" s="628"/>
      <c r="E132" s="628"/>
      <c r="F132" s="628"/>
      <c r="G132" s="628"/>
      <c r="H132" s="628"/>
      <c r="I132" s="727">
        <f t="shared" si="66"/>
        <v>0</v>
      </c>
      <c r="J132" s="628"/>
      <c r="K132" s="718">
        <f t="shared" si="67"/>
        <v>0</v>
      </c>
      <c r="L132" s="482"/>
      <c r="M132" s="718">
        <f t="shared" si="68"/>
        <v>0</v>
      </c>
      <c r="N132" s="482"/>
      <c r="O132" s="718">
        <f t="shared" si="69"/>
        <v>0</v>
      </c>
      <c r="P132" s="482"/>
      <c r="Q132" s="718">
        <f t="shared" si="70"/>
        <v>0</v>
      </c>
      <c r="R132" s="482">
        <f t="shared" si="71"/>
        <v>0</v>
      </c>
      <c r="S132" s="718">
        <f t="shared" si="71"/>
        <v>0</v>
      </c>
      <c r="T132" s="627"/>
    </row>
    <row r="133" spans="1:20" x14ac:dyDescent="0.2">
      <c r="A133" s="634" t="s">
        <v>3141</v>
      </c>
      <c r="B133" s="616" t="s">
        <v>3142</v>
      </c>
      <c r="C133" s="628"/>
      <c r="D133" s="628"/>
      <c r="E133" s="628"/>
      <c r="F133" s="628"/>
      <c r="G133" s="628"/>
      <c r="H133" s="628"/>
      <c r="I133" s="727">
        <f t="shared" si="66"/>
        <v>0</v>
      </c>
      <c r="J133" s="628"/>
      <c r="K133" s="718">
        <f t="shared" si="67"/>
        <v>0</v>
      </c>
      <c r="L133" s="482"/>
      <c r="M133" s="718">
        <f t="shared" si="68"/>
        <v>0</v>
      </c>
      <c r="N133" s="482"/>
      <c r="O133" s="718">
        <f t="shared" si="69"/>
        <v>0</v>
      </c>
      <c r="P133" s="482"/>
      <c r="Q133" s="718">
        <f t="shared" si="70"/>
        <v>0</v>
      </c>
      <c r="R133" s="482">
        <f t="shared" si="71"/>
        <v>0</v>
      </c>
      <c r="S133" s="718">
        <f t="shared" si="71"/>
        <v>0</v>
      </c>
      <c r="T133" s="627"/>
    </row>
    <row r="134" spans="1:20" x14ac:dyDescent="0.2">
      <c r="A134" s="634" t="s">
        <v>3143</v>
      </c>
      <c r="B134" s="616" t="s">
        <v>3144</v>
      </c>
      <c r="C134" s="628"/>
      <c r="D134" s="628"/>
      <c r="E134" s="628"/>
      <c r="F134" s="628"/>
      <c r="G134" s="628"/>
      <c r="H134" s="628"/>
      <c r="I134" s="727">
        <f t="shared" si="66"/>
        <v>0</v>
      </c>
      <c r="J134" s="628"/>
      <c r="K134" s="718">
        <f t="shared" si="67"/>
        <v>0</v>
      </c>
      <c r="L134" s="482"/>
      <c r="M134" s="718">
        <f t="shared" si="68"/>
        <v>0</v>
      </c>
      <c r="N134" s="482"/>
      <c r="O134" s="718">
        <f t="shared" si="69"/>
        <v>0</v>
      </c>
      <c r="P134" s="482"/>
      <c r="Q134" s="718">
        <f t="shared" si="70"/>
        <v>0</v>
      </c>
      <c r="R134" s="482">
        <f t="shared" si="71"/>
        <v>0</v>
      </c>
      <c r="S134" s="718">
        <f t="shared" si="71"/>
        <v>0</v>
      </c>
      <c r="T134" s="627"/>
    </row>
    <row r="135" spans="1:20" x14ac:dyDescent="0.2">
      <c r="A135" s="634" t="s">
        <v>3145</v>
      </c>
      <c r="B135" s="616" t="s">
        <v>3146</v>
      </c>
      <c r="C135" s="628"/>
      <c r="D135" s="628"/>
      <c r="E135" s="628"/>
      <c r="F135" s="628"/>
      <c r="G135" s="628"/>
      <c r="H135" s="628"/>
      <c r="I135" s="727">
        <f t="shared" si="66"/>
        <v>0</v>
      </c>
      <c r="J135" s="628"/>
      <c r="K135" s="718">
        <f t="shared" si="67"/>
        <v>0</v>
      </c>
      <c r="L135" s="482"/>
      <c r="M135" s="718">
        <f t="shared" si="68"/>
        <v>0</v>
      </c>
      <c r="N135" s="482"/>
      <c r="O135" s="718">
        <f t="shared" si="69"/>
        <v>0</v>
      </c>
      <c r="P135" s="482"/>
      <c r="Q135" s="718">
        <f t="shared" si="70"/>
        <v>0</v>
      </c>
      <c r="R135" s="482">
        <f t="shared" si="71"/>
        <v>0</v>
      </c>
      <c r="S135" s="718">
        <f t="shared" si="71"/>
        <v>0</v>
      </c>
      <c r="T135" s="627"/>
    </row>
    <row r="136" spans="1:20" x14ac:dyDescent="0.2">
      <c r="A136" s="634" t="s">
        <v>3147</v>
      </c>
      <c r="B136" s="717" t="s">
        <v>3148</v>
      </c>
      <c r="C136" s="628"/>
      <c r="D136" s="628"/>
      <c r="E136" s="734">
        <f>SUM(E137:E139)</f>
        <v>0</v>
      </c>
      <c r="F136" s="734">
        <f>SUM(F137:F139)</f>
        <v>0</v>
      </c>
      <c r="G136" s="628"/>
      <c r="H136" s="628"/>
      <c r="I136" s="727"/>
      <c r="J136" s="628"/>
      <c r="K136" s="638">
        <f>SUM(K137:K139)</f>
        <v>0</v>
      </c>
      <c r="L136" s="704"/>
      <c r="M136" s="638">
        <f>SUM(M137:M139)</f>
        <v>0</v>
      </c>
      <c r="N136" s="704"/>
      <c r="O136" s="638">
        <f>SUM(O137:O139)</f>
        <v>0</v>
      </c>
      <c r="P136" s="704"/>
      <c r="Q136" s="638">
        <f>SUM(Q137:Q139)</f>
        <v>0</v>
      </c>
      <c r="R136" s="704"/>
      <c r="S136" s="638">
        <f>SUM(S137:S139)</f>
        <v>0</v>
      </c>
      <c r="T136" s="627"/>
    </row>
    <row r="137" spans="1:20" x14ac:dyDescent="0.2">
      <c r="A137" s="634" t="s">
        <v>3149</v>
      </c>
      <c r="B137" s="616" t="s">
        <v>3150</v>
      </c>
      <c r="C137" s="628"/>
      <c r="D137" s="628"/>
      <c r="E137" s="628"/>
      <c r="F137" s="628"/>
      <c r="G137" s="628"/>
      <c r="H137" s="628"/>
      <c r="I137" s="727">
        <f t="shared" si="66"/>
        <v>0</v>
      </c>
      <c r="J137" s="628"/>
      <c r="K137" s="718">
        <f t="shared" si="67"/>
        <v>0</v>
      </c>
      <c r="L137" s="482"/>
      <c r="M137" s="718">
        <f t="shared" si="68"/>
        <v>0</v>
      </c>
      <c r="N137" s="482"/>
      <c r="O137" s="718">
        <f t="shared" si="69"/>
        <v>0</v>
      </c>
      <c r="P137" s="482"/>
      <c r="Q137" s="718">
        <f t="shared" si="70"/>
        <v>0</v>
      </c>
      <c r="R137" s="482"/>
      <c r="S137" s="718">
        <f t="shared" si="71"/>
        <v>0</v>
      </c>
      <c r="T137" s="627"/>
    </row>
    <row r="138" spans="1:20" x14ac:dyDescent="0.2">
      <c r="A138" s="634" t="s">
        <v>3151</v>
      </c>
      <c r="B138" s="616" t="s">
        <v>3152</v>
      </c>
      <c r="C138" s="628"/>
      <c r="D138" s="628"/>
      <c r="E138" s="628"/>
      <c r="F138" s="628"/>
      <c r="G138" s="628"/>
      <c r="H138" s="628"/>
      <c r="I138" s="727">
        <f t="shared" si="66"/>
        <v>0</v>
      </c>
      <c r="J138" s="628"/>
      <c r="K138" s="718">
        <f t="shared" si="67"/>
        <v>0</v>
      </c>
      <c r="L138" s="482"/>
      <c r="M138" s="718">
        <f t="shared" si="68"/>
        <v>0</v>
      </c>
      <c r="N138" s="482"/>
      <c r="O138" s="718">
        <f t="shared" si="69"/>
        <v>0</v>
      </c>
      <c r="P138" s="482"/>
      <c r="Q138" s="718">
        <f t="shared" si="70"/>
        <v>0</v>
      </c>
      <c r="R138" s="482"/>
      <c r="S138" s="718">
        <f t="shared" si="71"/>
        <v>0</v>
      </c>
      <c r="T138" s="627"/>
    </row>
    <row r="139" spans="1:20" x14ac:dyDescent="0.2">
      <c r="A139" s="634" t="s">
        <v>3153</v>
      </c>
      <c r="B139" s="616" t="s">
        <v>972</v>
      </c>
      <c r="C139" s="628"/>
      <c r="D139" s="628"/>
      <c r="E139" s="628"/>
      <c r="F139" s="628"/>
      <c r="G139" s="628"/>
      <c r="H139" s="628"/>
      <c r="I139" s="727">
        <f t="shared" si="66"/>
        <v>0</v>
      </c>
      <c r="J139" s="628"/>
      <c r="K139" s="718">
        <f t="shared" si="67"/>
        <v>0</v>
      </c>
      <c r="L139" s="482"/>
      <c r="M139" s="718">
        <f t="shared" si="68"/>
        <v>0</v>
      </c>
      <c r="N139" s="482"/>
      <c r="O139" s="718">
        <f t="shared" si="69"/>
        <v>0</v>
      </c>
      <c r="P139" s="482"/>
      <c r="Q139" s="718">
        <f t="shared" si="70"/>
        <v>0</v>
      </c>
      <c r="R139" s="482">
        <f t="shared" si="71"/>
        <v>0</v>
      </c>
      <c r="S139" s="718">
        <f t="shared" si="71"/>
        <v>0</v>
      </c>
      <c r="T139" s="627"/>
    </row>
    <row r="140" spans="1:20" x14ac:dyDescent="0.2">
      <c r="A140" s="634" t="s">
        <v>3154</v>
      </c>
      <c r="B140" s="717" t="s">
        <v>3155</v>
      </c>
      <c r="C140" s="628"/>
      <c r="D140" s="628"/>
      <c r="E140" s="734">
        <f>E141</f>
        <v>0</v>
      </c>
      <c r="F140" s="734">
        <f>F141</f>
        <v>0</v>
      </c>
      <c r="G140" s="628"/>
      <c r="H140" s="628"/>
      <c r="I140" s="727"/>
      <c r="J140" s="628"/>
      <c r="K140" s="638">
        <f>K141</f>
        <v>0</v>
      </c>
      <c r="L140" s="704"/>
      <c r="M140" s="638">
        <f>M141</f>
        <v>0</v>
      </c>
      <c r="N140" s="704"/>
      <c r="O140" s="638">
        <f>O141</f>
        <v>0</v>
      </c>
      <c r="P140" s="704"/>
      <c r="Q140" s="638">
        <f>Q141</f>
        <v>0</v>
      </c>
      <c r="R140" s="704"/>
      <c r="S140" s="638">
        <f>S141</f>
        <v>0</v>
      </c>
      <c r="T140" s="627"/>
    </row>
    <row r="141" spans="1:20" x14ac:dyDescent="0.2">
      <c r="A141" s="634" t="s">
        <v>3156</v>
      </c>
      <c r="B141" s="616" t="s">
        <v>3157</v>
      </c>
      <c r="C141" s="628"/>
      <c r="D141" s="628"/>
      <c r="E141" s="628"/>
      <c r="F141" s="628"/>
      <c r="G141" s="628"/>
      <c r="H141" s="628"/>
      <c r="I141" s="727">
        <f t="shared" si="66"/>
        <v>0</v>
      </c>
      <c r="J141" s="628"/>
      <c r="K141" s="718">
        <f t="shared" si="67"/>
        <v>0</v>
      </c>
      <c r="L141" s="482"/>
      <c r="M141" s="718">
        <f t="shared" si="68"/>
        <v>0</v>
      </c>
      <c r="N141" s="482"/>
      <c r="O141" s="718">
        <f t="shared" si="69"/>
        <v>0</v>
      </c>
      <c r="P141" s="482"/>
      <c r="Q141" s="718">
        <f t="shared" si="70"/>
        <v>0</v>
      </c>
      <c r="R141" s="482">
        <f t="shared" si="71"/>
        <v>0</v>
      </c>
      <c r="S141" s="718">
        <f t="shared" si="71"/>
        <v>0</v>
      </c>
      <c r="T141" s="627"/>
    </row>
    <row r="142" spans="1:20" s="621" customFormat="1" x14ac:dyDescent="0.2">
      <c r="A142" s="615" t="s">
        <v>3158</v>
      </c>
      <c r="B142" s="610" t="s">
        <v>3159</v>
      </c>
      <c r="C142" s="732"/>
      <c r="D142" s="732"/>
      <c r="E142" s="733">
        <f>E143+E147+E149+E152</f>
        <v>0</v>
      </c>
      <c r="F142" s="733">
        <f>F143+F147+F149+F152</f>
        <v>0</v>
      </c>
      <c r="G142" s="732"/>
      <c r="H142" s="732"/>
      <c r="I142" s="622"/>
      <c r="J142" s="732"/>
      <c r="K142" s="622">
        <f>K143+K147+K149+K152</f>
        <v>0</v>
      </c>
      <c r="L142" s="605"/>
      <c r="M142" s="622">
        <f>M143+M147+M149+M152</f>
        <v>0</v>
      </c>
      <c r="N142" s="605"/>
      <c r="O142" s="622">
        <f>O143+O147+O149+O152</f>
        <v>0</v>
      </c>
      <c r="P142" s="605"/>
      <c r="Q142" s="622">
        <f>Q143+Q147+Q149+Q152</f>
        <v>0</v>
      </c>
      <c r="R142" s="605"/>
      <c r="S142" s="622">
        <f>S143+S147+S149+S152</f>
        <v>0</v>
      </c>
      <c r="T142" s="737"/>
    </row>
    <row r="143" spans="1:20" x14ac:dyDescent="0.2">
      <c r="A143" s="634" t="s">
        <v>3160</v>
      </c>
      <c r="B143" s="717" t="s">
        <v>3161</v>
      </c>
      <c r="C143" s="628"/>
      <c r="D143" s="628"/>
      <c r="E143" s="734">
        <f>SUM(E144:E146)</f>
        <v>0</v>
      </c>
      <c r="F143" s="734">
        <f>SUM(F144:F146)</f>
        <v>0</v>
      </c>
      <c r="G143" s="628"/>
      <c r="H143" s="628"/>
      <c r="I143" s="727"/>
      <c r="J143" s="628"/>
      <c r="K143" s="638">
        <f>SUM(K144:K146)</f>
        <v>0</v>
      </c>
      <c r="L143" s="704"/>
      <c r="M143" s="638">
        <f>SUM(M144:M146)</f>
        <v>0</v>
      </c>
      <c r="N143" s="704"/>
      <c r="O143" s="638">
        <f>SUM(O144:O146)</f>
        <v>0</v>
      </c>
      <c r="P143" s="704"/>
      <c r="Q143" s="638">
        <f>SUM(Q144:Q146)</f>
        <v>0</v>
      </c>
      <c r="R143" s="704"/>
      <c r="S143" s="638">
        <f>SUM(S144:S146)</f>
        <v>0</v>
      </c>
      <c r="T143" s="627"/>
    </row>
    <row r="144" spans="1:20" x14ac:dyDescent="0.2">
      <c r="A144" s="634" t="s">
        <v>3162</v>
      </c>
      <c r="B144" s="616" t="s">
        <v>3163</v>
      </c>
      <c r="C144" s="628"/>
      <c r="D144" s="628"/>
      <c r="E144" s="628"/>
      <c r="F144" s="628"/>
      <c r="G144" s="628"/>
      <c r="H144" s="628"/>
      <c r="I144" s="727">
        <f t="shared" si="66"/>
        <v>0</v>
      </c>
      <c r="J144" s="628"/>
      <c r="K144" s="718">
        <f t="shared" si="67"/>
        <v>0</v>
      </c>
      <c r="L144" s="482"/>
      <c r="M144" s="718">
        <f t="shared" si="68"/>
        <v>0</v>
      </c>
      <c r="N144" s="482"/>
      <c r="O144" s="718">
        <f t="shared" si="69"/>
        <v>0</v>
      </c>
      <c r="P144" s="482"/>
      <c r="Q144" s="718">
        <f t="shared" si="70"/>
        <v>0</v>
      </c>
      <c r="R144" s="482">
        <f t="shared" si="71"/>
        <v>0</v>
      </c>
      <c r="S144" s="718">
        <f t="shared" si="71"/>
        <v>0</v>
      </c>
      <c r="T144" s="627"/>
    </row>
    <row r="145" spans="1:20" x14ac:dyDescent="0.2">
      <c r="A145" s="634" t="s">
        <v>3164</v>
      </c>
      <c r="B145" s="616" t="s">
        <v>3165</v>
      </c>
      <c r="C145" s="628"/>
      <c r="D145" s="628"/>
      <c r="E145" s="628"/>
      <c r="F145" s="628"/>
      <c r="G145" s="628"/>
      <c r="H145" s="628"/>
      <c r="I145" s="727">
        <f t="shared" si="66"/>
        <v>0</v>
      </c>
      <c r="J145" s="628"/>
      <c r="K145" s="718">
        <f t="shared" si="67"/>
        <v>0</v>
      </c>
      <c r="L145" s="482"/>
      <c r="M145" s="718">
        <f t="shared" si="68"/>
        <v>0</v>
      </c>
      <c r="N145" s="482"/>
      <c r="O145" s="718">
        <f t="shared" si="69"/>
        <v>0</v>
      </c>
      <c r="P145" s="482"/>
      <c r="Q145" s="718">
        <f t="shared" si="70"/>
        <v>0</v>
      </c>
      <c r="R145" s="482">
        <f t="shared" si="71"/>
        <v>0</v>
      </c>
      <c r="S145" s="718">
        <f t="shared" si="71"/>
        <v>0</v>
      </c>
      <c r="T145" s="627"/>
    </row>
    <row r="146" spans="1:20" x14ac:dyDescent="0.2">
      <c r="A146" s="634" t="s">
        <v>3166</v>
      </c>
      <c r="B146" s="616" t="s">
        <v>3167</v>
      </c>
      <c r="C146" s="628"/>
      <c r="D146" s="628"/>
      <c r="E146" s="628"/>
      <c r="F146" s="628"/>
      <c r="G146" s="628"/>
      <c r="H146" s="628"/>
      <c r="I146" s="727">
        <f t="shared" si="66"/>
        <v>0</v>
      </c>
      <c r="J146" s="628"/>
      <c r="K146" s="718">
        <f t="shared" si="67"/>
        <v>0</v>
      </c>
      <c r="L146" s="482"/>
      <c r="M146" s="718">
        <f t="shared" si="68"/>
        <v>0</v>
      </c>
      <c r="N146" s="482"/>
      <c r="O146" s="718">
        <f t="shared" si="69"/>
        <v>0</v>
      </c>
      <c r="P146" s="482"/>
      <c r="Q146" s="718">
        <f t="shared" si="70"/>
        <v>0</v>
      </c>
      <c r="R146" s="482">
        <f t="shared" si="71"/>
        <v>0</v>
      </c>
      <c r="S146" s="718">
        <f t="shared" si="71"/>
        <v>0</v>
      </c>
      <c r="T146" s="627"/>
    </row>
    <row r="147" spans="1:20" x14ac:dyDescent="0.2">
      <c r="A147" s="634" t="s">
        <v>3168</v>
      </c>
      <c r="B147" s="717" t="s">
        <v>3148</v>
      </c>
      <c r="C147" s="628"/>
      <c r="D147" s="628"/>
      <c r="E147" s="734">
        <f>E148</f>
        <v>0</v>
      </c>
      <c r="F147" s="734">
        <f>F148</f>
        <v>0</v>
      </c>
      <c r="G147" s="628"/>
      <c r="H147" s="628"/>
      <c r="I147" s="727"/>
      <c r="J147" s="628"/>
      <c r="K147" s="638">
        <f>K148</f>
        <v>0</v>
      </c>
      <c r="L147" s="704"/>
      <c r="M147" s="638">
        <f>M148</f>
        <v>0</v>
      </c>
      <c r="N147" s="704"/>
      <c r="O147" s="638">
        <f>O148</f>
        <v>0</v>
      </c>
      <c r="P147" s="704"/>
      <c r="Q147" s="638">
        <f>Q148</f>
        <v>0</v>
      </c>
      <c r="R147" s="704"/>
      <c r="S147" s="638">
        <f>S148</f>
        <v>0</v>
      </c>
      <c r="T147" s="627"/>
    </row>
    <row r="148" spans="1:20" x14ac:dyDescent="0.2">
      <c r="A148" s="634" t="s">
        <v>3169</v>
      </c>
      <c r="B148" s="616" t="s">
        <v>3170</v>
      </c>
      <c r="C148" s="628"/>
      <c r="D148" s="628"/>
      <c r="E148" s="628"/>
      <c r="F148" s="628"/>
      <c r="G148" s="628"/>
      <c r="H148" s="628"/>
      <c r="I148" s="727">
        <f t="shared" si="66"/>
        <v>0</v>
      </c>
      <c r="J148" s="628"/>
      <c r="K148" s="718">
        <f t="shared" si="67"/>
        <v>0</v>
      </c>
      <c r="L148" s="482"/>
      <c r="M148" s="718">
        <f t="shared" si="68"/>
        <v>0</v>
      </c>
      <c r="N148" s="482"/>
      <c r="O148" s="718">
        <f t="shared" si="69"/>
        <v>0</v>
      </c>
      <c r="P148" s="482"/>
      <c r="Q148" s="718">
        <f t="shared" si="70"/>
        <v>0</v>
      </c>
      <c r="R148" s="482"/>
      <c r="S148" s="718">
        <f t="shared" si="71"/>
        <v>0</v>
      </c>
      <c r="T148" s="627"/>
    </row>
    <row r="149" spans="1:20" x14ac:dyDescent="0.2">
      <c r="A149" s="634" t="s">
        <v>3171</v>
      </c>
      <c r="B149" s="717" t="s">
        <v>3172</v>
      </c>
      <c r="C149" s="628"/>
      <c r="D149" s="628"/>
      <c r="E149" s="734">
        <f>SUM(E150:E151)</f>
        <v>0</v>
      </c>
      <c r="F149" s="734">
        <f>SUM(F150:F151)</f>
        <v>0</v>
      </c>
      <c r="G149" s="628"/>
      <c r="H149" s="628"/>
      <c r="I149" s="727"/>
      <c r="J149" s="628"/>
      <c r="K149" s="638">
        <f>SUM(K150:K151)</f>
        <v>0</v>
      </c>
      <c r="L149" s="704"/>
      <c r="M149" s="638">
        <f>SUM(M150:M151)</f>
        <v>0</v>
      </c>
      <c r="N149" s="704"/>
      <c r="O149" s="638">
        <f>SUM(O150:O151)</f>
        <v>0</v>
      </c>
      <c r="P149" s="704"/>
      <c r="Q149" s="638">
        <f>SUM(Q150:Q151)</f>
        <v>0</v>
      </c>
      <c r="R149" s="704"/>
      <c r="S149" s="638">
        <f>SUM(S150:S151)</f>
        <v>0</v>
      </c>
      <c r="T149" s="627"/>
    </row>
    <row r="150" spans="1:20" x14ac:dyDescent="0.2">
      <c r="A150" s="634" t="s">
        <v>3173</v>
      </c>
      <c r="B150" s="616" t="s">
        <v>1483</v>
      </c>
      <c r="C150" s="628"/>
      <c r="D150" s="628"/>
      <c r="E150" s="628"/>
      <c r="F150" s="628"/>
      <c r="G150" s="628"/>
      <c r="H150" s="628"/>
      <c r="I150" s="727">
        <f t="shared" si="66"/>
        <v>0</v>
      </c>
      <c r="J150" s="628"/>
      <c r="K150" s="718">
        <f t="shared" si="67"/>
        <v>0</v>
      </c>
      <c r="L150" s="482"/>
      <c r="M150" s="718">
        <f t="shared" si="68"/>
        <v>0</v>
      </c>
      <c r="N150" s="482"/>
      <c r="O150" s="718">
        <f t="shared" si="69"/>
        <v>0</v>
      </c>
      <c r="P150" s="482"/>
      <c r="Q150" s="718">
        <f t="shared" si="70"/>
        <v>0</v>
      </c>
      <c r="R150" s="482">
        <f t="shared" si="71"/>
        <v>0</v>
      </c>
      <c r="S150" s="718">
        <f t="shared" si="71"/>
        <v>0</v>
      </c>
      <c r="T150" s="627"/>
    </row>
    <row r="151" spans="1:20" x14ac:dyDescent="0.2">
      <c r="A151" s="634" t="s">
        <v>3174</v>
      </c>
      <c r="B151" s="616" t="s">
        <v>2251</v>
      </c>
      <c r="C151" s="628"/>
      <c r="D151" s="628"/>
      <c r="E151" s="628"/>
      <c r="F151" s="628"/>
      <c r="G151" s="628"/>
      <c r="H151" s="628"/>
      <c r="I151" s="727">
        <f t="shared" si="66"/>
        <v>0</v>
      </c>
      <c r="J151" s="628"/>
      <c r="K151" s="718">
        <f t="shared" si="67"/>
        <v>0</v>
      </c>
      <c r="L151" s="482"/>
      <c r="M151" s="718">
        <f t="shared" si="68"/>
        <v>0</v>
      </c>
      <c r="N151" s="482"/>
      <c r="O151" s="718">
        <f t="shared" si="69"/>
        <v>0</v>
      </c>
      <c r="P151" s="482"/>
      <c r="Q151" s="718">
        <f t="shared" si="70"/>
        <v>0</v>
      </c>
      <c r="R151" s="482">
        <f t="shared" si="71"/>
        <v>0</v>
      </c>
      <c r="S151" s="718">
        <f t="shared" si="71"/>
        <v>0</v>
      </c>
      <c r="T151" s="627"/>
    </row>
    <row r="152" spans="1:20" x14ac:dyDescent="0.2">
      <c r="A152" s="634" t="s">
        <v>3175</v>
      </c>
      <c r="B152" s="717" t="s">
        <v>3155</v>
      </c>
      <c r="C152" s="628"/>
      <c r="D152" s="628"/>
      <c r="E152" s="734">
        <f>E153</f>
        <v>0</v>
      </c>
      <c r="F152" s="734">
        <f>F153</f>
        <v>0</v>
      </c>
      <c r="G152" s="628"/>
      <c r="H152" s="628"/>
      <c r="I152" s="727"/>
      <c r="J152" s="628"/>
      <c r="K152" s="638">
        <f>K153</f>
        <v>0</v>
      </c>
      <c r="L152" s="704"/>
      <c r="M152" s="638">
        <f>M153</f>
        <v>0</v>
      </c>
      <c r="N152" s="704"/>
      <c r="O152" s="638">
        <f>O153</f>
        <v>0</v>
      </c>
      <c r="P152" s="704"/>
      <c r="Q152" s="638">
        <f>Q153</f>
        <v>0</v>
      </c>
      <c r="R152" s="704"/>
      <c r="S152" s="638">
        <f>S153</f>
        <v>0</v>
      </c>
      <c r="T152" s="627"/>
    </row>
    <row r="153" spans="1:20" x14ac:dyDescent="0.2">
      <c r="A153" s="634" t="s">
        <v>3176</v>
      </c>
      <c r="B153" s="616" t="s">
        <v>3157</v>
      </c>
      <c r="C153" s="628"/>
      <c r="D153" s="628"/>
      <c r="E153" s="628"/>
      <c r="F153" s="628"/>
      <c r="G153" s="628"/>
      <c r="H153" s="628"/>
      <c r="I153" s="727">
        <f t="shared" si="66"/>
        <v>0</v>
      </c>
      <c r="J153" s="628"/>
      <c r="K153" s="718">
        <f t="shared" si="67"/>
        <v>0</v>
      </c>
      <c r="L153" s="482"/>
      <c r="M153" s="718">
        <f t="shared" si="68"/>
        <v>0</v>
      </c>
      <c r="N153" s="482"/>
      <c r="O153" s="718">
        <f t="shared" si="69"/>
        <v>0</v>
      </c>
      <c r="P153" s="482"/>
      <c r="Q153" s="718">
        <f t="shared" si="70"/>
        <v>0</v>
      </c>
      <c r="R153" s="482">
        <f t="shared" si="71"/>
        <v>0</v>
      </c>
      <c r="S153" s="718">
        <f t="shared" si="71"/>
        <v>0</v>
      </c>
      <c r="T153" s="627"/>
    </row>
    <row r="154" spans="1:20" s="621" customFormat="1" x14ac:dyDescent="0.2">
      <c r="A154" s="613" t="s">
        <v>2533</v>
      </c>
      <c r="B154" s="614" t="s">
        <v>2539</v>
      </c>
      <c r="C154" s="730"/>
      <c r="D154" s="730"/>
      <c r="E154" s="731">
        <f>E155+E161</f>
        <v>0</v>
      </c>
      <c r="F154" s="731">
        <f>F155+F161</f>
        <v>0</v>
      </c>
      <c r="G154" s="730"/>
      <c r="H154" s="730"/>
      <c r="I154" s="614"/>
      <c r="J154" s="730"/>
      <c r="K154" s="623">
        <f>K155+K161</f>
        <v>0</v>
      </c>
      <c r="L154" s="710"/>
      <c r="M154" s="623">
        <f>M155+M161</f>
        <v>0</v>
      </c>
      <c r="N154" s="710"/>
      <c r="O154" s="623">
        <f>O155+O161</f>
        <v>0</v>
      </c>
      <c r="P154" s="710"/>
      <c r="Q154" s="623">
        <f>Q155+Q161</f>
        <v>0</v>
      </c>
      <c r="R154" s="710"/>
      <c r="S154" s="623">
        <f>S155+S161</f>
        <v>0</v>
      </c>
      <c r="T154" s="743"/>
    </row>
    <row r="155" spans="1:20" s="639" customFormat="1" x14ac:dyDescent="0.2">
      <c r="A155" s="632" t="s">
        <v>3177</v>
      </c>
      <c r="B155" s="633" t="s">
        <v>3178</v>
      </c>
      <c r="C155" s="744"/>
      <c r="D155" s="744"/>
      <c r="E155" s="734">
        <f>E156+E160</f>
        <v>0</v>
      </c>
      <c r="F155" s="734">
        <f>F156+F160</f>
        <v>0</v>
      </c>
      <c r="G155" s="744"/>
      <c r="H155" s="744"/>
      <c r="I155" s="633"/>
      <c r="J155" s="744"/>
      <c r="K155" s="638">
        <f>K156+K160</f>
        <v>0</v>
      </c>
      <c r="L155" s="711"/>
      <c r="M155" s="638">
        <f>M156+M160</f>
        <v>0</v>
      </c>
      <c r="N155" s="711"/>
      <c r="O155" s="638">
        <f>O156+O160</f>
        <v>0</v>
      </c>
      <c r="P155" s="711"/>
      <c r="Q155" s="638">
        <f>Q156+Q160</f>
        <v>0</v>
      </c>
      <c r="R155" s="711"/>
      <c r="S155" s="638">
        <f>S156+S160</f>
        <v>0</v>
      </c>
      <c r="T155" s="745"/>
    </row>
    <row r="156" spans="1:20" s="446" customFormat="1" x14ac:dyDescent="0.2">
      <c r="A156" s="634" t="s">
        <v>3179</v>
      </c>
      <c r="B156" s="717" t="s">
        <v>3180</v>
      </c>
      <c r="C156" s="628"/>
      <c r="D156" s="628"/>
      <c r="E156" s="734">
        <f>SUM(E157:E159)</f>
        <v>0</v>
      </c>
      <c r="F156" s="734">
        <f>SUM(F157:F159)</f>
        <v>0</v>
      </c>
      <c r="G156" s="628"/>
      <c r="H156" s="628"/>
      <c r="I156" s="702"/>
      <c r="J156" s="628"/>
      <c r="K156" s="638">
        <f>SUM(K157:K159)</f>
        <v>0</v>
      </c>
      <c r="L156" s="722"/>
      <c r="M156" s="638">
        <f>SUM(M157:M159)</f>
        <v>0</v>
      </c>
      <c r="N156" s="722"/>
      <c r="O156" s="638">
        <f>SUM(O157:O159)</f>
        <v>0</v>
      </c>
      <c r="P156" s="722"/>
      <c r="Q156" s="638">
        <f>SUM(Q157:Q159)</f>
        <v>0</v>
      </c>
      <c r="R156" s="722"/>
      <c r="S156" s="638">
        <f>SUM(S157:S159)</f>
        <v>0</v>
      </c>
      <c r="T156" s="627"/>
    </row>
    <row r="157" spans="1:20" s="446" customFormat="1" x14ac:dyDescent="0.2">
      <c r="A157" s="634" t="s">
        <v>3181</v>
      </c>
      <c r="B157" s="616" t="s">
        <v>3182</v>
      </c>
      <c r="C157" s="628"/>
      <c r="D157" s="628"/>
      <c r="E157" s="735"/>
      <c r="F157" s="735"/>
      <c r="G157" s="628"/>
      <c r="H157" s="628"/>
      <c r="I157" s="727">
        <f t="shared" ref="I157:I160" si="72">H157/100000</f>
        <v>0</v>
      </c>
      <c r="J157" s="628"/>
      <c r="K157" s="718">
        <f t="shared" ref="K157:K160" si="73">J157*I157</f>
        <v>0</v>
      </c>
      <c r="L157" s="482"/>
      <c r="M157" s="718">
        <f t="shared" ref="M157:M160" si="74">L157*I157</f>
        <v>0</v>
      </c>
      <c r="N157" s="482"/>
      <c r="O157" s="718">
        <f t="shared" ref="O157:O160" si="75">N157*I157</f>
        <v>0</v>
      </c>
      <c r="P157" s="482"/>
      <c r="Q157" s="718">
        <f t="shared" ref="Q157:Q160" si="76">P157*I157</f>
        <v>0</v>
      </c>
      <c r="R157" s="482"/>
      <c r="S157" s="718">
        <f t="shared" ref="S157:S160" si="77">K157+M157+O157+Q157</f>
        <v>0</v>
      </c>
      <c r="T157" s="627"/>
    </row>
    <row r="158" spans="1:20" s="446" customFormat="1" x14ac:dyDescent="0.2">
      <c r="A158" s="634" t="s">
        <v>3183</v>
      </c>
      <c r="B158" s="616" t="s">
        <v>3184</v>
      </c>
      <c r="C158" s="628"/>
      <c r="D158" s="628"/>
      <c r="E158" s="735"/>
      <c r="F158" s="735"/>
      <c r="G158" s="628"/>
      <c r="H158" s="628"/>
      <c r="I158" s="727">
        <f t="shared" si="72"/>
        <v>0</v>
      </c>
      <c r="J158" s="628"/>
      <c r="K158" s="718">
        <f t="shared" si="73"/>
        <v>0</v>
      </c>
      <c r="L158" s="482"/>
      <c r="M158" s="718">
        <f t="shared" si="74"/>
        <v>0</v>
      </c>
      <c r="N158" s="482"/>
      <c r="O158" s="718">
        <f t="shared" si="75"/>
        <v>0</v>
      </c>
      <c r="P158" s="482"/>
      <c r="Q158" s="718">
        <f t="shared" si="76"/>
        <v>0</v>
      </c>
      <c r="R158" s="482"/>
      <c r="S158" s="718">
        <f t="shared" si="77"/>
        <v>0</v>
      </c>
      <c r="T158" s="627"/>
    </row>
    <row r="159" spans="1:20" s="446" customFormat="1" ht="24" x14ac:dyDescent="0.2">
      <c r="A159" s="634" t="s">
        <v>3185</v>
      </c>
      <c r="B159" s="616" t="s">
        <v>3186</v>
      </c>
      <c r="C159" s="628"/>
      <c r="D159" s="628"/>
      <c r="E159" s="735"/>
      <c r="F159" s="735"/>
      <c r="G159" s="628"/>
      <c r="H159" s="628"/>
      <c r="I159" s="727">
        <f t="shared" si="72"/>
        <v>0</v>
      </c>
      <c r="J159" s="628"/>
      <c r="K159" s="718">
        <f t="shared" si="73"/>
        <v>0</v>
      </c>
      <c r="L159" s="482"/>
      <c r="M159" s="718">
        <f t="shared" si="74"/>
        <v>0</v>
      </c>
      <c r="N159" s="482"/>
      <c r="O159" s="718">
        <f t="shared" si="75"/>
        <v>0</v>
      </c>
      <c r="P159" s="482"/>
      <c r="Q159" s="718">
        <f t="shared" si="76"/>
        <v>0</v>
      </c>
      <c r="R159" s="482"/>
      <c r="S159" s="718">
        <f t="shared" si="77"/>
        <v>0</v>
      </c>
      <c r="T159" s="627"/>
    </row>
    <row r="160" spans="1:20" s="446" customFormat="1" x14ac:dyDescent="0.2">
      <c r="A160" s="634" t="s">
        <v>3187</v>
      </c>
      <c r="B160" s="616" t="s">
        <v>3188</v>
      </c>
      <c r="C160" s="628"/>
      <c r="D160" s="628"/>
      <c r="E160" s="735"/>
      <c r="F160" s="735"/>
      <c r="G160" s="628"/>
      <c r="H160" s="628"/>
      <c r="I160" s="727">
        <f t="shared" si="72"/>
        <v>0</v>
      </c>
      <c r="J160" s="628"/>
      <c r="K160" s="718">
        <f t="shared" si="73"/>
        <v>0</v>
      </c>
      <c r="L160" s="482"/>
      <c r="M160" s="718">
        <f t="shared" si="74"/>
        <v>0</v>
      </c>
      <c r="N160" s="482"/>
      <c r="O160" s="718">
        <f t="shared" si="75"/>
        <v>0</v>
      </c>
      <c r="P160" s="482"/>
      <c r="Q160" s="718">
        <f t="shared" si="76"/>
        <v>0</v>
      </c>
      <c r="R160" s="482">
        <f t="shared" ref="R160" si="78">J160+L160+N160+P160</f>
        <v>0</v>
      </c>
      <c r="S160" s="718">
        <f t="shared" si="77"/>
        <v>0</v>
      </c>
      <c r="T160" s="627"/>
    </row>
    <row r="161" spans="1:20" s="639" customFormat="1" x14ac:dyDescent="0.2">
      <c r="A161" s="632" t="s">
        <v>3189</v>
      </c>
      <c r="B161" s="633" t="s">
        <v>3190</v>
      </c>
      <c r="C161" s="744"/>
      <c r="D161" s="744"/>
      <c r="E161" s="734">
        <f>E162</f>
        <v>0</v>
      </c>
      <c r="F161" s="734">
        <f>F162</f>
        <v>0</v>
      </c>
      <c r="G161" s="744"/>
      <c r="H161" s="744"/>
      <c r="I161" s="633"/>
      <c r="J161" s="744"/>
      <c r="K161" s="638">
        <f>K162</f>
        <v>0</v>
      </c>
      <c r="L161" s="711"/>
      <c r="M161" s="638">
        <f>M162</f>
        <v>0</v>
      </c>
      <c r="N161" s="711"/>
      <c r="O161" s="638">
        <f>O162</f>
        <v>0</v>
      </c>
      <c r="P161" s="711"/>
      <c r="Q161" s="638">
        <f>Q162</f>
        <v>0</v>
      </c>
      <c r="R161" s="711"/>
      <c r="S161" s="638">
        <f>S162</f>
        <v>0</v>
      </c>
      <c r="T161" s="745"/>
    </row>
    <row r="162" spans="1:20" s="446" customFormat="1" ht="24" x14ac:dyDescent="0.2">
      <c r="A162" s="634" t="s">
        <v>3191</v>
      </c>
      <c r="B162" s="616" t="s">
        <v>3192</v>
      </c>
      <c r="C162" s="628"/>
      <c r="D162" s="628"/>
      <c r="E162" s="628"/>
      <c r="F162" s="628"/>
      <c r="G162" s="628"/>
      <c r="H162" s="628"/>
      <c r="I162" s="727">
        <f t="shared" ref="I162" si="79">H162/100000</f>
        <v>0</v>
      </c>
      <c r="J162" s="628"/>
      <c r="K162" s="718">
        <f>J162*I162</f>
        <v>0</v>
      </c>
      <c r="L162" s="482"/>
      <c r="M162" s="718">
        <f>L162*I162</f>
        <v>0</v>
      </c>
      <c r="N162" s="482"/>
      <c r="O162" s="718">
        <f>N162*I162</f>
        <v>0</v>
      </c>
      <c r="P162" s="482"/>
      <c r="Q162" s="718">
        <f>P162*I162</f>
        <v>0</v>
      </c>
      <c r="R162" s="482">
        <f t="shared" ref="R162:S162" si="80">J162+L162+N162+P162</f>
        <v>0</v>
      </c>
      <c r="S162" s="718">
        <f t="shared" si="80"/>
        <v>0</v>
      </c>
      <c r="T162" s="627"/>
    </row>
    <row r="163" spans="1:20" s="621" customFormat="1" ht="36" x14ac:dyDescent="0.2">
      <c r="A163" s="613" t="s">
        <v>2534</v>
      </c>
      <c r="B163" s="614" t="s">
        <v>2535</v>
      </c>
      <c r="C163" s="730"/>
      <c r="D163" s="730"/>
      <c r="E163" s="731">
        <f>E164+E177+E205+E211+E223+E227+E230</f>
        <v>0</v>
      </c>
      <c r="F163" s="731">
        <f>F164+F177+F205+F211+F223+F227+F230</f>
        <v>0</v>
      </c>
      <c r="G163" s="730"/>
      <c r="H163" s="730"/>
      <c r="I163" s="614"/>
      <c r="J163" s="730"/>
      <c r="K163" s="623">
        <f>K164+K177+K205+K211+K223+K227+K230</f>
        <v>0</v>
      </c>
      <c r="L163" s="710"/>
      <c r="M163" s="623">
        <f>M164+M177+M205+M211+M223+M227+M230</f>
        <v>0</v>
      </c>
      <c r="N163" s="710"/>
      <c r="O163" s="623">
        <f>O164+O177+O205+O211+O223+O227+O230</f>
        <v>0</v>
      </c>
      <c r="P163" s="710"/>
      <c r="Q163" s="623">
        <f>Q164+Q177+Q205+Q211+Q223+Q227+Q230</f>
        <v>0</v>
      </c>
      <c r="R163" s="710"/>
      <c r="S163" s="623">
        <f>S164+S177+S205+S211+S223+S227+S230</f>
        <v>0</v>
      </c>
      <c r="T163" s="743"/>
    </row>
    <row r="164" spans="1:20" s="639" customFormat="1" x14ac:dyDescent="0.2">
      <c r="A164" s="632" t="s">
        <v>3193</v>
      </c>
      <c r="B164" s="633" t="s">
        <v>3194</v>
      </c>
      <c r="C164" s="744"/>
      <c r="D164" s="744"/>
      <c r="E164" s="734">
        <f>E165</f>
        <v>0</v>
      </c>
      <c r="F164" s="734">
        <f>F165</f>
        <v>0</v>
      </c>
      <c r="G164" s="744"/>
      <c r="H164" s="744"/>
      <c r="I164" s="633"/>
      <c r="J164" s="744"/>
      <c r="K164" s="638">
        <f>K165</f>
        <v>0</v>
      </c>
      <c r="L164" s="711"/>
      <c r="M164" s="638">
        <f>M165</f>
        <v>0</v>
      </c>
      <c r="N164" s="711"/>
      <c r="O164" s="638">
        <f>O165</f>
        <v>0</v>
      </c>
      <c r="P164" s="711"/>
      <c r="Q164" s="638">
        <f>Q165</f>
        <v>0</v>
      </c>
      <c r="R164" s="711"/>
      <c r="S164" s="638">
        <f>S165</f>
        <v>0</v>
      </c>
      <c r="T164" s="745"/>
    </row>
    <row r="165" spans="1:20" s="639" customFormat="1" x14ac:dyDescent="0.2">
      <c r="A165" s="632" t="s">
        <v>3195</v>
      </c>
      <c r="B165" s="633" t="s">
        <v>2112</v>
      </c>
      <c r="C165" s="744"/>
      <c r="D165" s="744"/>
      <c r="E165" s="734">
        <f>E166+E169+E172+E175</f>
        <v>0</v>
      </c>
      <c r="F165" s="734">
        <f>F166+F169+F172+F175</f>
        <v>0</v>
      </c>
      <c r="G165" s="744"/>
      <c r="H165" s="744"/>
      <c r="I165" s="638"/>
      <c r="J165" s="744"/>
      <c r="K165" s="638">
        <f>K166+K169+K172+K175</f>
        <v>0</v>
      </c>
      <c r="L165" s="704"/>
      <c r="M165" s="638">
        <f>M166+M169+M172+M175</f>
        <v>0</v>
      </c>
      <c r="N165" s="704"/>
      <c r="O165" s="638">
        <f>O166+O169+O172+O175</f>
        <v>0</v>
      </c>
      <c r="P165" s="704"/>
      <c r="Q165" s="638">
        <f>Q166+Q169+Q172+Q175</f>
        <v>0</v>
      </c>
      <c r="R165" s="704"/>
      <c r="S165" s="638">
        <f>S166+S169+S172+S175</f>
        <v>0</v>
      </c>
      <c r="T165" s="745"/>
    </row>
    <row r="166" spans="1:20" s="703" customFormat="1" ht="24" x14ac:dyDescent="0.2">
      <c r="A166" s="612" t="s">
        <v>3196</v>
      </c>
      <c r="B166" s="633" t="s">
        <v>3197</v>
      </c>
      <c r="C166" s="628"/>
      <c r="D166" s="628"/>
      <c r="E166" s="734">
        <f>SUM(E167:E168)</f>
        <v>0</v>
      </c>
      <c r="F166" s="734">
        <f>SUM(F167:F168)</f>
        <v>0</v>
      </c>
      <c r="G166" s="628"/>
      <c r="H166" s="628"/>
      <c r="I166" s="458"/>
      <c r="J166" s="628"/>
      <c r="K166" s="638">
        <f>SUM(K167:K168)</f>
        <v>0</v>
      </c>
      <c r="L166" s="705"/>
      <c r="M166" s="638">
        <f>SUM(M167:M168)</f>
        <v>0</v>
      </c>
      <c r="N166" s="705"/>
      <c r="O166" s="638">
        <f>SUM(O167:O168)</f>
        <v>0</v>
      </c>
      <c r="P166" s="705"/>
      <c r="Q166" s="638">
        <f>SUM(Q167:Q168)</f>
        <v>0</v>
      </c>
      <c r="R166" s="705"/>
      <c r="S166" s="638">
        <f>SUM(S167:S168)</f>
        <v>0</v>
      </c>
      <c r="T166" s="627"/>
    </row>
    <row r="167" spans="1:20" s="446" customFormat="1" x14ac:dyDescent="0.2">
      <c r="A167" s="634" t="s">
        <v>3198</v>
      </c>
      <c r="B167" s="616" t="s">
        <v>3199</v>
      </c>
      <c r="C167" s="628"/>
      <c r="D167" s="628"/>
      <c r="E167" s="628"/>
      <c r="F167" s="628"/>
      <c r="G167" s="628"/>
      <c r="H167" s="628"/>
      <c r="I167" s="457">
        <f t="shared" ref="I167:I176" si="81">H167/100000</f>
        <v>0</v>
      </c>
      <c r="J167" s="628"/>
      <c r="K167" s="718">
        <f t="shared" ref="K167:K176" si="82">J167*I167</f>
        <v>0</v>
      </c>
      <c r="L167" s="482"/>
      <c r="M167" s="718">
        <f t="shared" ref="M167:M176" si="83">L167*I167</f>
        <v>0</v>
      </c>
      <c r="N167" s="482"/>
      <c r="O167" s="718">
        <f t="shared" ref="O167:O176" si="84">N167*I167</f>
        <v>0</v>
      </c>
      <c r="P167" s="482"/>
      <c r="Q167" s="718">
        <f t="shared" ref="Q167:Q176" si="85">P167*I167</f>
        <v>0</v>
      </c>
      <c r="R167" s="482">
        <f t="shared" ref="R167:R176" si="86">J167+L167+N167+P167</f>
        <v>0</v>
      </c>
      <c r="S167" s="718">
        <f t="shared" ref="S167:S176" si="87">K167+M167+O167+Q167</f>
        <v>0</v>
      </c>
      <c r="T167" s="627"/>
    </row>
    <row r="168" spans="1:20" s="446" customFormat="1" x14ac:dyDescent="0.2">
      <c r="A168" s="634" t="s">
        <v>3200</v>
      </c>
      <c r="B168" s="616" t="s">
        <v>2712</v>
      </c>
      <c r="C168" s="628"/>
      <c r="D168" s="628"/>
      <c r="E168" s="628"/>
      <c r="F168" s="628"/>
      <c r="G168" s="628"/>
      <c r="H168" s="628"/>
      <c r="I168" s="457">
        <f t="shared" si="81"/>
        <v>0</v>
      </c>
      <c r="J168" s="628"/>
      <c r="K168" s="718">
        <f t="shared" si="82"/>
        <v>0</v>
      </c>
      <c r="L168" s="482"/>
      <c r="M168" s="718">
        <f t="shared" si="83"/>
        <v>0</v>
      </c>
      <c r="N168" s="482"/>
      <c r="O168" s="718">
        <f t="shared" si="84"/>
        <v>0</v>
      </c>
      <c r="P168" s="482"/>
      <c r="Q168" s="718">
        <f t="shared" si="85"/>
        <v>0</v>
      </c>
      <c r="R168" s="482">
        <f t="shared" si="86"/>
        <v>0</v>
      </c>
      <c r="S168" s="718">
        <f t="shared" si="87"/>
        <v>0</v>
      </c>
      <c r="T168" s="627"/>
    </row>
    <row r="169" spans="1:20" s="703" customFormat="1" x14ac:dyDescent="0.2">
      <c r="A169" s="612" t="s">
        <v>3201</v>
      </c>
      <c r="B169" s="633" t="s">
        <v>3202</v>
      </c>
      <c r="C169" s="628"/>
      <c r="D169" s="628"/>
      <c r="E169" s="734">
        <f>SUM(E170:E171)</f>
        <v>0</v>
      </c>
      <c r="F169" s="734">
        <f>SUM(F170:F171)</f>
        <v>0</v>
      </c>
      <c r="G169" s="628"/>
      <c r="H169" s="628"/>
      <c r="I169" s="458"/>
      <c r="J169" s="628"/>
      <c r="K169" s="638">
        <f>SUM(K170:K171)</f>
        <v>0</v>
      </c>
      <c r="L169" s="705"/>
      <c r="M169" s="638">
        <f>SUM(M170:M171)</f>
        <v>0</v>
      </c>
      <c r="N169" s="705"/>
      <c r="O169" s="638">
        <f>SUM(O170:O171)</f>
        <v>0</v>
      </c>
      <c r="P169" s="705"/>
      <c r="Q169" s="638">
        <f>SUM(Q170:Q171)</f>
        <v>0</v>
      </c>
      <c r="R169" s="705"/>
      <c r="S169" s="638">
        <f>SUM(S170:S171)</f>
        <v>0</v>
      </c>
      <c r="T169" s="627"/>
    </row>
    <row r="170" spans="1:20" s="446" customFormat="1" ht="24" x14ac:dyDescent="0.2">
      <c r="A170" s="634" t="s">
        <v>3203</v>
      </c>
      <c r="B170" s="616" t="s">
        <v>3204</v>
      </c>
      <c r="C170" s="628"/>
      <c r="D170" s="628"/>
      <c r="E170" s="628"/>
      <c r="F170" s="628"/>
      <c r="G170" s="628"/>
      <c r="H170" s="628"/>
      <c r="I170" s="457">
        <f t="shared" si="81"/>
        <v>0</v>
      </c>
      <c r="J170" s="628"/>
      <c r="K170" s="718">
        <f t="shared" si="82"/>
        <v>0</v>
      </c>
      <c r="L170" s="482"/>
      <c r="M170" s="718">
        <f t="shared" si="83"/>
        <v>0</v>
      </c>
      <c r="N170" s="482"/>
      <c r="O170" s="718">
        <f t="shared" si="84"/>
        <v>0</v>
      </c>
      <c r="P170" s="482"/>
      <c r="Q170" s="718">
        <f t="shared" si="85"/>
        <v>0</v>
      </c>
      <c r="R170" s="482">
        <f t="shared" si="86"/>
        <v>0</v>
      </c>
      <c r="S170" s="718">
        <f t="shared" si="87"/>
        <v>0</v>
      </c>
      <c r="T170" s="627"/>
    </row>
    <row r="171" spans="1:20" s="446" customFormat="1" x14ac:dyDescent="0.2">
      <c r="A171" s="634" t="s">
        <v>3205</v>
      </c>
      <c r="B171" s="616" t="s">
        <v>3206</v>
      </c>
      <c r="C171" s="628"/>
      <c r="D171" s="628"/>
      <c r="E171" s="628"/>
      <c r="F171" s="628"/>
      <c r="G171" s="628"/>
      <c r="H171" s="628"/>
      <c r="I171" s="457">
        <f t="shared" si="81"/>
        <v>0</v>
      </c>
      <c r="J171" s="628"/>
      <c r="K171" s="718">
        <f t="shared" si="82"/>
        <v>0</v>
      </c>
      <c r="L171" s="482"/>
      <c r="M171" s="718">
        <f t="shared" si="83"/>
        <v>0</v>
      </c>
      <c r="N171" s="482"/>
      <c r="O171" s="718">
        <f t="shared" si="84"/>
        <v>0</v>
      </c>
      <c r="P171" s="482"/>
      <c r="Q171" s="718">
        <f t="shared" si="85"/>
        <v>0</v>
      </c>
      <c r="R171" s="482">
        <f t="shared" si="86"/>
        <v>0</v>
      </c>
      <c r="S171" s="718">
        <f t="shared" si="87"/>
        <v>0</v>
      </c>
      <c r="T171" s="627"/>
    </row>
    <row r="172" spans="1:20" s="703" customFormat="1" x14ac:dyDescent="0.2">
      <c r="A172" s="612" t="s">
        <v>3207</v>
      </c>
      <c r="B172" s="633" t="s">
        <v>3208</v>
      </c>
      <c r="C172" s="628"/>
      <c r="D172" s="628"/>
      <c r="E172" s="734">
        <f>SUM(E173:E174)</f>
        <v>0</v>
      </c>
      <c r="F172" s="734">
        <f>SUM(F173:F174)</f>
        <v>0</v>
      </c>
      <c r="G172" s="628"/>
      <c r="H172" s="628"/>
      <c r="I172" s="458"/>
      <c r="J172" s="628"/>
      <c r="K172" s="638">
        <f>SUM(K173:K174)</f>
        <v>0</v>
      </c>
      <c r="L172" s="705"/>
      <c r="M172" s="638">
        <f>SUM(M173:M174)</f>
        <v>0</v>
      </c>
      <c r="N172" s="705"/>
      <c r="O172" s="638">
        <f>SUM(O173:O174)</f>
        <v>0</v>
      </c>
      <c r="P172" s="705"/>
      <c r="Q172" s="638">
        <f>SUM(Q173:Q174)</f>
        <v>0</v>
      </c>
      <c r="R172" s="705"/>
      <c r="S172" s="638">
        <f>SUM(S173:S174)</f>
        <v>0</v>
      </c>
      <c r="T172" s="627"/>
    </row>
    <row r="173" spans="1:20" s="446" customFormat="1" x14ac:dyDescent="0.2">
      <c r="A173" s="634" t="s">
        <v>3209</v>
      </c>
      <c r="B173" s="616" t="s">
        <v>3210</v>
      </c>
      <c r="C173" s="628"/>
      <c r="D173" s="628"/>
      <c r="E173" s="628"/>
      <c r="F173" s="628"/>
      <c r="G173" s="628"/>
      <c r="H173" s="628"/>
      <c r="I173" s="457">
        <f t="shared" si="81"/>
        <v>0</v>
      </c>
      <c r="J173" s="628"/>
      <c r="K173" s="718">
        <f t="shared" si="82"/>
        <v>0</v>
      </c>
      <c r="L173" s="482"/>
      <c r="M173" s="718">
        <f t="shared" si="83"/>
        <v>0</v>
      </c>
      <c r="N173" s="482"/>
      <c r="O173" s="718">
        <f t="shared" si="84"/>
        <v>0</v>
      </c>
      <c r="P173" s="482"/>
      <c r="Q173" s="718">
        <f t="shared" si="85"/>
        <v>0</v>
      </c>
      <c r="R173" s="482">
        <f t="shared" si="86"/>
        <v>0</v>
      </c>
      <c r="S173" s="718">
        <f t="shared" si="87"/>
        <v>0</v>
      </c>
      <c r="T173" s="627"/>
    </row>
    <row r="174" spans="1:20" s="446" customFormat="1" x14ac:dyDescent="0.2">
      <c r="A174" s="634" t="s">
        <v>3211</v>
      </c>
      <c r="B174" s="616" t="s">
        <v>3212</v>
      </c>
      <c r="C174" s="628"/>
      <c r="D174" s="628"/>
      <c r="E174" s="628"/>
      <c r="F174" s="628"/>
      <c r="G174" s="628"/>
      <c r="H174" s="628"/>
      <c r="I174" s="457">
        <f t="shared" si="81"/>
        <v>0</v>
      </c>
      <c r="J174" s="628"/>
      <c r="K174" s="718">
        <f t="shared" si="82"/>
        <v>0</v>
      </c>
      <c r="L174" s="482"/>
      <c r="M174" s="718">
        <f t="shared" si="83"/>
        <v>0</v>
      </c>
      <c r="N174" s="482"/>
      <c r="O174" s="718">
        <f t="shared" si="84"/>
        <v>0</v>
      </c>
      <c r="P174" s="482"/>
      <c r="Q174" s="718">
        <f t="shared" si="85"/>
        <v>0</v>
      </c>
      <c r="R174" s="482">
        <f t="shared" si="86"/>
        <v>0</v>
      </c>
      <c r="S174" s="718">
        <f t="shared" si="87"/>
        <v>0</v>
      </c>
      <c r="T174" s="627"/>
    </row>
    <row r="175" spans="1:20" s="703" customFormat="1" x14ac:dyDescent="0.2">
      <c r="A175" s="612" t="s">
        <v>3213</v>
      </c>
      <c r="B175" s="633" t="s">
        <v>3214</v>
      </c>
      <c r="C175" s="628"/>
      <c r="D175" s="628"/>
      <c r="E175" s="734">
        <f>E176</f>
        <v>0</v>
      </c>
      <c r="F175" s="734">
        <f>F176</f>
        <v>0</v>
      </c>
      <c r="G175" s="628"/>
      <c r="H175" s="628"/>
      <c r="I175" s="458"/>
      <c r="J175" s="628"/>
      <c r="K175" s="638">
        <f>K176</f>
        <v>0</v>
      </c>
      <c r="L175" s="705"/>
      <c r="M175" s="638">
        <f>M176</f>
        <v>0</v>
      </c>
      <c r="N175" s="705"/>
      <c r="O175" s="638">
        <f>O176</f>
        <v>0</v>
      </c>
      <c r="P175" s="705"/>
      <c r="Q175" s="638">
        <f>Q176</f>
        <v>0</v>
      </c>
      <c r="R175" s="705"/>
      <c r="S175" s="638">
        <f>S176</f>
        <v>0</v>
      </c>
      <c r="T175" s="627"/>
    </row>
    <row r="176" spans="1:20" s="446" customFormat="1" x14ac:dyDescent="0.2">
      <c r="A176" s="634" t="s">
        <v>3215</v>
      </c>
      <c r="B176" s="616" t="s">
        <v>3216</v>
      </c>
      <c r="C176" s="628"/>
      <c r="D176" s="628"/>
      <c r="E176" s="628"/>
      <c r="F176" s="628"/>
      <c r="G176" s="628"/>
      <c r="H176" s="628"/>
      <c r="I176" s="457">
        <f t="shared" si="81"/>
        <v>0</v>
      </c>
      <c r="J176" s="628"/>
      <c r="K176" s="718">
        <f t="shared" si="82"/>
        <v>0</v>
      </c>
      <c r="L176" s="482"/>
      <c r="M176" s="718">
        <f t="shared" si="83"/>
        <v>0</v>
      </c>
      <c r="N176" s="482"/>
      <c r="O176" s="718">
        <f t="shared" si="84"/>
        <v>0</v>
      </c>
      <c r="P176" s="482"/>
      <c r="Q176" s="718">
        <f t="shared" si="85"/>
        <v>0</v>
      </c>
      <c r="R176" s="482">
        <f t="shared" si="86"/>
        <v>0</v>
      </c>
      <c r="S176" s="718">
        <f t="shared" si="87"/>
        <v>0</v>
      </c>
      <c r="T176" s="627"/>
    </row>
    <row r="177" spans="1:20" s="639" customFormat="1" x14ac:dyDescent="0.2">
      <c r="A177" s="632"/>
      <c r="B177" s="633" t="s">
        <v>3217</v>
      </c>
      <c r="C177" s="744"/>
      <c r="D177" s="744"/>
      <c r="E177" s="734">
        <f>E178</f>
        <v>0</v>
      </c>
      <c r="F177" s="734">
        <f>F178</f>
        <v>0</v>
      </c>
      <c r="G177" s="744"/>
      <c r="H177" s="744"/>
      <c r="I177" s="633"/>
      <c r="J177" s="744"/>
      <c r="K177" s="638">
        <f>K178</f>
        <v>0</v>
      </c>
      <c r="L177" s="711"/>
      <c r="M177" s="638">
        <f>M178</f>
        <v>0</v>
      </c>
      <c r="N177" s="711"/>
      <c r="O177" s="638">
        <f>O178</f>
        <v>0</v>
      </c>
      <c r="P177" s="711"/>
      <c r="Q177" s="638">
        <f>Q178</f>
        <v>0</v>
      </c>
      <c r="R177" s="711"/>
      <c r="S177" s="638">
        <f>S178</f>
        <v>0</v>
      </c>
      <c r="T177" s="745"/>
    </row>
    <row r="178" spans="1:20" s="736" customFormat="1" x14ac:dyDescent="0.2">
      <c r="A178" s="632" t="s">
        <v>3218</v>
      </c>
      <c r="B178" s="633" t="s">
        <v>1329</v>
      </c>
      <c r="C178" s="744"/>
      <c r="D178" s="744"/>
      <c r="E178" s="734">
        <f>E179+E184+E189+E192+E199</f>
        <v>0</v>
      </c>
      <c r="F178" s="734">
        <f>F179+F184+F189+F192+F199</f>
        <v>0</v>
      </c>
      <c r="G178" s="744"/>
      <c r="H178" s="744"/>
      <c r="I178" s="728"/>
      <c r="J178" s="744"/>
      <c r="K178" s="638">
        <f>K179+K184+K189+K192+K199</f>
        <v>0</v>
      </c>
      <c r="L178" s="705"/>
      <c r="M178" s="638">
        <f>M179+M184+M189+M192+M199</f>
        <v>0</v>
      </c>
      <c r="N178" s="705"/>
      <c r="O178" s="638">
        <f>O179+O184+O189+O192+O199</f>
        <v>0</v>
      </c>
      <c r="P178" s="705"/>
      <c r="Q178" s="638">
        <f>Q179+Q184+Q189+Q192+Q199</f>
        <v>0</v>
      </c>
      <c r="R178" s="705"/>
      <c r="S178" s="638">
        <f>S179+S184+S189+S192+S199</f>
        <v>0</v>
      </c>
      <c r="T178" s="745"/>
    </row>
    <row r="179" spans="1:20" s="454" customFormat="1" x14ac:dyDescent="0.2">
      <c r="A179" s="612" t="s">
        <v>3219</v>
      </c>
      <c r="B179" s="633" t="s">
        <v>3199</v>
      </c>
      <c r="C179" s="628"/>
      <c r="D179" s="628"/>
      <c r="E179" s="734">
        <f>SUM(E180:E183)</f>
        <v>0</v>
      </c>
      <c r="F179" s="734">
        <f>SUM(F180:F183)</f>
        <v>0</v>
      </c>
      <c r="G179" s="628"/>
      <c r="H179" s="628"/>
      <c r="I179" s="458"/>
      <c r="J179" s="628"/>
      <c r="K179" s="638">
        <f>SUM(K180:K183)</f>
        <v>0</v>
      </c>
      <c r="L179" s="705"/>
      <c r="M179" s="638">
        <f>SUM(M180:M183)</f>
        <v>0</v>
      </c>
      <c r="N179" s="705"/>
      <c r="O179" s="638">
        <f>SUM(O180:O183)</f>
        <v>0</v>
      </c>
      <c r="P179" s="705"/>
      <c r="Q179" s="638">
        <f>SUM(Q180:Q183)</f>
        <v>0</v>
      </c>
      <c r="R179" s="705"/>
      <c r="S179" s="638">
        <f>SUM(S180:S183)</f>
        <v>0</v>
      </c>
      <c r="T179" s="627"/>
    </row>
    <row r="180" spans="1:20" ht="24" x14ac:dyDescent="0.2">
      <c r="A180" s="634" t="s">
        <v>3220</v>
      </c>
      <c r="B180" s="616" t="s">
        <v>3221</v>
      </c>
      <c r="C180" s="628"/>
      <c r="D180" s="628"/>
      <c r="E180" s="628"/>
      <c r="F180" s="628"/>
      <c r="G180" s="628"/>
      <c r="H180" s="628"/>
      <c r="I180" s="457">
        <f t="shared" ref="I180:I204" si="88">H180/100000</f>
        <v>0</v>
      </c>
      <c r="J180" s="628"/>
      <c r="K180" s="718">
        <f t="shared" ref="K180:K204" si="89">J180*I180</f>
        <v>0</v>
      </c>
      <c r="L180" s="482"/>
      <c r="M180" s="718">
        <f t="shared" ref="M180:M204" si="90">L180*I180</f>
        <v>0</v>
      </c>
      <c r="N180" s="482"/>
      <c r="O180" s="718">
        <f t="shared" ref="O180:O204" si="91">N180*I180</f>
        <v>0</v>
      </c>
      <c r="P180" s="482"/>
      <c r="Q180" s="718">
        <f t="shared" ref="Q180:Q204" si="92">P180*I180</f>
        <v>0</v>
      </c>
      <c r="R180" s="482"/>
      <c r="S180" s="718">
        <f t="shared" ref="S180:S204" si="93">K180+M180+O180+Q180</f>
        <v>0</v>
      </c>
      <c r="T180" s="627"/>
    </row>
    <row r="181" spans="1:20" ht="24" x14ac:dyDescent="0.2">
      <c r="A181" s="634" t="s">
        <v>3222</v>
      </c>
      <c r="B181" s="616" t="s">
        <v>3223</v>
      </c>
      <c r="C181" s="628"/>
      <c r="D181" s="628"/>
      <c r="E181" s="628"/>
      <c r="F181" s="628"/>
      <c r="G181" s="628"/>
      <c r="H181" s="628"/>
      <c r="I181" s="457">
        <f t="shared" si="88"/>
        <v>0</v>
      </c>
      <c r="J181" s="628"/>
      <c r="K181" s="718">
        <f t="shared" si="89"/>
        <v>0</v>
      </c>
      <c r="L181" s="482"/>
      <c r="M181" s="718">
        <f t="shared" si="90"/>
        <v>0</v>
      </c>
      <c r="N181" s="482"/>
      <c r="O181" s="718">
        <f t="shared" si="91"/>
        <v>0</v>
      </c>
      <c r="P181" s="482"/>
      <c r="Q181" s="718">
        <f t="shared" si="92"/>
        <v>0</v>
      </c>
      <c r="R181" s="482"/>
      <c r="S181" s="718">
        <f t="shared" si="93"/>
        <v>0</v>
      </c>
      <c r="T181" s="627"/>
    </row>
    <row r="182" spans="1:20" ht="24" x14ac:dyDescent="0.2">
      <c r="A182" s="634" t="s">
        <v>3224</v>
      </c>
      <c r="B182" s="616" t="s">
        <v>3225</v>
      </c>
      <c r="C182" s="628"/>
      <c r="D182" s="628"/>
      <c r="E182" s="628"/>
      <c r="F182" s="628"/>
      <c r="G182" s="628"/>
      <c r="H182" s="628"/>
      <c r="I182" s="457">
        <f t="shared" si="88"/>
        <v>0</v>
      </c>
      <c r="J182" s="628"/>
      <c r="K182" s="718">
        <f t="shared" si="89"/>
        <v>0</v>
      </c>
      <c r="L182" s="482"/>
      <c r="M182" s="718">
        <f t="shared" si="90"/>
        <v>0</v>
      </c>
      <c r="N182" s="482"/>
      <c r="O182" s="718">
        <f t="shared" si="91"/>
        <v>0</v>
      </c>
      <c r="P182" s="482"/>
      <c r="Q182" s="718">
        <f t="shared" si="92"/>
        <v>0</v>
      </c>
      <c r="R182" s="482"/>
      <c r="S182" s="718">
        <f t="shared" si="93"/>
        <v>0</v>
      </c>
      <c r="T182" s="627"/>
    </row>
    <row r="183" spans="1:20" ht="24" x14ac:dyDescent="0.2">
      <c r="A183" s="634" t="s">
        <v>3226</v>
      </c>
      <c r="B183" s="616" t="s">
        <v>3227</v>
      </c>
      <c r="C183" s="628"/>
      <c r="D183" s="628"/>
      <c r="E183" s="628"/>
      <c r="F183" s="628"/>
      <c r="G183" s="628"/>
      <c r="H183" s="628"/>
      <c r="I183" s="457">
        <f t="shared" si="88"/>
        <v>0</v>
      </c>
      <c r="J183" s="628"/>
      <c r="K183" s="718">
        <f t="shared" si="89"/>
        <v>0</v>
      </c>
      <c r="L183" s="482"/>
      <c r="M183" s="718">
        <f t="shared" si="90"/>
        <v>0</v>
      </c>
      <c r="N183" s="482"/>
      <c r="O183" s="718">
        <f t="shared" si="91"/>
        <v>0</v>
      </c>
      <c r="P183" s="482"/>
      <c r="Q183" s="718">
        <f t="shared" si="92"/>
        <v>0</v>
      </c>
      <c r="R183" s="482"/>
      <c r="S183" s="718">
        <f t="shared" si="93"/>
        <v>0</v>
      </c>
      <c r="T183" s="627"/>
    </row>
    <row r="184" spans="1:20" s="454" customFormat="1" x14ac:dyDescent="0.2">
      <c r="A184" s="612" t="s">
        <v>3228</v>
      </c>
      <c r="B184" s="633" t="s">
        <v>3229</v>
      </c>
      <c r="C184" s="628"/>
      <c r="D184" s="628"/>
      <c r="E184" s="734">
        <f>SUM(E185:E188)</f>
        <v>0</v>
      </c>
      <c r="F184" s="734">
        <f>SUM(F185:F188)</f>
        <v>0</v>
      </c>
      <c r="G184" s="628"/>
      <c r="H184" s="628"/>
      <c r="I184" s="458"/>
      <c r="J184" s="628"/>
      <c r="K184" s="638">
        <f>SUM(K185:K188)</f>
        <v>0</v>
      </c>
      <c r="L184" s="705"/>
      <c r="M184" s="638">
        <f>SUM(M185:M188)</f>
        <v>0</v>
      </c>
      <c r="N184" s="705"/>
      <c r="O184" s="638">
        <f>SUM(O185:O188)</f>
        <v>0</v>
      </c>
      <c r="P184" s="705"/>
      <c r="Q184" s="638">
        <f>SUM(Q185:Q188)</f>
        <v>0</v>
      </c>
      <c r="R184" s="705"/>
      <c r="S184" s="638">
        <f>SUM(S185:S188)</f>
        <v>0</v>
      </c>
      <c r="T184" s="627"/>
    </row>
    <row r="185" spans="1:20" ht="24" x14ac:dyDescent="0.2">
      <c r="A185" s="634" t="s">
        <v>3230</v>
      </c>
      <c r="B185" s="616" t="s">
        <v>3231</v>
      </c>
      <c r="C185" s="628"/>
      <c r="D185" s="628"/>
      <c r="E185" s="628"/>
      <c r="F185" s="628"/>
      <c r="G185" s="628"/>
      <c r="H185" s="628"/>
      <c r="I185" s="457">
        <f t="shared" si="88"/>
        <v>0</v>
      </c>
      <c r="J185" s="628"/>
      <c r="K185" s="718">
        <f t="shared" si="89"/>
        <v>0</v>
      </c>
      <c r="L185" s="482"/>
      <c r="M185" s="718">
        <f t="shared" si="90"/>
        <v>0</v>
      </c>
      <c r="N185" s="482"/>
      <c r="O185" s="718">
        <f t="shared" si="91"/>
        <v>0</v>
      </c>
      <c r="P185" s="482"/>
      <c r="Q185" s="718">
        <f t="shared" si="92"/>
        <v>0</v>
      </c>
      <c r="R185" s="482"/>
      <c r="S185" s="718">
        <f t="shared" si="93"/>
        <v>0</v>
      </c>
      <c r="T185" s="627"/>
    </row>
    <row r="186" spans="1:20" ht="24" x14ac:dyDescent="0.2">
      <c r="A186" s="634" t="s">
        <v>3232</v>
      </c>
      <c r="B186" s="616" t="s">
        <v>3872</v>
      </c>
      <c r="C186" s="628"/>
      <c r="D186" s="628"/>
      <c r="E186" s="628"/>
      <c r="F186" s="628"/>
      <c r="G186" s="628"/>
      <c r="H186" s="628"/>
      <c r="I186" s="457">
        <f t="shared" si="88"/>
        <v>0</v>
      </c>
      <c r="J186" s="628"/>
      <c r="K186" s="718">
        <f t="shared" si="89"/>
        <v>0</v>
      </c>
      <c r="L186" s="482"/>
      <c r="M186" s="718">
        <f t="shared" si="90"/>
        <v>0</v>
      </c>
      <c r="N186" s="482"/>
      <c r="O186" s="718">
        <f t="shared" si="91"/>
        <v>0</v>
      </c>
      <c r="P186" s="482"/>
      <c r="Q186" s="718">
        <f t="shared" si="92"/>
        <v>0</v>
      </c>
      <c r="R186" s="482"/>
      <c r="S186" s="718">
        <f t="shared" si="93"/>
        <v>0</v>
      </c>
      <c r="T186" s="627"/>
    </row>
    <row r="187" spans="1:20" ht="24" x14ac:dyDescent="0.2">
      <c r="A187" s="634" t="s">
        <v>3233</v>
      </c>
      <c r="B187" s="616" t="s">
        <v>3234</v>
      </c>
      <c r="C187" s="628"/>
      <c r="D187" s="628"/>
      <c r="E187" s="628"/>
      <c r="F187" s="628"/>
      <c r="G187" s="628"/>
      <c r="H187" s="628"/>
      <c r="I187" s="457">
        <f t="shared" si="88"/>
        <v>0</v>
      </c>
      <c r="J187" s="628"/>
      <c r="K187" s="718">
        <f t="shared" si="89"/>
        <v>0</v>
      </c>
      <c r="L187" s="482"/>
      <c r="M187" s="718">
        <f t="shared" si="90"/>
        <v>0</v>
      </c>
      <c r="N187" s="482"/>
      <c r="O187" s="718">
        <f t="shared" si="91"/>
        <v>0</v>
      </c>
      <c r="P187" s="482"/>
      <c r="Q187" s="718">
        <f t="shared" si="92"/>
        <v>0</v>
      </c>
      <c r="R187" s="482"/>
      <c r="S187" s="718">
        <f t="shared" si="93"/>
        <v>0</v>
      </c>
      <c r="T187" s="627"/>
    </row>
    <row r="188" spans="1:20" ht="24" x14ac:dyDescent="0.2">
      <c r="A188" s="634" t="s">
        <v>3235</v>
      </c>
      <c r="B188" s="616" t="s">
        <v>3236</v>
      </c>
      <c r="C188" s="628"/>
      <c r="D188" s="628"/>
      <c r="E188" s="628"/>
      <c r="F188" s="628"/>
      <c r="G188" s="628"/>
      <c r="H188" s="628"/>
      <c r="I188" s="457">
        <f t="shared" si="88"/>
        <v>0</v>
      </c>
      <c r="J188" s="628"/>
      <c r="K188" s="718">
        <f t="shared" si="89"/>
        <v>0</v>
      </c>
      <c r="L188" s="482"/>
      <c r="M188" s="718">
        <f t="shared" si="90"/>
        <v>0</v>
      </c>
      <c r="N188" s="482"/>
      <c r="O188" s="718">
        <f t="shared" si="91"/>
        <v>0</v>
      </c>
      <c r="P188" s="482"/>
      <c r="Q188" s="718">
        <f t="shared" si="92"/>
        <v>0</v>
      </c>
      <c r="R188" s="482"/>
      <c r="S188" s="718">
        <f t="shared" si="93"/>
        <v>0</v>
      </c>
      <c r="T188" s="627"/>
    </row>
    <row r="189" spans="1:20" s="454" customFormat="1" x14ac:dyDescent="0.2">
      <c r="A189" s="612" t="s">
        <v>3237</v>
      </c>
      <c r="B189" s="633" t="s">
        <v>3238</v>
      </c>
      <c r="C189" s="628"/>
      <c r="D189" s="628"/>
      <c r="E189" s="734">
        <f>SUM(E190:E191)</f>
        <v>0</v>
      </c>
      <c r="F189" s="734">
        <f>SUM(F190:F191)</f>
        <v>0</v>
      </c>
      <c r="G189" s="628"/>
      <c r="H189" s="628"/>
      <c r="I189" s="458"/>
      <c r="J189" s="628"/>
      <c r="K189" s="638">
        <f>SUM(K190:K191)</f>
        <v>0</v>
      </c>
      <c r="L189" s="705"/>
      <c r="M189" s="638">
        <f>SUM(M190:M191)</f>
        <v>0</v>
      </c>
      <c r="N189" s="705"/>
      <c r="O189" s="638">
        <f>SUM(O190:O191)</f>
        <v>0</v>
      </c>
      <c r="P189" s="705"/>
      <c r="Q189" s="638">
        <f>SUM(Q190:Q191)</f>
        <v>0</v>
      </c>
      <c r="R189" s="705"/>
      <c r="S189" s="638">
        <f>SUM(S190:S191)</f>
        <v>0</v>
      </c>
      <c r="T189" s="627"/>
    </row>
    <row r="190" spans="1:20" ht="48" x14ac:dyDescent="0.2">
      <c r="A190" s="634" t="s">
        <v>3239</v>
      </c>
      <c r="B190" s="616" t="s">
        <v>3240</v>
      </c>
      <c r="C190" s="628"/>
      <c r="D190" s="628"/>
      <c r="E190" s="628"/>
      <c r="F190" s="628"/>
      <c r="G190" s="628"/>
      <c r="H190" s="628"/>
      <c r="I190" s="457">
        <f t="shared" si="88"/>
        <v>0</v>
      </c>
      <c r="J190" s="628"/>
      <c r="K190" s="718">
        <f t="shared" si="89"/>
        <v>0</v>
      </c>
      <c r="L190" s="482"/>
      <c r="M190" s="718">
        <f t="shared" si="90"/>
        <v>0</v>
      </c>
      <c r="N190" s="482"/>
      <c r="O190" s="718">
        <f t="shared" si="91"/>
        <v>0</v>
      </c>
      <c r="P190" s="482"/>
      <c r="Q190" s="718">
        <f t="shared" si="92"/>
        <v>0</v>
      </c>
      <c r="R190" s="482"/>
      <c r="S190" s="718">
        <f t="shared" si="93"/>
        <v>0</v>
      </c>
      <c r="T190" s="627"/>
    </row>
    <row r="191" spans="1:20" ht="24" x14ac:dyDescent="0.2">
      <c r="A191" s="634" t="s">
        <v>3241</v>
      </c>
      <c r="B191" s="616" t="s">
        <v>3242</v>
      </c>
      <c r="C191" s="628"/>
      <c r="D191" s="628"/>
      <c r="E191" s="628"/>
      <c r="F191" s="628"/>
      <c r="G191" s="628"/>
      <c r="H191" s="628"/>
      <c r="I191" s="457">
        <f t="shared" si="88"/>
        <v>0</v>
      </c>
      <c r="J191" s="628"/>
      <c r="K191" s="718">
        <f t="shared" si="89"/>
        <v>0</v>
      </c>
      <c r="L191" s="482"/>
      <c r="M191" s="718">
        <f t="shared" si="90"/>
        <v>0</v>
      </c>
      <c r="N191" s="482"/>
      <c r="O191" s="718">
        <f t="shared" si="91"/>
        <v>0</v>
      </c>
      <c r="P191" s="482"/>
      <c r="Q191" s="718">
        <f t="shared" si="92"/>
        <v>0</v>
      </c>
      <c r="R191" s="482"/>
      <c r="S191" s="718">
        <f t="shared" si="93"/>
        <v>0</v>
      </c>
      <c r="T191" s="627"/>
    </row>
    <row r="192" spans="1:20" s="454" customFormat="1" x14ac:dyDescent="0.2">
      <c r="A192" s="612" t="s">
        <v>3243</v>
      </c>
      <c r="B192" s="633" t="s">
        <v>3244</v>
      </c>
      <c r="C192" s="628"/>
      <c r="D192" s="628"/>
      <c r="E192" s="734">
        <f>SUM(E193:E198)</f>
        <v>0</v>
      </c>
      <c r="F192" s="734">
        <f>SUM(F193:F198)</f>
        <v>0</v>
      </c>
      <c r="G192" s="628"/>
      <c r="H192" s="628"/>
      <c r="I192" s="458"/>
      <c r="J192" s="628"/>
      <c r="K192" s="638">
        <f>SUM(K193:K198)</f>
        <v>0</v>
      </c>
      <c r="L192" s="705"/>
      <c r="M192" s="638">
        <f>SUM(M193:M198)</f>
        <v>0</v>
      </c>
      <c r="N192" s="705"/>
      <c r="O192" s="638">
        <f>SUM(O193:O198)</f>
        <v>0</v>
      </c>
      <c r="P192" s="705"/>
      <c r="Q192" s="638">
        <f>SUM(Q193:Q198)</f>
        <v>0</v>
      </c>
      <c r="R192" s="705"/>
      <c r="S192" s="638">
        <f>SUM(S193:S198)</f>
        <v>0</v>
      </c>
      <c r="T192" s="627"/>
    </row>
    <row r="193" spans="1:20" ht="24" x14ac:dyDescent="0.2">
      <c r="A193" s="634" t="s">
        <v>3245</v>
      </c>
      <c r="B193" s="616" t="s">
        <v>3246</v>
      </c>
      <c r="C193" s="628"/>
      <c r="D193" s="628"/>
      <c r="E193" s="628"/>
      <c r="F193" s="628"/>
      <c r="G193" s="628"/>
      <c r="H193" s="628"/>
      <c r="I193" s="457">
        <f t="shared" si="88"/>
        <v>0</v>
      </c>
      <c r="J193" s="628"/>
      <c r="K193" s="718">
        <f t="shared" si="89"/>
        <v>0</v>
      </c>
      <c r="L193" s="482"/>
      <c r="M193" s="718">
        <f t="shared" si="90"/>
        <v>0</v>
      </c>
      <c r="N193" s="482"/>
      <c r="O193" s="718">
        <f t="shared" si="91"/>
        <v>0</v>
      </c>
      <c r="P193" s="482"/>
      <c r="Q193" s="718">
        <f t="shared" si="92"/>
        <v>0</v>
      </c>
      <c r="R193" s="482"/>
      <c r="S193" s="718">
        <f t="shared" si="93"/>
        <v>0</v>
      </c>
      <c r="T193" s="627"/>
    </row>
    <row r="194" spans="1:20" ht="24" x14ac:dyDescent="0.2">
      <c r="A194" s="634" t="s">
        <v>3247</v>
      </c>
      <c r="B194" s="616" t="s">
        <v>3248</v>
      </c>
      <c r="C194" s="628"/>
      <c r="D194" s="628"/>
      <c r="E194" s="628"/>
      <c r="F194" s="628"/>
      <c r="G194" s="628"/>
      <c r="H194" s="628"/>
      <c r="I194" s="457">
        <f t="shared" si="88"/>
        <v>0</v>
      </c>
      <c r="J194" s="628"/>
      <c r="K194" s="718">
        <f t="shared" si="89"/>
        <v>0</v>
      </c>
      <c r="L194" s="482"/>
      <c r="M194" s="718">
        <f t="shared" si="90"/>
        <v>0</v>
      </c>
      <c r="N194" s="482"/>
      <c r="O194" s="718">
        <f t="shared" si="91"/>
        <v>0</v>
      </c>
      <c r="P194" s="482"/>
      <c r="Q194" s="718">
        <f t="shared" si="92"/>
        <v>0</v>
      </c>
      <c r="R194" s="482"/>
      <c r="S194" s="718">
        <f t="shared" si="93"/>
        <v>0</v>
      </c>
      <c r="T194" s="627"/>
    </row>
    <row r="195" spans="1:20" ht="24" x14ac:dyDescent="0.2">
      <c r="A195" s="634" t="s">
        <v>3249</v>
      </c>
      <c r="B195" s="616" t="s">
        <v>3250</v>
      </c>
      <c r="C195" s="628"/>
      <c r="D195" s="628"/>
      <c r="E195" s="628"/>
      <c r="F195" s="628"/>
      <c r="G195" s="628"/>
      <c r="H195" s="628"/>
      <c r="I195" s="457">
        <f t="shared" si="88"/>
        <v>0</v>
      </c>
      <c r="J195" s="628"/>
      <c r="K195" s="718">
        <f t="shared" si="89"/>
        <v>0</v>
      </c>
      <c r="L195" s="482"/>
      <c r="M195" s="718">
        <f t="shared" si="90"/>
        <v>0</v>
      </c>
      <c r="N195" s="482"/>
      <c r="O195" s="718">
        <f t="shared" si="91"/>
        <v>0</v>
      </c>
      <c r="P195" s="482"/>
      <c r="Q195" s="718">
        <f t="shared" si="92"/>
        <v>0</v>
      </c>
      <c r="R195" s="482"/>
      <c r="S195" s="718">
        <f t="shared" si="93"/>
        <v>0</v>
      </c>
      <c r="T195" s="627"/>
    </row>
    <row r="196" spans="1:20" ht="24" x14ac:dyDescent="0.2">
      <c r="A196" s="634" t="s">
        <v>3251</v>
      </c>
      <c r="B196" s="616" t="s">
        <v>3252</v>
      </c>
      <c r="C196" s="628"/>
      <c r="D196" s="628"/>
      <c r="E196" s="628"/>
      <c r="F196" s="628"/>
      <c r="G196" s="628"/>
      <c r="H196" s="628"/>
      <c r="I196" s="457">
        <f t="shared" si="88"/>
        <v>0</v>
      </c>
      <c r="J196" s="628"/>
      <c r="K196" s="718">
        <f t="shared" si="89"/>
        <v>0</v>
      </c>
      <c r="L196" s="482"/>
      <c r="M196" s="718">
        <f t="shared" si="90"/>
        <v>0</v>
      </c>
      <c r="N196" s="482"/>
      <c r="O196" s="718">
        <f t="shared" si="91"/>
        <v>0</v>
      </c>
      <c r="P196" s="482"/>
      <c r="Q196" s="718">
        <f t="shared" si="92"/>
        <v>0</v>
      </c>
      <c r="R196" s="482"/>
      <c r="S196" s="718">
        <f t="shared" si="93"/>
        <v>0</v>
      </c>
      <c r="T196" s="627"/>
    </row>
    <row r="197" spans="1:20" ht="24" x14ac:dyDescent="0.2">
      <c r="A197" s="634" t="s">
        <v>3253</v>
      </c>
      <c r="B197" s="616" t="s">
        <v>3254</v>
      </c>
      <c r="C197" s="628"/>
      <c r="D197" s="628"/>
      <c r="E197" s="628"/>
      <c r="F197" s="628"/>
      <c r="G197" s="628"/>
      <c r="H197" s="628"/>
      <c r="I197" s="457">
        <f t="shared" si="88"/>
        <v>0</v>
      </c>
      <c r="J197" s="628"/>
      <c r="K197" s="718">
        <f t="shared" si="89"/>
        <v>0</v>
      </c>
      <c r="L197" s="482"/>
      <c r="M197" s="718">
        <f t="shared" si="90"/>
        <v>0</v>
      </c>
      <c r="N197" s="482"/>
      <c r="O197" s="718">
        <f t="shared" si="91"/>
        <v>0</v>
      </c>
      <c r="P197" s="482"/>
      <c r="Q197" s="718">
        <f t="shared" si="92"/>
        <v>0</v>
      </c>
      <c r="R197" s="482"/>
      <c r="S197" s="718">
        <f t="shared" si="93"/>
        <v>0</v>
      </c>
      <c r="T197" s="627"/>
    </row>
    <row r="198" spans="1:20" ht="24" x14ac:dyDescent="0.2">
      <c r="A198" s="634" t="s">
        <v>3255</v>
      </c>
      <c r="B198" s="616" t="s">
        <v>3256</v>
      </c>
      <c r="C198" s="628"/>
      <c r="D198" s="628"/>
      <c r="E198" s="628"/>
      <c r="F198" s="628"/>
      <c r="G198" s="628"/>
      <c r="H198" s="628"/>
      <c r="I198" s="457">
        <f t="shared" si="88"/>
        <v>0</v>
      </c>
      <c r="J198" s="628"/>
      <c r="K198" s="718">
        <f t="shared" si="89"/>
        <v>0</v>
      </c>
      <c r="L198" s="482"/>
      <c r="M198" s="718">
        <f t="shared" si="90"/>
        <v>0</v>
      </c>
      <c r="N198" s="482"/>
      <c r="O198" s="718">
        <f t="shared" si="91"/>
        <v>0</v>
      </c>
      <c r="P198" s="482"/>
      <c r="Q198" s="718">
        <f t="shared" si="92"/>
        <v>0</v>
      </c>
      <c r="R198" s="482"/>
      <c r="S198" s="718">
        <f t="shared" si="93"/>
        <v>0</v>
      </c>
      <c r="T198" s="627"/>
    </row>
    <row r="199" spans="1:20" s="454" customFormat="1" x14ac:dyDescent="0.2">
      <c r="A199" s="612" t="s">
        <v>3257</v>
      </c>
      <c r="B199" s="633" t="s">
        <v>3258</v>
      </c>
      <c r="C199" s="628"/>
      <c r="D199" s="628"/>
      <c r="E199" s="734">
        <f>SUM(E200:E204)</f>
        <v>0</v>
      </c>
      <c r="F199" s="734">
        <f>SUM(F200:F204)</f>
        <v>0</v>
      </c>
      <c r="G199" s="628"/>
      <c r="H199" s="628"/>
      <c r="I199" s="458"/>
      <c r="J199" s="628"/>
      <c r="K199" s="638">
        <f>SUM(K200:K204)</f>
        <v>0</v>
      </c>
      <c r="L199" s="705"/>
      <c r="M199" s="638">
        <f>SUM(M200:M204)</f>
        <v>0</v>
      </c>
      <c r="N199" s="705"/>
      <c r="O199" s="638">
        <f>SUM(O200:O204)</f>
        <v>0</v>
      </c>
      <c r="P199" s="705"/>
      <c r="Q199" s="638">
        <f>SUM(Q200:Q204)</f>
        <v>0</v>
      </c>
      <c r="R199" s="705"/>
      <c r="S199" s="638">
        <f>SUM(S200:S204)</f>
        <v>0</v>
      </c>
      <c r="T199" s="627"/>
    </row>
    <row r="200" spans="1:20" ht="24" x14ac:dyDescent="0.2">
      <c r="A200" s="634" t="s">
        <v>3259</v>
      </c>
      <c r="B200" s="616" t="s">
        <v>3260</v>
      </c>
      <c r="C200" s="628"/>
      <c r="D200" s="628"/>
      <c r="E200" s="628"/>
      <c r="F200" s="628"/>
      <c r="G200" s="628"/>
      <c r="H200" s="628"/>
      <c r="I200" s="457">
        <f t="shared" si="88"/>
        <v>0</v>
      </c>
      <c r="J200" s="628"/>
      <c r="K200" s="718">
        <f t="shared" si="89"/>
        <v>0</v>
      </c>
      <c r="L200" s="482"/>
      <c r="M200" s="718">
        <f t="shared" si="90"/>
        <v>0</v>
      </c>
      <c r="N200" s="482"/>
      <c r="O200" s="718">
        <f t="shared" si="91"/>
        <v>0</v>
      </c>
      <c r="P200" s="482"/>
      <c r="Q200" s="718">
        <f t="shared" si="92"/>
        <v>0</v>
      </c>
      <c r="R200" s="482"/>
      <c r="S200" s="718">
        <f t="shared" si="93"/>
        <v>0</v>
      </c>
      <c r="T200" s="627"/>
    </row>
    <row r="201" spans="1:20" ht="24" x14ac:dyDescent="0.2">
      <c r="A201" s="634" t="s">
        <v>3261</v>
      </c>
      <c r="B201" s="616" t="s">
        <v>3262</v>
      </c>
      <c r="C201" s="628"/>
      <c r="D201" s="628"/>
      <c r="E201" s="628"/>
      <c r="F201" s="628"/>
      <c r="G201" s="628"/>
      <c r="H201" s="628"/>
      <c r="I201" s="457">
        <f t="shared" si="88"/>
        <v>0</v>
      </c>
      <c r="J201" s="628"/>
      <c r="K201" s="718">
        <f t="shared" si="89"/>
        <v>0</v>
      </c>
      <c r="L201" s="482"/>
      <c r="M201" s="718">
        <f t="shared" si="90"/>
        <v>0</v>
      </c>
      <c r="N201" s="482"/>
      <c r="O201" s="718">
        <f t="shared" si="91"/>
        <v>0</v>
      </c>
      <c r="P201" s="482"/>
      <c r="Q201" s="718">
        <f t="shared" si="92"/>
        <v>0</v>
      </c>
      <c r="R201" s="482"/>
      <c r="S201" s="718">
        <f t="shared" si="93"/>
        <v>0</v>
      </c>
      <c r="T201" s="627"/>
    </row>
    <row r="202" spans="1:20" ht="24" x14ac:dyDescent="0.2">
      <c r="A202" s="634" t="s">
        <v>3263</v>
      </c>
      <c r="B202" s="616" t="s">
        <v>3264</v>
      </c>
      <c r="C202" s="628"/>
      <c r="D202" s="628"/>
      <c r="E202" s="628"/>
      <c r="F202" s="628"/>
      <c r="G202" s="628"/>
      <c r="H202" s="628"/>
      <c r="I202" s="457">
        <f t="shared" si="88"/>
        <v>0</v>
      </c>
      <c r="J202" s="628"/>
      <c r="K202" s="718">
        <f t="shared" si="89"/>
        <v>0</v>
      </c>
      <c r="L202" s="482"/>
      <c r="M202" s="718">
        <f t="shared" si="90"/>
        <v>0</v>
      </c>
      <c r="N202" s="482"/>
      <c r="O202" s="718">
        <f t="shared" si="91"/>
        <v>0</v>
      </c>
      <c r="P202" s="482"/>
      <c r="Q202" s="718">
        <f t="shared" si="92"/>
        <v>0</v>
      </c>
      <c r="R202" s="482"/>
      <c r="S202" s="718">
        <f t="shared" si="93"/>
        <v>0</v>
      </c>
      <c r="T202" s="627"/>
    </row>
    <row r="203" spans="1:20" ht="24" x14ac:dyDescent="0.2">
      <c r="A203" s="634" t="s">
        <v>3265</v>
      </c>
      <c r="B203" s="616" t="s">
        <v>3266</v>
      </c>
      <c r="C203" s="628"/>
      <c r="D203" s="628"/>
      <c r="E203" s="628"/>
      <c r="F203" s="628"/>
      <c r="G203" s="628"/>
      <c r="H203" s="628"/>
      <c r="I203" s="457">
        <f t="shared" si="88"/>
        <v>0</v>
      </c>
      <c r="J203" s="628"/>
      <c r="K203" s="718">
        <f t="shared" si="89"/>
        <v>0</v>
      </c>
      <c r="L203" s="482"/>
      <c r="M203" s="718">
        <f t="shared" si="90"/>
        <v>0</v>
      </c>
      <c r="N203" s="482"/>
      <c r="O203" s="718">
        <f t="shared" si="91"/>
        <v>0</v>
      </c>
      <c r="P203" s="482"/>
      <c r="Q203" s="718">
        <f t="shared" si="92"/>
        <v>0</v>
      </c>
      <c r="R203" s="482"/>
      <c r="S203" s="718">
        <f t="shared" si="93"/>
        <v>0</v>
      </c>
      <c r="T203" s="627"/>
    </row>
    <row r="204" spans="1:20" ht="24" x14ac:dyDescent="0.2">
      <c r="A204" s="634" t="s">
        <v>3267</v>
      </c>
      <c r="B204" s="616" t="s">
        <v>3236</v>
      </c>
      <c r="C204" s="628"/>
      <c r="D204" s="628"/>
      <c r="E204" s="628"/>
      <c r="F204" s="628"/>
      <c r="G204" s="628"/>
      <c r="H204" s="628"/>
      <c r="I204" s="457">
        <f t="shared" si="88"/>
        <v>0</v>
      </c>
      <c r="J204" s="628"/>
      <c r="K204" s="718">
        <f t="shared" si="89"/>
        <v>0</v>
      </c>
      <c r="L204" s="482"/>
      <c r="M204" s="718">
        <f t="shared" si="90"/>
        <v>0</v>
      </c>
      <c r="N204" s="482"/>
      <c r="O204" s="718">
        <f t="shared" si="91"/>
        <v>0</v>
      </c>
      <c r="P204" s="482"/>
      <c r="Q204" s="718">
        <f t="shared" si="92"/>
        <v>0</v>
      </c>
      <c r="R204" s="482"/>
      <c r="S204" s="718">
        <f t="shared" si="93"/>
        <v>0</v>
      </c>
      <c r="T204" s="627"/>
    </row>
    <row r="205" spans="1:20" s="639" customFormat="1" x14ac:dyDescent="0.2">
      <c r="A205" s="632" t="s">
        <v>3268</v>
      </c>
      <c r="B205" s="633" t="s">
        <v>3269</v>
      </c>
      <c r="C205" s="744"/>
      <c r="D205" s="744"/>
      <c r="E205" s="734">
        <f t="shared" ref="E205:F205" si="94">SUM(E206:E210)</f>
        <v>0</v>
      </c>
      <c r="F205" s="734">
        <f t="shared" si="94"/>
        <v>0</v>
      </c>
      <c r="G205" s="744"/>
      <c r="H205" s="744"/>
      <c r="I205" s="633"/>
      <c r="J205" s="744"/>
      <c r="K205" s="638">
        <f t="shared" ref="K205" si="95">SUM(K206:K210)</f>
        <v>0</v>
      </c>
      <c r="L205" s="711"/>
      <c r="M205" s="638">
        <f t="shared" ref="M205" si="96">SUM(M206:M210)</f>
        <v>0</v>
      </c>
      <c r="N205" s="711"/>
      <c r="O205" s="638">
        <f t="shared" ref="O205" si="97">SUM(O206:O210)</f>
        <v>0</v>
      </c>
      <c r="P205" s="711"/>
      <c r="Q205" s="638">
        <f t="shared" ref="Q205" si="98">SUM(Q206:Q210)</f>
        <v>0</v>
      </c>
      <c r="R205" s="711"/>
      <c r="S205" s="638">
        <f t="shared" ref="S205" si="99">SUM(S206:S210)</f>
        <v>0</v>
      </c>
      <c r="T205" s="745"/>
    </row>
    <row r="206" spans="1:20" x14ac:dyDescent="0.2">
      <c r="A206" s="634" t="s">
        <v>3270</v>
      </c>
      <c r="B206" s="616" t="s">
        <v>3244</v>
      </c>
      <c r="C206" s="628"/>
      <c r="D206" s="628"/>
      <c r="E206" s="628"/>
      <c r="F206" s="628"/>
      <c r="G206" s="628"/>
      <c r="H206" s="628"/>
      <c r="I206" s="457">
        <f t="shared" ref="I206:I210" si="100">H206/100000</f>
        <v>0</v>
      </c>
      <c r="J206" s="628"/>
      <c r="K206" s="718">
        <f t="shared" ref="K206:K210" si="101">J206*I206</f>
        <v>0</v>
      </c>
      <c r="L206" s="482"/>
      <c r="M206" s="718">
        <f t="shared" ref="M206:M210" si="102">L206*I206</f>
        <v>0</v>
      </c>
      <c r="N206" s="482"/>
      <c r="O206" s="718">
        <f t="shared" ref="O206:O210" si="103">N206*I206</f>
        <v>0</v>
      </c>
      <c r="P206" s="482"/>
      <c r="Q206" s="718">
        <f t="shared" ref="Q206:Q210" si="104">P206*I206</f>
        <v>0</v>
      </c>
      <c r="R206" s="482">
        <f t="shared" ref="R206:R210" si="105">J206+L206+N206+P206</f>
        <v>0</v>
      </c>
      <c r="S206" s="718">
        <f t="shared" ref="S206:S210" si="106">K206+M206+O206+Q206</f>
        <v>0</v>
      </c>
      <c r="T206" s="627"/>
    </row>
    <row r="207" spans="1:20" x14ac:dyDescent="0.2">
      <c r="A207" s="634" t="s">
        <v>3271</v>
      </c>
      <c r="B207" s="616" t="s">
        <v>3238</v>
      </c>
      <c r="C207" s="628"/>
      <c r="D207" s="628"/>
      <c r="E207" s="628"/>
      <c r="F207" s="628"/>
      <c r="G207" s="628"/>
      <c r="H207" s="628"/>
      <c r="I207" s="457">
        <f t="shared" si="100"/>
        <v>0</v>
      </c>
      <c r="J207" s="628"/>
      <c r="K207" s="718">
        <f t="shared" si="101"/>
        <v>0</v>
      </c>
      <c r="L207" s="482"/>
      <c r="M207" s="718">
        <f t="shared" si="102"/>
        <v>0</v>
      </c>
      <c r="N207" s="482"/>
      <c r="O207" s="718">
        <f t="shared" si="103"/>
        <v>0</v>
      </c>
      <c r="P207" s="482"/>
      <c r="Q207" s="718">
        <f t="shared" si="104"/>
        <v>0</v>
      </c>
      <c r="R207" s="482">
        <f t="shared" si="105"/>
        <v>0</v>
      </c>
      <c r="S207" s="718">
        <f t="shared" si="106"/>
        <v>0</v>
      </c>
      <c r="T207" s="627"/>
    </row>
    <row r="208" spans="1:20" x14ac:dyDescent="0.2">
      <c r="A208" s="634" t="s">
        <v>3272</v>
      </c>
      <c r="B208" s="616" t="s">
        <v>3258</v>
      </c>
      <c r="C208" s="628"/>
      <c r="D208" s="628"/>
      <c r="E208" s="628"/>
      <c r="F208" s="628"/>
      <c r="G208" s="628"/>
      <c r="H208" s="628"/>
      <c r="I208" s="457">
        <f t="shared" si="100"/>
        <v>0</v>
      </c>
      <c r="J208" s="628"/>
      <c r="K208" s="718">
        <f t="shared" si="101"/>
        <v>0</v>
      </c>
      <c r="L208" s="482"/>
      <c r="M208" s="718">
        <f t="shared" si="102"/>
        <v>0</v>
      </c>
      <c r="N208" s="482"/>
      <c r="O208" s="718">
        <f t="shared" si="103"/>
        <v>0</v>
      </c>
      <c r="P208" s="482"/>
      <c r="Q208" s="718">
        <f t="shared" si="104"/>
        <v>0</v>
      </c>
      <c r="R208" s="482">
        <f t="shared" si="105"/>
        <v>0</v>
      </c>
      <c r="S208" s="718">
        <f t="shared" si="106"/>
        <v>0</v>
      </c>
      <c r="T208" s="627"/>
    </row>
    <row r="209" spans="1:20" x14ac:dyDescent="0.2">
      <c r="A209" s="634" t="s">
        <v>3273</v>
      </c>
      <c r="B209" s="616" t="s">
        <v>3274</v>
      </c>
      <c r="C209" s="628"/>
      <c r="D209" s="628"/>
      <c r="E209" s="628"/>
      <c r="F209" s="628"/>
      <c r="G209" s="628"/>
      <c r="H209" s="628"/>
      <c r="I209" s="457">
        <f t="shared" si="100"/>
        <v>0</v>
      </c>
      <c r="J209" s="628"/>
      <c r="K209" s="718">
        <f t="shared" si="101"/>
        <v>0</v>
      </c>
      <c r="L209" s="482"/>
      <c r="M209" s="718">
        <f t="shared" si="102"/>
        <v>0</v>
      </c>
      <c r="N209" s="482"/>
      <c r="O209" s="718">
        <f t="shared" si="103"/>
        <v>0</v>
      </c>
      <c r="P209" s="482"/>
      <c r="Q209" s="718">
        <f t="shared" si="104"/>
        <v>0</v>
      </c>
      <c r="R209" s="482">
        <f t="shared" si="105"/>
        <v>0</v>
      </c>
      <c r="S209" s="718">
        <f t="shared" si="106"/>
        <v>0</v>
      </c>
      <c r="T209" s="627"/>
    </row>
    <row r="210" spans="1:20" x14ac:dyDescent="0.2">
      <c r="A210" s="634" t="s">
        <v>3275</v>
      </c>
      <c r="B210" s="616" t="s">
        <v>3276</v>
      </c>
      <c r="C210" s="628"/>
      <c r="D210" s="628"/>
      <c r="E210" s="628"/>
      <c r="F210" s="628"/>
      <c r="G210" s="628"/>
      <c r="H210" s="628"/>
      <c r="I210" s="457">
        <f t="shared" si="100"/>
        <v>0</v>
      </c>
      <c r="J210" s="628"/>
      <c r="K210" s="718">
        <f t="shared" si="101"/>
        <v>0</v>
      </c>
      <c r="L210" s="482"/>
      <c r="M210" s="718">
        <f t="shared" si="102"/>
        <v>0</v>
      </c>
      <c r="N210" s="482"/>
      <c r="O210" s="718">
        <f t="shared" si="103"/>
        <v>0</v>
      </c>
      <c r="P210" s="482"/>
      <c r="Q210" s="718">
        <f t="shared" si="104"/>
        <v>0</v>
      </c>
      <c r="R210" s="482">
        <f t="shared" si="105"/>
        <v>0</v>
      </c>
      <c r="S210" s="718">
        <f t="shared" si="106"/>
        <v>0</v>
      </c>
      <c r="T210" s="627"/>
    </row>
    <row r="211" spans="1:20" s="639" customFormat="1" x14ac:dyDescent="0.2">
      <c r="A211" s="632" t="s">
        <v>3277</v>
      </c>
      <c r="B211" s="633" t="s">
        <v>3278</v>
      </c>
      <c r="C211" s="744"/>
      <c r="D211" s="744"/>
      <c r="E211" s="734">
        <f>E212</f>
        <v>0</v>
      </c>
      <c r="F211" s="734">
        <f>F212</f>
        <v>0</v>
      </c>
      <c r="G211" s="744"/>
      <c r="H211" s="744"/>
      <c r="I211" s="633"/>
      <c r="J211" s="744"/>
      <c r="K211" s="638">
        <f>K212</f>
        <v>0</v>
      </c>
      <c r="L211" s="711"/>
      <c r="M211" s="638">
        <f>M212</f>
        <v>0</v>
      </c>
      <c r="N211" s="711"/>
      <c r="O211" s="638">
        <f>O212</f>
        <v>0</v>
      </c>
      <c r="P211" s="711"/>
      <c r="Q211" s="638">
        <f>Q212</f>
        <v>0</v>
      </c>
      <c r="R211" s="711"/>
      <c r="S211" s="638">
        <f>S212</f>
        <v>0</v>
      </c>
      <c r="T211" s="745"/>
    </row>
    <row r="212" spans="1:20" s="454" customFormat="1" ht="24" x14ac:dyDescent="0.2">
      <c r="A212" s="612" t="s">
        <v>3279</v>
      </c>
      <c r="B212" s="633" t="s">
        <v>3280</v>
      </c>
      <c r="C212" s="628"/>
      <c r="D212" s="628"/>
      <c r="E212" s="734">
        <f>SUM(E213:E220)</f>
        <v>0</v>
      </c>
      <c r="F212" s="734">
        <f>SUM(F213:F220)</f>
        <v>0</v>
      </c>
      <c r="G212" s="628"/>
      <c r="H212" s="628"/>
      <c r="I212" s="458"/>
      <c r="J212" s="628"/>
      <c r="K212" s="638">
        <f>SUM(K213:K220)</f>
        <v>0</v>
      </c>
      <c r="L212" s="705"/>
      <c r="M212" s="638">
        <f>SUM(M213:M220)</f>
        <v>0</v>
      </c>
      <c r="N212" s="705"/>
      <c r="O212" s="638">
        <f>SUM(O213:O220)</f>
        <v>0</v>
      </c>
      <c r="P212" s="705"/>
      <c r="Q212" s="638">
        <f>SUM(Q213:Q220)</f>
        <v>0</v>
      </c>
      <c r="R212" s="705"/>
      <c r="S212" s="638">
        <f>SUM(S213:S220)</f>
        <v>0</v>
      </c>
      <c r="T212" s="627"/>
    </row>
    <row r="213" spans="1:20" x14ac:dyDescent="0.2">
      <c r="A213" s="634" t="s">
        <v>3281</v>
      </c>
      <c r="B213" s="616" t="s">
        <v>3199</v>
      </c>
      <c r="C213" s="628"/>
      <c r="D213" s="628"/>
      <c r="E213" s="628"/>
      <c r="F213" s="735"/>
      <c r="G213" s="628"/>
      <c r="H213" s="628"/>
      <c r="I213" s="457">
        <f t="shared" ref="I213:I222" si="107">H213/100000</f>
        <v>0</v>
      </c>
      <c r="J213" s="628"/>
      <c r="K213" s="718">
        <f t="shared" ref="K213:K222" si="108">J213*I213</f>
        <v>0</v>
      </c>
      <c r="L213" s="482"/>
      <c r="M213" s="718">
        <f t="shared" ref="M213:M222" si="109">L213*I213</f>
        <v>0</v>
      </c>
      <c r="N213" s="482"/>
      <c r="O213" s="718">
        <f t="shared" ref="O213:O222" si="110">N213*I213</f>
        <v>0</v>
      </c>
      <c r="P213" s="482"/>
      <c r="Q213" s="718">
        <f t="shared" ref="Q213:Q222" si="111">P213*I213</f>
        <v>0</v>
      </c>
      <c r="R213" s="482">
        <f t="shared" ref="R213:R222" si="112">J213+L213+N213+P213</f>
        <v>0</v>
      </c>
      <c r="S213" s="718">
        <f t="shared" ref="S213:S222" si="113">K213+M213+O213+Q213</f>
        <v>0</v>
      </c>
      <c r="T213" s="627"/>
    </row>
    <row r="214" spans="1:20" x14ac:dyDescent="0.2">
      <c r="A214" s="634" t="s">
        <v>3282</v>
      </c>
      <c r="B214" s="616" t="s">
        <v>3283</v>
      </c>
      <c r="C214" s="628"/>
      <c r="D214" s="628"/>
      <c r="E214" s="628"/>
      <c r="F214" s="628"/>
      <c r="G214" s="628"/>
      <c r="H214" s="628"/>
      <c r="I214" s="457">
        <f t="shared" si="107"/>
        <v>0</v>
      </c>
      <c r="J214" s="628"/>
      <c r="K214" s="718">
        <f t="shared" si="108"/>
        <v>0</v>
      </c>
      <c r="L214" s="482"/>
      <c r="M214" s="718">
        <f t="shared" si="109"/>
        <v>0</v>
      </c>
      <c r="N214" s="482"/>
      <c r="O214" s="718">
        <f t="shared" si="110"/>
        <v>0</v>
      </c>
      <c r="P214" s="482"/>
      <c r="Q214" s="718">
        <f t="shared" si="111"/>
        <v>0</v>
      </c>
      <c r="R214" s="482">
        <f t="shared" si="112"/>
        <v>0</v>
      </c>
      <c r="S214" s="718">
        <f t="shared" si="113"/>
        <v>0</v>
      </c>
      <c r="T214" s="627"/>
    </row>
    <row r="215" spans="1:20" x14ac:dyDescent="0.2">
      <c r="A215" s="634" t="s">
        <v>3284</v>
      </c>
      <c r="B215" s="616" t="s">
        <v>3285</v>
      </c>
      <c r="C215" s="628"/>
      <c r="D215" s="628"/>
      <c r="E215" s="628"/>
      <c r="F215" s="628"/>
      <c r="G215" s="628"/>
      <c r="H215" s="628"/>
      <c r="I215" s="457">
        <f t="shared" si="107"/>
        <v>0</v>
      </c>
      <c r="J215" s="628"/>
      <c r="K215" s="718">
        <f t="shared" si="108"/>
        <v>0</v>
      </c>
      <c r="L215" s="482"/>
      <c r="M215" s="718">
        <f t="shared" si="109"/>
        <v>0</v>
      </c>
      <c r="N215" s="482"/>
      <c r="O215" s="718">
        <f t="shared" si="110"/>
        <v>0</v>
      </c>
      <c r="P215" s="482"/>
      <c r="Q215" s="718">
        <f t="shared" si="111"/>
        <v>0</v>
      </c>
      <c r="R215" s="482">
        <f t="shared" si="112"/>
        <v>0</v>
      </c>
      <c r="S215" s="718">
        <f t="shared" si="113"/>
        <v>0</v>
      </c>
      <c r="T215" s="627"/>
    </row>
    <row r="216" spans="1:20" x14ac:dyDescent="0.2">
      <c r="A216" s="634" t="s">
        <v>3286</v>
      </c>
      <c r="B216" s="616" t="s">
        <v>3287</v>
      </c>
      <c r="C216" s="628"/>
      <c r="D216" s="628"/>
      <c r="E216" s="628"/>
      <c r="F216" s="628"/>
      <c r="G216" s="628"/>
      <c r="H216" s="628"/>
      <c r="I216" s="457">
        <f t="shared" si="107"/>
        <v>0</v>
      </c>
      <c r="J216" s="628"/>
      <c r="K216" s="718">
        <f t="shared" si="108"/>
        <v>0</v>
      </c>
      <c r="L216" s="482"/>
      <c r="M216" s="718">
        <f t="shared" si="109"/>
        <v>0</v>
      </c>
      <c r="N216" s="482"/>
      <c r="O216" s="718">
        <f t="shared" si="110"/>
        <v>0</v>
      </c>
      <c r="P216" s="482"/>
      <c r="Q216" s="718">
        <f t="shared" si="111"/>
        <v>0</v>
      </c>
      <c r="R216" s="482">
        <f t="shared" si="112"/>
        <v>0</v>
      </c>
      <c r="S216" s="718">
        <f t="shared" si="113"/>
        <v>0</v>
      </c>
      <c r="T216" s="627"/>
    </row>
    <row r="217" spans="1:20" x14ac:dyDescent="0.2">
      <c r="A217" s="634" t="s">
        <v>3288</v>
      </c>
      <c r="B217" s="616" t="s">
        <v>3274</v>
      </c>
      <c r="C217" s="628"/>
      <c r="D217" s="628"/>
      <c r="E217" s="628"/>
      <c r="F217" s="628"/>
      <c r="G217" s="628"/>
      <c r="H217" s="628"/>
      <c r="I217" s="457">
        <f t="shared" si="107"/>
        <v>0</v>
      </c>
      <c r="J217" s="628"/>
      <c r="K217" s="718">
        <f t="shared" si="108"/>
        <v>0</v>
      </c>
      <c r="L217" s="482"/>
      <c r="M217" s="718">
        <f t="shared" si="109"/>
        <v>0</v>
      </c>
      <c r="N217" s="482"/>
      <c r="O217" s="718">
        <f t="shared" si="110"/>
        <v>0</v>
      </c>
      <c r="P217" s="482"/>
      <c r="Q217" s="718">
        <f t="shared" si="111"/>
        <v>0</v>
      </c>
      <c r="R217" s="482">
        <f t="shared" si="112"/>
        <v>0</v>
      </c>
      <c r="S217" s="718">
        <f t="shared" si="113"/>
        <v>0</v>
      </c>
      <c r="T217" s="627"/>
    </row>
    <row r="218" spans="1:20" ht="24" x14ac:dyDescent="0.2">
      <c r="A218" s="634" t="s">
        <v>3289</v>
      </c>
      <c r="B218" s="616" t="s">
        <v>3290</v>
      </c>
      <c r="C218" s="628"/>
      <c r="D218" s="628"/>
      <c r="E218" s="628"/>
      <c r="F218" s="628"/>
      <c r="G218" s="628"/>
      <c r="H218" s="628"/>
      <c r="I218" s="457">
        <f t="shared" si="107"/>
        <v>0</v>
      </c>
      <c r="J218" s="628"/>
      <c r="K218" s="718">
        <f t="shared" si="108"/>
        <v>0</v>
      </c>
      <c r="L218" s="482"/>
      <c r="M218" s="718">
        <f t="shared" si="109"/>
        <v>0</v>
      </c>
      <c r="N218" s="482"/>
      <c r="O218" s="718">
        <f t="shared" si="110"/>
        <v>0</v>
      </c>
      <c r="P218" s="482"/>
      <c r="Q218" s="718">
        <f t="shared" si="111"/>
        <v>0</v>
      </c>
      <c r="R218" s="482">
        <f t="shared" si="112"/>
        <v>0</v>
      </c>
      <c r="S218" s="718">
        <f t="shared" si="113"/>
        <v>0</v>
      </c>
      <c r="T218" s="627"/>
    </row>
    <row r="219" spans="1:20" x14ac:dyDescent="0.2">
      <c r="A219" s="634" t="s">
        <v>3291</v>
      </c>
      <c r="B219" s="616" t="s">
        <v>3276</v>
      </c>
      <c r="C219" s="628"/>
      <c r="D219" s="628"/>
      <c r="E219" s="628"/>
      <c r="F219" s="628"/>
      <c r="G219" s="628"/>
      <c r="H219" s="628"/>
      <c r="I219" s="457">
        <f t="shared" si="107"/>
        <v>0</v>
      </c>
      <c r="J219" s="628"/>
      <c r="K219" s="718">
        <f t="shared" si="108"/>
        <v>0</v>
      </c>
      <c r="L219" s="482"/>
      <c r="M219" s="718">
        <f t="shared" si="109"/>
        <v>0</v>
      </c>
      <c r="N219" s="482"/>
      <c r="O219" s="718">
        <f t="shared" si="110"/>
        <v>0</v>
      </c>
      <c r="P219" s="482"/>
      <c r="Q219" s="718">
        <f t="shared" si="111"/>
        <v>0</v>
      </c>
      <c r="R219" s="482">
        <f t="shared" si="112"/>
        <v>0</v>
      </c>
      <c r="S219" s="718">
        <f t="shared" si="113"/>
        <v>0</v>
      </c>
      <c r="T219" s="627"/>
    </row>
    <row r="220" spans="1:20" s="454" customFormat="1" x14ac:dyDescent="0.2">
      <c r="A220" s="612" t="s">
        <v>3292</v>
      </c>
      <c r="B220" s="633" t="s">
        <v>3293</v>
      </c>
      <c r="C220" s="628"/>
      <c r="D220" s="628"/>
      <c r="E220" s="734">
        <f>SUM(E221:E222)</f>
        <v>0</v>
      </c>
      <c r="F220" s="734">
        <f>SUM(F221:F222)</f>
        <v>0</v>
      </c>
      <c r="G220" s="628"/>
      <c r="H220" s="628"/>
      <c r="I220" s="458"/>
      <c r="J220" s="628"/>
      <c r="K220" s="638">
        <f>SUM(K221:K222)</f>
        <v>0</v>
      </c>
      <c r="L220" s="705"/>
      <c r="M220" s="638">
        <f>SUM(M221:M222)</f>
        <v>0</v>
      </c>
      <c r="N220" s="705"/>
      <c r="O220" s="638">
        <f>SUM(O221:O222)</f>
        <v>0</v>
      </c>
      <c r="P220" s="705"/>
      <c r="Q220" s="638">
        <f>SUM(Q221:Q222)</f>
        <v>0</v>
      </c>
      <c r="R220" s="705"/>
      <c r="S220" s="638">
        <f>SUM(S221:S222)</f>
        <v>0</v>
      </c>
      <c r="T220" s="627"/>
    </row>
    <row r="221" spans="1:20" x14ac:dyDescent="0.2">
      <c r="A221" s="634" t="s">
        <v>3294</v>
      </c>
      <c r="B221" s="616" t="s">
        <v>3295</v>
      </c>
      <c r="C221" s="628"/>
      <c r="D221" s="628"/>
      <c r="E221" s="628"/>
      <c r="F221" s="628"/>
      <c r="G221" s="628"/>
      <c r="H221" s="628"/>
      <c r="I221" s="457">
        <f t="shared" si="107"/>
        <v>0</v>
      </c>
      <c r="J221" s="628"/>
      <c r="K221" s="718">
        <f t="shared" si="108"/>
        <v>0</v>
      </c>
      <c r="L221" s="482"/>
      <c r="M221" s="718">
        <f t="shared" si="109"/>
        <v>0</v>
      </c>
      <c r="N221" s="482"/>
      <c r="O221" s="718">
        <f t="shared" si="110"/>
        <v>0</v>
      </c>
      <c r="P221" s="482"/>
      <c r="Q221" s="718">
        <f t="shared" si="111"/>
        <v>0</v>
      </c>
      <c r="R221" s="482">
        <f t="shared" si="112"/>
        <v>0</v>
      </c>
      <c r="S221" s="718">
        <f t="shared" si="113"/>
        <v>0</v>
      </c>
      <c r="T221" s="627"/>
    </row>
    <row r="222" spans="1:20" x14ac:dyDescent="0.2">
      <c r="A222" s="634" t="s">
        <v>3296</v>
      </c>
      <c r="B222" s="616" t="s">
        <v>3297</v>
      </c>
      <c r="C222" s="628"/>
      <c r="D222" s="628"/>
      <c r="E222" s="628"/>
      <c r="F222" s="628"/>
      <c r="G222" s="628"/>
      <c r="H222" s="628"/>
      <c r="I222" s="457">
        <f t="shared" si="107"/>
        <v>0</v>
      </c>
      <c r="J222" s="628"/>
      <c r="K222" s="718">
        <f t="shared" si="108"/>
        <v>0</v>
      </c>
      <c r="L222" s="482"/>
      <c r="M222" s="718">
        <f t="shared" si="109"/>
        <v>0</v>
      </c>
      <c r="N222" s="482"/>
      <c r="O222" s="718">
        <f t="shared" si="110"/>
        <v>0</v>
      </c>
      <c r="P222" s="482"/>
      <c r="Q222" s="718">
        <f t="shared" si="111"/>
        <v>0</v>
      </c>
      <c r="R222" s="482">
        <f t="shared" si="112"/>
        <v>0</v>
      </c>
      <c r="S222" s="718">
        <f t="shared" si="113"/>
        <v>0</v>
      </c>
      <c r="T222" s="627"/>
    </row>
    <row r="223" spans="1:20" s="639" customFormat="1" x14ac:dyDescent="0.2">
      <c r="A223" s="632" t="s">
        <v>3298</v>
      </c>
      <c r="B223" s="633" t="s">
        <v>3299</v>
      </c>
      <c r="C223" s="744"/>
      <c r="D223" s="744"/>
      <c r="E223" s="734">
        <f t="shared" ref="E223:F223" si="114">SUM(E224:E226)</f>
        <v>0</v>
      </c>
      <c r="F223" s="734">
        <f t="shared" si="114"/>
        <v>0</v>
      </c>
      <c r="G223" s="744"/>
      <c r="H223" s="744"/>
      <c r="I223" s="633"/>
      <c r="J223" s="744"/>
      <c r="K223" s="638">
        <f t="shared" ref="K223" si="115">SUM(K224:K226)</f>
        <v>0</v>
      </c>
      <c r="L223" s="711"/>
      <c r="M223" s="638">
        <f t="shared" ref="M223" si="116">SUM(M224:M226)</f>
        <v>0</v>
      </c>
      <c r="N223" s="711"/>
      <c r="O223" s="638">
        <f t="shared" ref="O223" si="117">SUM(O224:O226)</f>
        <v>0</v>
      </c>
      <c r="P223" s="711"/>
      <c r="Q223" s="638">
        <f t="shared" ref="Q223" si="118">SUM(Q224:Q226)</f>
        <v>0</v>
      </c>
      <c r="R223" s="711"/>
      <c r="S223" s="638">
        <f t="shared" ref="S223" si="119">SUM(S224:S226)</f>
        <v>0</v>
      </c>
      <c r="T223" s="745"/>
    </row>
    <row r="224" spans="1:20" x14ac:dyDescent="0.2">
      <c r="A224" s="634" t="s">
        <v>3300</v>
      </c>
      <c r="B224" s="616" t="s">
        <v>3301</v>
      </c>
      <c r="C224" s="628"/>
      <c r="D224" s="628"/>
      <c r="E224" s="628"/>
      <c r="F224" s="628"/>
      <c r="G224" s="628"/>
      <c r="H224" s="628"/>
      <c r="I224" s="457">
        <f t="shared" ref="I224:I226" si="120">H224/100000</f>
        <v>0</v>
      </c>
      <c r="J224" s="628"/>
      <c r="K224" s="718">
        <f t="shared" ref="K224:K226" si="121">J224*I224</f>
        <v>0</v>
      </c>
      <c r="L224" s="482"/>
      <c r="M224" s="718">
        <f t="shared" ref="M224:M226" si="122">L224*I224</f>
        <v>0</v>
      </c>
      <c r="N224" s="482"/>
      <c r="O224" s="718">
        <f t="shared" ref="O224:O226" si="123">N224*I224</f>
        <v>0</v>
      </c>
      <c r="P224" s="482"/>
      <c r="Q224" s="718">
        <f t="shared" ref="Q224:Q226" si="124">P224*I224</f>
        <v>0</v>
      </c>
      <c r="R224" s="482">
        <f t="shared" ref="R224:R226" si="125">J224+L224+N224+P224</f>
        <v>0</v>
      </c>
      <c r="S224" s="718">
        <f t="shared" ref="S224:S226" si="126">K224+M224+O224+Q224</f>
        <v>0</v>
      </c>
      <c r="T224" s="627"/>
    </row>
    <row r="225" spans="1:20" x14ac:dyDescent="0.2">
      <c r="A225" s="634" t="s">
        <v>3302</v>
      </c>
      <c r="B225" s="616" t="s">
        <v>3283</v>
      </c>
      <c r="C225" s="628"/>
      <c r="D225" s="628"/>
      <c r="E225" s="628"/>
      <c r="F225" s="628"/>
      <c r="G225" s="628"/>
      <c r="H225" s="628"/>
      <c r="I225" s="457">
        <f t="shared" si="120"/>
        <v>0</v>
      </c>
      <c r="J225" s="628"/>
      <c r="K225" s="718">
        <f t="shared" si="121"/>
        <v>0</v>
      </c>
      <c r="L225" s="482"/>
      <c r="M225" s="718">
        <f t="shared" si="122"/>
        <v>0</v>
      </c>
      <c r="N225" s="482"/>
      <c r="O225" s="718">
        <f t="shared" si="123"/>
        <v>0</v>
      </c>
      <c r="P225" s="482"/>
      <c r="Q225" s="718">
        <f t="shared" si="124"/>
        <v>0</v>
      </c>
      <c r="R225" s="482">
        <f t="shared" si="125"/>
        <v>0</v>
      </c>
      <c r="S225" s="718">
        <f t="shared" si="126"/>
        <v>0</v>
      </c>
      <c r="T225" s="627"/>
    </row>
    <row r="226" spans="1:20" x14ac:dyDescent="0.2">
      <c r="A226" s="634" t="s">
        <v>3303</v>
      </c>
      <c r="B226" s="616" t="s">
        <v>3304</v>
      </c>
      <c r="C226" s="628"/>
      <c r="D226" s="628"/>
      <c r="E226" s="628"/>
      <c r="F226" s="628"/>
      <c r="G226" s="628"/>
      <c r="H226" s="628"/>
      <c r="I226" s="457">
        <f t="shared" si="120"/>
        <v>0</v>
      </c>
      <c r="J226" s="628"/>
      <c r="K226" s="718">
        <f t="shared" si="121"/>
        <v>0</v>
      </c>
      <c r="L226" s="482"/>
      <c r="M226" s="718">
        <f t="shared" si="122"/>
        <v>0</v>
      </c>
      <c r="N226" s="482"/>
      <c r="O226" s="718">
        <f t="shared" si="123"/>
        <v>0</v>
      </c>
      <c r="P226" s="482"/>
      <c r="Q226" s="718">
        <f t="shared" si="124"/>
        <v>0</v>
      </c>
      <c r="R226" s="482">
        <f t="shared" si="125"/>
        <v>0</v>
      </c>
      <c r="S226" s="718">
        <f t="shared" si="126"/>
        <v>0</v>
      </c>
      <c r="T226" s="627"/>
    </row>
    <row r="227" spans="1:20" s="639" customFormat="1" x14ac:dyDescent="0.2">
      <c r="A227" s="632" t="s">
        <v>3305</v>
      </c>
      <c r="B227" s="633" t="s">
        <v>3306</v>
      </c>
      <c r="C227" s="744"/>
      <c r="D227" s="744"/>
      <c r="E227" s="734">
        <f>SUM(E228:E229)</f>
        <v>0</v>
      </c>
      <c r="F227" s="734">
        <f>SUM(F228:F229)</f>
        <v>0</v>
      </c>
      <c r="G227" s="744"/>
      <c r="H227" s="744"/>
      <c r="I227" s="633"/>
      <c r="J227" s="744"/>
      <c r="K227" s="638">
        <f>SUM(K228:K229)</f>
        <v>0</v>
      </c>
      <c r="L227" s="711"/>
      <c r="M227" s="638">
        <f>SUM(M228:M229)</f>
        <v>0</v>
      </c>
      <c r="N227" s="711"/>
      <c r="O227" s="638">
        <f>SUM(O228:O229)</f>
        <v>0</v>
      </c>
      <c r="P227" s="711"/>
      <c r="Q227" s="638">
        <f>SUM(Q228:Q229)</f>
        <v>0</v>
      </c>
      <c r="R227" s="711"/>
      <c r="S227" s="638">
        <f>SUM(S228:S229)</f>
        <v>0</v>
      </c>
      <c r="T227" s="745"/>
    </row>
    <row r="228" spans="1:20" x14ac:dyDescent="0.2">
      <c r="A228" s="634" t="s">
        <v>3307</v>
      </c>
      <c r="B228" s="616" t="s">
        <v>2711</v>
      </c>
      <c r="C228" s="628"/>
      <c r="D228" s="628"/>
      <c r="E228" s="628"/>
      <c r="F228" s="628"/>
      <c r="G228" s="628"/>
      <c r="H228" s="628"/>
      <c r="I228" s="457">
        <f t="shared" ref="I228:I229" si="127">H228/100000</f>
        <v>0</v>
      </c>
      <c r="J228" s="628"/>
      <c r="K228" s="718">
        <f t="shared" ref="K228:K229" si="128">J228*I228</f>
        <v>0</v>
      </c>
      <c r="L228" s="482"/>
      <c r="M228" s="718">
        <f t="shared" ref="M228:M229" si="129">L228*I228</f>
        <v>0</v>
      </c>
      <c r="N228" s="482"/>
      <c r="O228" s="718">
        <f t="shared" ref="O228:O229" si="130">N228*I228</f>
        <v>0</v>
      </c>
      <c r="P228" s="482"/>
      <c r="Q228" s="718">
        <f t="shared" ref="Q228:Q229" si="131">P228*I228</f>
        <v>0</v>
      </c>
      <c r="R228" s="482">
        <f t="shared" ref="R228:R229" si="132">J228+L228+N228+P228</f>
        <v>0</v>
      </c>
      <c r="S228" s="718">
        <f t="shared" ref="S228:S229" si="133">K228+M228+O228+Q228</f>
        <v>0</v>
      </c>
      <c r="T228" s="627"/>
    </row>
    <row r="229" spans="1:20" x14ac:dyDescent="0.2">
      <c r="A229" s="634" t="s">
        <v>3308</v>
      </c>
      <c r="B229" s="616" t="s">
        <v>3283</v>
      </c>
      <c r="C229" s="628"/>
      <c r="D229" s="628"/>
      <c r="E229" s="628"/>
      <c r="F229" s="628"/>
      <c r="G229" s="628"/>
      <c r="H229" s="628"/>
      <c r="I229" s="457">
        <f t="shared" si="127"/>
        <v>0</v>
      </c>
      <c r="J229" s="628"/>
      <c r="K229" s="718">
        <f t="shared" si="128"/>
        <v>0</v>
      </c>
      <c r="L229" s="482"/>
      <c r="M229" s="718">
        <f t="shared" si="129"/>
        <v>0</v>
      </c>
      <c r="N229" s="482"/>
      <c r="O229" s="718">
        <f t="shared" si="130"/>
        <v>0</v>
      </c>
      <c r="P229" s="482"/>
      <c r="Q229" s="718">
        <f t="shared" si="131"/>
        <v>0</v>
      </c>
      <c r="R229" s="482">
        <f t="shared" si="132"/>
        <v>0</v>
      </c>
      <c r="S229" s="718">
        <f t="shared" si="133"/>
        <v>0</v>
      </c>
      <c r="T229" s="627"/>
    </row>
    <row r="230" spans="1:20" s="639" customFormat="1" x14ac:dyDescent="0.2">
      <c r="A230" s="632" t="s">
        <v>3309</v>
      </c>
      <c r="B230" s="633" t="s">
        <v>3310</v>
      </c>
      <c r="C230" s="744"/>
      <c r="D230" s="744"/>
      <c r="E230" s="734">
        <f>SUM(E231:E233)</f>
        <v>0</v>
      </c>
      <c r="F230" s="734">
        <f>SUM(F231:F233)</f>
        <v>0</v>
      </c>
      <c r="G230" s="744"/>
      <c r="H230" s="744"/>
      <c r="I230" s="633"/>
      <c r="J230" s="744"/>
      <c r="K230" s="638">
        <f>SUM(K231:K233)</f>
        <v>0</v>
      </c>
      <c r="L230" s="711"/>
      <c r="M230" s="638">
        <f>SUM(M231:M233)</f>
        <v>0</v>
      </c>
      <c r="N230" s="711"/>
      <c r="O230" s="638">
        <f>SUM(O231:O233)</f>
        <v>0</v>
      </c>
      <c r="P230" s="711"/>
      <c r="Q230" s="638">
        <f>SUM(Q231:Q233)</f>
        <v>0</v>
      </c>
      <c r="R230" s="711"/>
      <c r="S230" s="638">
        <f>SUM(S231:S233)</f>
        <v>0</v>
      </c>
      <c r="T230" s="745"/>
    </row>
    <row r="231" spans="1:20" x14ac:dyDescent="0.2">
      <c r="A231" s="634" t="s">
        <v>3311</v>
      </c>
      <c r="B231" s="616"/>
      <c r="C231" s="628"/>
      <c r="D231" s="628"/>
      <c r="E231" s="628"/>
      <c r="F231" s="628"/>
      <c r="G231" s="628"/>
      <c r="H231" s="628"/>
      <c r="I231" s="457">
        <f t="shared" ref="I231:I233" si="134">H231/100000</f>
        <v>0</v>
      </c>
      <c r="J231" s="628"/>
      <c r="K231" s="718">
        <f t="shared" ref="K231:K233" si="135">J231*I231</f>
        <v>0</v>
      </c>
      <c r="L231" s="482"/>
      <c r="M231" s="718">
        <f t="shared" ref="M231:M233" si="136">L231*I231</f>
        <v>0</v>
      </c>
      <c r="N231" s="482"/>
      <c r="O231" s="718">
        <f t="shared" ref="O231:O233" si="137">N231*I231</f>
        <v>0</v>
      </c>
      <c r="P231" s="482"/>
      <c r="Q231" s="718">
        <f t="shared" ref="Q231:Q233" si="138">P231*I231</f>
        <v>0</v>
      </c>
      <c r="R231" s="482">
        <f t="shared" ref="R231:R233" si="139">J231+L231+N231+P231</f>
        <v>0</v>
      </c>
      <c r="S231" s="718">
        <f t="shared" ref="S231:S233" si="140">K231+M231+O231+Q231</f>
        <v>0</v>
      </c>
      <c r="T231" s="627"/>
    </row>
    <row r="232" spans="1:20" x14ac:dyDescent="0.2">
      <c r="A232" s="634" t="s">
        <v>3312</v>
      </c>
      <c r="B232" s="616"/>
      <c r="C232" s="628"/>
      <c r="D232" s="628"/>
      <c r="E232" s="628"/>
      <c r="F232" s="628"/>
      <c r="G232" s="628"/>
      <c r="H232" s="628"/>
      <c r="I232" s="457">
        <f t="shared" si="134"/>
        <v>0</v>
      </c>
      <c r="J232" s="628"/>
      <c r="K232" s="718">
        <f t="shared" si="135"/>
        <v>0</v>
      </c>
      <c r="L232" s="482"/>
      <c r="M232" s="718">
        <f t="shared" si="136"/>
        <v>0</v>
      </c>
      <c r="N232" s="482"/>
      <c r="O232" s="718">
        <f t="shared" si="137"/>
        <v>0</v>
      </c>
      <c r="P232" s="482"/>
      <c r="Q232" s="718">
        <f t="shared" si="138"/>
        <v>0</v>
      </c>
      <c r="R232" s="482">
        <f t="shared" si="139"/>
        <v>0</v>
      </c>
      <c r="S232" s="718">
        <f t="shared" si="140"/>
        <v>0</v>
      </c>
      <c r="T232" s="627"/>
    </row>
    <row r="233" spans="1:20" ht="12.75" thickBot="1" x14ac:dyDescent="0.25">
      <c r="A233" s="635" t="s">
        <v>3313</v>
      </c>
      <c r="B233" s="755"/>
      <c r="C233" s="629"/>
      <c r="D233" s="629"/>
      <c r="E233" s="629"/>
      <c r="F233" s="629"/>
      <c r="G233" s="629"/>
      <c r="H233" s="629"/>
      <c r="I233" s="729">
        <f t="shared" si="134"/>
        <v>0</v>
      </c>
      <c r="J233" s="629"/>
      <c r="K233" s="723">
        <f t="shared" si="135"/>
        <v>0</v>
      </c>
      <c r="L233" s="484"/>
      <c r="M233" s="723">
        <f t="shared" si="136"/>
        <v>0</v>
      </c>
      <c r="N233" s="484"/>
      <c r="O233" s="723">
        <f t="shared" si="137"/>
        <v>0</v>
      </c>
      <c r="P233" s="484"/>
      <c r="Q233" s="723">
        <f t="shared" si="138"/>
        <v>0</v>
      </c>
      <c r="R233" s="484">
        <f t="shared" si="139"/>
        <v>0</v>
      </c>
      <c r="S233" s="723">
        <f t="shared" si="140"/>
        <v>0</v>
      </c>
      <c r="T233" s="630"/>
    </row>
    <row r="234" spans="1:20" s="621" customFormat="1" ht="12.75" thickBot="1" x14ac:dyDescent="0.25">
      <c r="A234" s="636"/>
      <c r="B234" s="637" t="s">
        <v>2541</v>
      </c>
      <c r="C234" s="752"/>
      <c r="D234" s="752"/>
      <c r="E234" s="753">
        <f>E7+E163+E42+E59+E109+E154+E88</f>
        <v>0</v>
      </c>
      <c r="F234" s="753">
        <f>F7+F163+F42+F59+F109+F154+F88</f>
        <v>0</v>
      </c>
      <c r="G234" s="752"/>
      <c r="H234" s="752"/>
      <c r="I234" s="637"/>
      <c r="J234" s="752"/>
      <c r="K234" s="640">
        <f>K7+K163+K42+K59+K109+K154+K88</f>
        <v>0</v>
      </c>
      <c r="L234" s="712"/>
      <c r="M234" s="640">
        <f>M7+M163+M42+M59+M109+M154+M88</f>
        <v>0</v>
      </c>
      <c r="N234" s="712"/>
      <c r="O234" s="640">
        <f>O7+O163+O42+O59+O109+O154+O88</f>
        <v>0</v>
      </c>
      <c r="P234" s="712"/>
      <c r="Q234" s="640">
        <f>Q7+Q163+Q42+Q59+Q109+Q154+Q88</f>
        <v>0</v>
      </c>
      <c r="R234" s="712"/>
      <c r="S234" s="640">
        <f>S7+S163+S42+S59+S109+S154+S88</f>
        <v>0</v>
      </c>
      <c r="T234" s="746"/>
    </row>
    <row r="235" spans="1:20" x14ac:dyDescent="0.2">
      <c r="A235" s="621"/>
      <c r="B235" s="621"/>
      <c r="I235" s="621"/>
      <c r="Q235" s="621"/>
      <c r="R235" s="624"/>
      <c r="S235" s="621"/>
    </row>
    <row r="236" spans="1:20" x14ac:dyDescent="0.2">
      <c r="A236" s="621"/>
      <c r="B236" s="621"/>
      <c r="I236" s="621"/>
      <c r="Q236" s="621"/>
      <c r="R236" s="624"/>
      <c r="S236" s="621"/>
    </row>
    <row r="237" spans="1:20" x14ac:dyDescent="0.2">
      <c r="A237" s="621"/>
      <c r="B237" s="621"/>
      <c r="I237" s="621"/>
      <c r="Q237" s="621"/>
      <c r="R237" s="624"/>
      <c r="S237" s="621"/>
    </row>
    <row r="238" spans="1:20" x14ac:dyDescent="0.2">
      <c r="A238" s="621"/>
      <c r="B238" s="621"/>
      <c r="R238" s="624"/>
      <c r="S238" s="621"/>
    </row>
    <row r="239" spans="1:20" x14ac:dyDescent="0.2">
      <c r="R239" s="624"/>
    </row>
  </sheetData>
  <sheetProtection password="8063" sheet="1" objects="1" scenarios="1" formatColumns="0" formatRows="0"/>
  <mergeCells count="18">
    <mergeCell ref="A19:A20"/>
    <mergeCell ref="A11:A16"/>
    <mergeCell ref="A45:A47"/>
    <mergeCell ref="A49:A51"/>
    <mergeCell ref="A52:A53"/>
    <mergeCell ref="A3:T3"/>
    <mergeCell ref="A4:A6"/>
    <mergeCell ref="B4:B6"/>
    <mergeCell ref="C5:D5"/>
    <mergeCell ref="E5:F5"/>
    <mergeCell ref="T5:T6"/>
    <mergeCell ref="C4:F4"/>
    <mergeCell ref="G4:S4"/>
    <mergeCell ref="J5:K5"/>
    <mergeCell ref="L5:M5"/>
    <mergeCell ref="N5:O5"/>
    <mergeCell ref="P5:Q5"/>
    <mergeCell ref="R5:S5"/>
  </mergeCells>
  <pageMargins left="0.7" right="0.7" top="0.75" bottom="0.75" header="0.3" footer="0.3"/>
  <pageSetup paperSize="9" scale="51" orientation="landscape" r:id="rId1"/>
  <rowBreaks count="4" manualBreakCount="4">
    <brk id="41" max="19" man="1"/>
    <brk id="79" max="19" man="1"/>
    <brk id="141" max="19" man="1"/>
    <brk id="191"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Normal="100" workbookViewId="0"/>
  </sheetViews>
  <sheetFormatPr defaultColWidth="8.85546875" defaultRowHeight="12" x14ac:dyDescent="0.2"/>
  <cols>
    <col min="1" max="1" width="11.42578125" style="439" customWidth="1"/>
    <col min="2" max="2" width="51.42578125" style="436" customWidth="1"/>
    <col min="3" max="3" width="15" style="437" customWidth="1"/>
    <col min="4" max="4" width="19.28515625" style="437" customWidth="1"/>
    <col min="5" max="5" width="53.140625" style="644" customWidth="1"/>
    <col min="6" max="16384" width="8.85546875" style="437"/>
  </cols>
  <sheetData>
    <row r="1" spans="1:6" ht="24.75" thickBot="1" x14ac:dyDescent="0.25">
      <c r="A1" s="435" t="s">
        <v>2048</v>
      </c>
      <c r="B1" s="434"/>
    </row>
    <row r="2" spans="1:6" x14ac:dyDescent="0.2">
      <c r="A2" s="1484" t="s">
        <v>2542</v>
      </c>
      <c r="B2" s="1484"/>
    </row>
    <row r="3" spans="1:6" ht="27" thickBot="1" x14ac:dyDescent="0.25">
      <c r="A3" s="1460" t="s">
        <v>2601</v>
      </c>
      <c r="B3" s="1460"/>
    </row>
    <row r="4" spans="1:6" s="440" customFormat="1" x14ac:dyDescent="0.2">
      <c r="A4" s="1485" t="s">
        <v>22</v>
      </c>
      <c r="B4" s="1488" t="s">
        <v>13</v>
      </c>
      <c r="C4" s="1491" t="s">
        <v>2626</v>
      </c>
      <c r="D4" s="1491"/>
      <c r="E4" s="747" t="s">
        <v>1840</v>
      </c>
    </row>
    <row r="5" spans="1:6" s="440" customFormat="1" x14ac:dyDescent="0.2">
      <c r="A5" s="1486"/>
      <c r="B5" s="1489"/>
      <c r="C5" s="1492" t="s">
        <v>1838</v>
      </c>
      <c r="D5" s="1492"/>
      <c r="E5" s="1482"/>
    </row>
    <row r="6" spans="1:6" s="440" customFormat="1" ht="36.75" thickBot="1" x14ac:dyDescent="0.25">
      <c r="A6" s="1487"/>
      <c r="B6" s="1490"/>
      <c r="C6" s="477" t="s">
        <v>2565</v>
      </c>
      <c r="D6" s="477" t="s">
        <v>2566</v>
      </c>
      <c r="E6" s="1483"/>
    </row>
    <row r="7" spans="1:6" x14ac:dyDescent="0.2">
      <c r="A7" s="494"/>
      <c r="B7" s="495" t="s">
        <v>1560</v>
      </c>
      <c r="C7" s="502">
        <f>C8+C10+C13+C19+C24+C32+C53</f>
        <v>0</v>
      </c>
      <c r="D7" s="502">
        <f>D8+D10+D13+D19+D24+D32+D53</f>
        <v>0</v>
      </c>
      <c r="E7" s="485"/>
      <c r="F7" s="486"/>
    </row>
    <row r="8" spans="1:6" x14ac:dyDescent="0.2">
      <c r="A8" s="496">
        <v>1</v>
      </c>
      <c r="B8" s="641" t="s">
        <v>2115</v>
      </c>
      <c r="C8" s="443">
        <f>SUM(C9)</f>
        <v>0</v>
      </c>
      <c r="D8" s="443">
        <f>SUM(D9)</f>
        <v>0</v>
      </c>
      <c r="E8" s="487"/>
      <c r="F8" s="486"/>
    </row>
    <row r="9" spans="1:6" x14ac:dyDescent="0.2">
      <c r="A9" s="488">
        <v>1.1000000000000001</v>
      </c>
      <c r="B9" s="642" t="s">
        <v>2116</v>
      </c>
      <c r="C9" s="489"/>
      <c r="D9" s="489"/>
      <c r="E9" s="487"/>
      <c r="F9" s="486"/>
    </row>
    <row r="10" spans="1:6" x14ac:dyDescent="0.2">
      <c r="A10" s="496">
        <v>2</v>
      </c>
      <c r="B10" s="497" t="s">
        <v>1561</v>
      </c>
      <c r="C10" s="443">
        <f>SUM(C11:C12)</f>
        <v>0</v>
      </c>
      <c r="D10" s="443">
        <f>SUM(D11:D12)</f>
        <v>0</v>
      </c>
      <c r="E10" s="487"/>
      <c r="F10" s="486"/>
    </row>
    <row r="11" spans="1:6" x14ac:dyDescent="0.2">
      <c r="A11" s="488">
        <v>2.1</v>
      </c>
      <c r="B11" s="442" t="s">
        <v>1512</v>
      </c>
      <c r="C11" s="489"/>
      <c r="D11" s="489"/>
      <c r="E11" s="487"/>
      <c r="F11" s="486"/>
    </row>
    <row r="12" spans="1:6" x14ac:dyDescent="0.2">
      <c r="A12" s="488">
        <v>2.2000000000000002</v>
      </c>
      <c r="B12" s="442" t="s">
        <v>1562</v>
      </c>
      <c r="C12" s="489"/>
      <c r="D12" s="489"/>
      <c r="E12" s="487"/>
      <c r="F12" s="486"/>
    </row>
    <row r="13" spans="1:6" x14ac:dyDescent="0.2">
      <c r="A13" s="496">
        <v>3</v>
      </c>
      <c r="B13" s="497" t="s">
        <v>1563</v>
      </c>
      <c r="C13" s="443">
        <f>SUM(C14:C18)</f>
        <v>0</v>
      </c>
      <c r="D13" s="443">
        <f>SUM(D14:D18)</f>
        <v>0</v>
      </c>
      <c r="E13" s="487"/>
      <c r="F13" s="486"/>
    </row>
    <row r="14" spans="1:6" x14ac:dyDescent="0.2">
      <c r="A14" s="488">
        <v>3.1</v>
      </c>
      <c r="B14" s="442" t="s">
        <v>1564</v>
      </c>
      <c r="C14" s="489"/>
      <c r="D14" s="489"/>
      <c r="E14" s="487"/>
      <c r="F14" s="486"/>
    </row>
    <row r="15" spans="1:6" x14ac:dyDescent="0.2">
      <c r="A15" s="488">
        <v>3.2</v>
      </c>
      <c r="B15" s="442" t="s">
        <v>1565</v>
      </c>
      <c r="C15" s="489"/>
      <c r="D15" s="489"/>
      <c r="E15" s="487"/>
      <c r="F15" s="486"/>
    </row>
    <row r="16" spans="1:6" x14ac:dyDescent="0.2">
      <c r="A16" s="488">
        <v>3.3</v>
      </c>
      <c r="B16" s="442" t="s">
        <v>1566</v>
      </c>
      <c r="C16" s="489"/>
      <c r="D16" s="489"/>
      <c r="E16" s="487"/>
      <c r="F16" s="486"/>
    </row>
    <row r="17" spans="1:6" x14ac:dyDescent="0.2">
      <c r="A17" s="488">
        <v>3.4</v>
      </c>
      <c r="B17" s="442" t="s">
        <v>1567</v>
      </c>
      <c r="C17" s="489"/>
      <c r="D17" s="489"/>
      <c r="E17" s="487"/>
      <c r="F17" s="486"/>
    </row>
    <row r="18" spans="1:6" x14ac:dyDescent="0.2">
      <c r="A18" s="488">
        <v>3.5</v>
      </c>
      <c r="B18" s="442" t="s">
        <v>1568</v>
      </c>
      <c r="C18" s="489"/>
      <c r="D18" s="489"/>
      <c r="E18" s="487"/>
      <c r="F18" s="486"/>
    </row>
    <row r="19" spans="1:6" x14ac:dyDescent="0.2">
      <c r="A19" s="496">
        <v>4</v>
      </c>
      <c r="B19" s="497" t="s">
        <v>1569</v>
      </c>
      <c r="C19" s="443">
        <f>SUM(C20:C23)</f>
        <v>0</v>
      </c>
      <c r="D19" s="443">
        <f>SUM(D20:D23)</f>
        <v>0</v>
      </c>
      <c r="E19" s="487"/>
      <c r="F19" s="486"/>
    </row>
    <row r="20" spans="1:6" x14ac:dyDescent="0.2">
      <c r="A20" s="488">
        <v>4.0999999999999996</v>
      </c>
      <c r="B20" s="442" t="s">
        <v>1570</v>
      </c>
      <c r="C20" s="489"/>
      <c r="D20" s="489"/>
      <c r="E20" s="487"/>
      <c r="F20" s="486"/>
    </row>
    <row r="21" spans="1:6" x14ac:dyDescent="0.2">
      <c r="A21" s="488">
        <v>4.2</v>
      </c>
      <c r="B21" s="442" t="s">
        <v>1564</v>
      </c>
      <c r="C21" s="489"/>
      <c r="D21" s="489"/>
      <c r="E21" s="487"/>
      <c r="F21" s="486"/>
    </row>
    <row r="22" spans="1:6" x14ac:dyDescent="0.2">
      <c r="A22" s="488">
        <v>4.3</v>
      </c>
      <c r="B22" s="442" t="s">
        <v>1567</v>
      </c>
      <c r="C22" s="489"/>
      <c r="D22" s="489"/>
      <c r="E22" s="487"/>
      <c r="F22" s="486"/>
    </row>
    <row r="23" spans="1:6" x14ac:dyDescent="0.2">
      <c r="A23" s="488">
        <v>4.4000000000000004</v>
      </c>
      <c r="B23" s="442" t="s">
        <v>1566</v>
      </c>
      <c r="C23" s="489"/>
      <c r="D23" s="489"/>
      <c r="E23" s="487"/>
      <c r="F23" s="486"/>
    </row>
    <row r="24" spans="1:6" x14ac:dyDescent="0.2">
      <c r="A24" s="496">
        <v>5</v>
      </c>
      <c r="B24" s="497" t="s">
        <v>1571</v>
      </c>
      <c r="C24" s="443">
        <f>SUM(C25:C31)</f>
        <v>0</v>
      </c>
      <c r="D24" s="443">
        <f>SUM(D25:D31)</f>
        <v>0</v>
      </c>
      <c r="E24" s="487"/>
      <c r="F24" s="486"/>
    </row>
    <row r="25" spans="1:6" x14ac:dyDescent="0.2">
      <c r="A25" s="488">
        <v>5.0999999999999996</v>
      </c>
      <c r="B25" s="442" t="s">
        <v>1572</v>
      </c>
      <c r="C25" s="489"/>
      <c r="D25" s="489"/>
      <c r="E25" s="487"/>
      <c r="F25" s="486"/>
    </row>
    <row r="26" spans="1:6" x14ac:dyDescent="0.2">
      <c r="A26" s="488">
        <v>5.2</v>
      </c>
      <c r="B26" s="442" t="s">
        <v>1573</v>
      </c>
      <c r="C26" s="489"/>
      <c r="D26" s="489"/>
      <c r="E26" s="487"/>
      <c r="F26" s="486"/>
    </row>
    <row r="27" spans="1:6" x14ac:dyDescent="0.2">
      <c r="A27" s="488">
        <v>5.3</v>
      </c>
      <c r="B27" s="442" t="s">
        <v>1574</v>
      </c>
      <c r="C27" s="489"/>
      <c r="D27" s="489"/>
      <c r="E27" s="487"/>
      <c r="F27" s="486"/>
    </row>
    <row r="28" spans="1:6" x14ac:dyDescent="0.2">
      <c r="A28" s="488">
        <v>5.4</v>
      </c>
      <c r="B28" s="442" t="s">
        <v>1575</v>
      </c>
      <c r="C28" s="489"/>
      <c r="D28" s="489"/>
      <c r="E28" s="487"/>
      <c r="F28" s="486"/>
    </row>
    <row r="29" spans="1:6" x14ac:dyDescent="0.2">
      <c r="A29" s="488">
        <v>5.5</v>
      </c>
      <c r="B29" s="442" t="s">
        <v>1576</v>
      </c>
      <c r="C29" s="489"/>
      <c r="D29" s="489"/>
      <c r="E29" s="487"/>
      <c r="F29" s="486"/>
    </row>
    <row r="30" spans="1:6" x14ac:dyDescent="0.2">
      <c r="A30" s="488">
        <v>5.6</v>
      </c>
      <c r="B30" s="442" t="s">
        <v>1577</v>
      </c>
      <c r="C30" s="489"/>
      <c r="D30" s="489"/>
      <c r="E30" s="487"/>
      <c r="F30" s="486"/>
    </row>
    <row r="31" spans="1:6" x14ac:dyDescent="0.2">
      <c r="A31" s="488">
        <v>5.7</v>
      </c>
      <c r="B31" s="442" t="s">
        <v>1578</v>
      </c>
      <c r="C31" s="489"/>
      <c r="D31" s="489"/>
      <c r="E31" s="487"/>
      <c r="F31" s="486"/>
    </row>
    <row r="32" spans="1:6" ht="24" x14ac:dyDescent="0.2">
      <c r="A32" s="496">
        <v>6</v>
      </c>
      <c r="B32" s="497" t="s">
        <v>1579</v>
      </c>
      <c r="C32" s="443">
        <f>SUM(C33:C52)</f>
        <v>0</v>
      </c>
      <c r="D32" s="443">
        <f>SUM(D33:D52)</f>
        <v>0</v>
      </c>
      <c r="E32" s="487"/>
      <c r="F32" s="486"/>
    </row>
    <row r="33" spans="1:6" x14ac:dyDescent="0.2">
      <c r="A33" s="488">
        <v>6.1</v>
      </c>
      <c r="B33" s="442" t="s">
        <v>1580</v>
      </c>
      <c r="C33" s="489"/>
      <c r="D33" s="489"/>
      <c r="E33" s="487"/>
      <c r="F33" s="486"/>
    </row>
    <row r="34" spans="1:6" x14ac:dyDescent="0.2">
      <c r="A34" s="488">
        <v>6.2</v>
      </c>
      <c r="B34" s="442" t="s">
        <v>1581</v>
      </c>
      <c r="C34" s="489"/>
      <c r="D34" s="489"/>
      <c r="E34" s="487"/>
      <c r="F34" s="486"/>
    </row>
    <row r="35" spans="1:6" x14ac:dyDescent="0.2">
      <c r="A35" s="488">
        <v>6.3</v>
      </c>
      <c r="B35" s="442" t="s">
        <v>1582</v>
      </c>
      <c r="C35" s="489"/>
      <c r="D35" s="489"/>
      <c r="E35" s="487"/>
      <c r="F35" s="486"/>
    </row>
    <row r="36" spans="1:6" x14ac:dyDescent="0.2">
      <c r="A36" s="488">
        <v>6.4</v>
      </c>
      <c r="B36" s="442" t="s">
        <v>1583</v>
      </c>
      <c r="C36" s="489"/>
      <c r="D36" s="489"/>
      <c r="E36" s="487"/>
      <c r="F36" s="486"/>
    </row>
    <row r="37" spans="1:6" x14ac:dyDescent="0.2">
      <c r="A37" s="488">
        <v>6.5</v>
      </c>
      <c r="B37" s="442" t="s">
        <v>1574</v>
      </c>
      <c r="C37" s="489"/>
      <c r="D37" s="489"/>
      <c r="E37" s="487"/>
      <c r="F37" s="486"/>
    </row>
    <row r="38" spans="1:6" x14ac:dyDescent="0.2">
      <c r="A38" s="488">
        <v>6.6</v>
      </c>
      <c r="B38" s="442" t="s">
        <v>1584</v>
      </c>
      <c r="C38" s="489"/>
      <c r="D38" s="489"/>
      <c r="E38" s="487"/>
      <c r="F38" s="486"/>
    </row>
    <row r="39" spans="1:6" x14ac:dyDescent="0.2">
      <c r="A39" s="488">
        <v>6.7</v>
      </c>
      <c r="B39" s="442" t="s">
        <v>1585</v>
      </c>
      <c r="C39" s="489"/>
      <c r="D39" s="489"/>
      <c r="E39" s="487"/>
      <c r="F39" s="486"/>
    </row>
    <row r="40" spans="1:6" x14ac:dyDescent="0.2">
      <c r="A40" s="488">
        <v>6.8</v>
      </c>
      <c r="B40" s="442" t="s">
        <v>1586</v>
      </c>
      <c r="C40" s="489"/>
      <c r="D40" s="489"/>
      <c r="E40" s="487"/>
      <c r="F40" s="486"/>
    </row>
    <row r="41" spans="1:6" x14ac:dyDescent="0.2">
      <c r="A41" s="488">
        <v>6.9</v>
      </c>
      <c r="B41" s="442" t="s">
        <v>1587</v>
      </c>
      <c r="C41" s="489"/>
      <c r="D41" s="489"/>
      <c r="E41" s="487"/>
      <c r="F41" s="486"/>
    </row>
    <row r="42" spans="1:6" x14ac:dyDescent="0.2">
      <c r="A42" s="490">
        <v>6.1</v>
      </c>
      <c r="B42" s="442" t="s">
        <v>1588</v>
      </c>
      <c r="C42" s="489"/>
      <c r="D42" s="489"/>
      <c r="E42" s="487"/>
      <c r="F42" s="486"/>
    </row>
    <row r="43" spans="1:6" x14ac:dyDescent="0.2">
      <c r="A43" s="488">
        <v>6.11</v>
      </c>
      <c r="B43" s="442" t="s">
        <v>1589</v>
      </c>
      <c r="C43" s="489"/>
      <c r="D43" s="489"/>
      <c r="E43" s="487"/>
      <c r="F43" s="486"/>
    </row>
    <row r="44" spans="1:6" x14ac:dyDescent="0.2">
      <c r="A44" s="488">
        <v>6.12</v>
      </c>
      <c r="B44" s="442" t="s">
        <v>1590</v>
      </c>
      <c r="C44" s="489"/>
      <c r="D44" s="489"/>
      <c r="E44" s="487"/>
      <c r="F44" s="486"/>
    </row>
    <row r="45" spans="1:6" x14ac:dyDescent="0.2">
      <c r="A45" s="488">
        <v>6.13</v>
      </c>
      <c r="B45" s="442" t="s">
        <v>1591</v>
      </c>
      <c r="C45" s="489"/>
      <c r="D45" s="489"/>
      <c r="E45" s="487"/>
      <c r="F45" s="486"/>
    </row>
    <row r="46" spans="1:6" x14ac:dyDescent="0.2">
      <c r="A46" s="488">
        <v>6.14</v>
      </c>
      <c r="B46" s="442" t="s">
        <v>1592</v>
      </c>
      <c r="C46" s="489"/>
      <c r="D46" s="489"/>
      <c r="E46" s="487"/>
      <c r="F46" s="486"/>
    </row>
    <row r="47" spans="1:6" x14ac:dyDescent="0.2">
      <c r="A47" s="488">
        <v>6.15</v>
      </c>
      <c r="B47" s="442" t="s">
        <v>1593</v>
      </c>
      <c r="C47" s="489"/>
      <c r="D47" s="489"/>
      <c r="E47" s="487"/>
      <c r="F47" s="486"/>
    </row>
    <row r="48" spans="1:6" x14ac:dyDescent="0.2">
      <c r="A48" s="488">
        <v>6.16</v>
      </c>
      <c r="B48" s="442" t="s">
        <v>1594</v>
      </c>
      <c r="C48" s="489"/>
      <c r="D48" s="489"/>
      <c r="E48" s="487"/>
      <c r="F48" s="486"/>
    </row>
    <row r="49" spans="1:6" x14ac:dyDescent="0.2">
      <c r="A49" s="488">
        <v>6.17</v>
      </c>
      <c r="B49" s="442" t="s">
        <v>1595</v>
      </c>
      <c r="C49" s="489"/>
      <c r="D49" s="489"/>
      <c r="E49" s="487"/>
      <c r="F49" s="486"/>
    </row>
    <row r="50" spans="1:6" x14ac:dyDescent="0.2">
      <c r="A50" s="488">
        <v>6.18</v>
      </c>
      <c r="B50" s="442" t="s">
        <v>1596</v>
      </c>
      <c r="C50" s="489"/>
      <c r="D50" s="489"/>
      <c r="E50" s="487"/>
      <c r="F50" s="486"/>
    </row>
    <row r="51" spans="1:6" x14ac:dyDescent="0.2">
      <c r="A51" s="488">
        <v>6.19</v>
      </c>
      <c r="B51" s="442" t="s">
        <v>1597</v>
      </c>
      <c r="C51" s="489"/>
      <c r="D51" s="489"/>
      <c r="E51" s="487"/>
      <c r="F51" s="486"/>
    </row>
    <row r="52" spans="1:6" x14ac:dyDescent="0.2">
      <c r="A52" s="490">
        <v>6.2</v>
      </c>
      <c r="B52" s="442" t="s">
        <v>1598</v>
      </c>
      <c r="C52" s="489"/>
      <c r="D52" s="489"/>
      <c r="E52" s="487"/>
      <c r="F52" s="486"/>
    </row>
    <row r="53" spans="1:6" x14ac:dyDescent="0.2">
      <c r="A53" s="498">
        <v>7</v>
      </c>
      <c r="B53" s="497" t="s">
        <v>1599</v>
      </c>
      <c r="C53" s="443">
        <f>C54+C62</f>
        <v>0</v>
      </c>
      <c r="D53" s="443">
        <f>D54+D62</f>
        <v>0</v>
      </c>
      <c r="E53" s="487"/>
      <c r="F53" s="486"/>
    </row>
    <row r="54" spans="1:6" x14ac:dyDescent="0.2">
      <c r="A54" s="499">
        <v>7.1</v>
      </c>
      <c r="B54" s="500" t="s">
        <v>1600</v>
      </c>
      <c r="C54" s="501">
        <f>SUM(C55:C61)</f>
        <v>0</v>
      </c>
      <c r="D54" s="501">
        <f>SUM(D55:D61)</f>
        <v>0</v>
      </c>
      <c r="E54" s="487"/>
      <c r="F54" s="486"/>
    </row>
    <row r="55" spans="1:6" x14ac:dyDescent="0.2">
      <c r="A55" s="490" t="s">
        <v>116</v>
      </c>
      <c r="B55" s="442" t="s">
        <v>1601</v>
      </c>
      <c r="C55" s="489"/>
      <c r="D55" s="489"/>
      <c r="E55" s="487"/>
      <c r="F55" s="486"/>
    </row>
    <row r="56" spans="1:6" x14ac:dyDescent="0.2">
      <c r="A56" s="490" t="s">
        <v>117</v>
      </c>
      <c r="B56" s="442" t="s">
        <v>1602</v>
      </c>
      <c r="C56" s="489"/>
      <c r="D56" s="489"/>
      <c r="E56" s="487"/>
      <c r="F56" s="486"/>
    </row>
    <row r="57" spans="1:6" x14ac:dyDescent="0.2">
      <c r="A57" s="490" t="s">
        <v>3522</v>
      </c>
      <c r="B57" s="442" t="s">
        <v>1603</v>
      </c>
      <c r="C57" s="489"/>
      <c r="D57" s="489"/>
      <c r="E57" s="487"/>
      <c r="F57" s="486"/>
    </row>
    <row r="58" spans="1:6" x14ac:dyDescent="0.2">
      <c r="A58" s="490" t="s">
        <v>3523</v>
      </c>
      <c r="B58" s="442" t="s">
        <v>1604</v>
      </c>
      <c r="C58" s="489"/>
      <c r="D58" s="489"/>
      <c r="E58" s="487"/>
      <c r="F58" s="486"/>
    </row>
    <row r="59" spans="1:6" x14ac:dyDescent="0.2">
      <c r="A59" s="490" t="s">
        <v>3524</v>
      </c>
      <c r="B59" s="442" t="s">
        <v>1574</v>
      </c>
      <c r="C59" s="489"/>
      <c r="D59" s="489"/>
      <c r="E59" s="487"/>
      <c r="F59" s="486"/>
    </row>
    <row r="60" spans="1:6" x14ac:dyDescent="0.2">
      <c r="A60" s="490" t="s">
        <v>3525</v>
      </c>
      <c r="B60" s="442" t="s">
        <v>1605</v>
      </c>
      <c r="C60" s="489"/>
      <c r="D60" s="489"/>
      <c r="E60" s="487"/>
      <c r="F60" s="486"/>
    </row>
    <row r="61" spans="1:6" x14ac:dyDescent="0.2">
      <c r="A61" s="490" t="s">
        <v>3526</v>
      </c>
      <c r="B61" s="442" t="s">
        <v>1606</v>
      </c>
      <c r="C61" s="489"/>
      <c r="D61" s="489"/>
      <c r="E61" s="487"/>
      <c r="F61" s="486"/>
    </row>
    <row r="62" spans="1:6" x14ac:dyDescent="0.2">
      <c r="A62" s="499">
        <v>7.2</v>
      </c>
      <c r="B62" s="500" t="s">
        <v>1607</v>
      </c>
      <c r="C62" s="501">
        <f>SUM(C63:C70)</f>
        <v>0</v>
      </c>
      <c r="D62" s="501">
        <f>SUM(D63:D70)</f>
        <v>0</v>
      </c>
      <c r="E62" s="487"/>
      <c r="F62" s="486"/>
    </row>
    <row r="63" spans="1:6" x14ac:dyDescent="0.2">
      <c r="A63" s="490" t="s">
        <v>3527</v>
      </c>
      <c r="B63" s="442" t="s">
        <v>1608</v>
      </c>
      <c r="C63" s="489"/>
      <c r="D63" s="489"/>
      <c r="E63" s="487"/>
      <c r="F63" s="486"/>
    </row>
    <row r="64" spans="1:6" x14ac:dyDescent="0.2">
      <c r="A64" s="490" t="s">
        <v>3528</v>
      </c>
      <c r="B64" s="442" t="s">
        <v>1574</v>
      </c>
      <c r="C64" s="489"/>
      <c r="D64" s="489"/>
      <c r="E64" s="487"/>
      <c r="F64" s="486"/>
    </row>
    <row r="65" spans="1:6" x14ac:dyDescent="0.2">
      <c r="A65" s="490" t="s">
        <v>3529</v>
      </c>
      <c r="B65" s="442" t="s">
        <v>1609</v>
      </c>
      <c r="C65" s="489"/>
      <c r="D65" s="489"/>
      <c r="E65" s="487"/>
      <c r="F65" s="486"/>
    </row>
    <row r="66" spans="1:6" x14ac:dyDescent="0.2">
      <c r="A66" s="490" t="s">
        <v>3530</v>
      </c>
      <c r="B66" s="442" t="s">
        <v>1575</v>
      </c>
      <c r="C66" s="489"/>
      <c r="D66" s="489"/>
      <c r="E66" s="487"/>
      <c r="F66" s="486"/>
    </row>
    <row r="67" spans="1:6" x14ac:dyDescent="0.2">
      <c r="A67" s="490" t="s">
        <v>3531</v>
      </c>
      <c r="B67" s="442" t="s">
        <v>1610</v>
      </c>
      <c r="C67" s="489"/>
      <c r="D67" s="489"/>
      <c r="E67" s="487"/>
      <c r="F67" s="486"/>
    </row>
    <row r="68" spans="1:6" x14ac:dyDescent="0.2">
      <c r="A68" s="490" t="s">
        <v>3532</v>
      </c>
      <c r="B68" s="442" t="s">
        <v>1611</v>
      </c>
      <c r="C68" s="489"/>
      <c r="D68" s="489"/>
      <c r="E68" s="487"/>
      <c r="F68" s="486"/>
    </row>
    <row r="69" spans="1:6" x14ac:dyDescent="0.2">
      <c r="A69" s="490" t="s">
        <v>3533</v>
      </c>
      <c r="B69" s="442" t="s">
        <v>1612</v>
      </c>
      <c r="C69" s="489"/>
      <c r="D69" s="489"/>
      <c r="E69" s="487"/>
      <c r="F69" s="486"/>
    </row>
    <row r="70" spans="1:6" ht="12.75" thickBot="1" x14ac:dyDescent="0.25">
      <c r="A70" s="491" t="s">
        <v>3534</v>
      </c>
      <c r="B70" s="475" t="s">
        <v>1613</v>
      </c>
      <c r="C70" s="492"/>
      <c r="D70" s="492"/>
      <c r="E70" s="493"/>
      <c r="F70" s="486"/>
    </row>
    <row r="71" spans="1:6" x14ac:dyDescent="0.2">
      <c r="A71" s="436"/>
      <c r="C71" s="486"/>
      <c r="D71" s="486"/>
      <c r="E71" s="645"/>
      <c r="F71" s="486"/>
    </row>
    <row r="72" spans="1:6" x14ac:dyDescent="0.2">
      <c r="A72" s="436"/>
      <c r="C72" s="486"/>
      <c r="D72" s="486"/>
      <c r="E72" s="645"/>
      <c r="F72" s="486"/>
    </row>
    <row r="73" spans="1:6" x14ac:dyDescent="0.2">
      <c r="A73" s="436"/>
      <c r="C73" s="486"/>
      <c r="D73" s="486"/>
      <c r="E73" s="645"/>
      <c r="F73" s="486"/>
    </row>
    <row r="74" spans="1:6" x14ac:dyDescent="0.2">
      <c r="A74" s="436"/>
      <c r="C74" s="486"/>
      <c r="D74" s="486"/>
      <c r="E74" s="645"/>
      <c r="F74" s="486"/>
    </row>
    <row r="75" spans="1:6" x14ac:dyDescent="0.2">
      <c r="A75" s="436"/>
      <c r="C75" s="486"/>
      <c r="D75" s="486"/>
      <c r="E75" s="645"/>
      <c r="F75" s="486"/>
    </row>
    <row r="76" spans="1:6" x14ac:dyDescent="0.2">
      <c r="A76" s="436"/>
      <c r="C76" s="486"/>
      <c r="D76" s="486"/>
      <c r="E76" s="645"/>
      <c r="F76" s="486"/>
    </row>
    <row r="77" spans="1:6" x14ac:dyDescent="0.2">
      <c r="A77" s="436"/>
      <c r="C77" s="486"/>
      <c r="D77" s="486"/>
      <c r="E77" s="645"/>
      <c r="F77" s="486"/>
    </row>
    <row r="78" spans="1:6" x14ac:dyDescent="0.2">
      <c r="A78" s="436"/>
      <c r="C78" s="486"/>
      <c r="D78" s="486"/>
      <c r="E78" s="645"/>
      <c r="F78" s="486"/>
    </row>
    <row r="79" spans="1:6" x14ac:dyDescent="0.2">
      <c r="A79" s="436"/>
      <c r="C79" s="486"/>
      <c r="D79" s="486"/>
      <c r="E79" s="645"/>
      <c r="F79" s="486"/>
    </row>
    <row r="80" spans="1:6" x14ac:dyDescent="0.2">
      <c r="A80" s="436"/>
      <c r="C80" s="486"/>
      <c r="D80" s="486"/>
      <c r="E80" s="645"/>
      <c r="F80" s="486"/>
    </row>
    <row r="81" spans="1:6" x14ac:dyDescent="0.2">
      <c r="A81" s="436"/>
      <c r="C81" s="486"/>
      <c r="D81" s="486"/>
      <c r="E81" s="645"/>
      <c r="F81" s="486"/>
    </row>
    <row r="82" spans="1:6" x14ac:dyDescent="0.2">
      <c r="A82" s="436"/>
      <c r="C82" s="486"/>
      <c r="D82" s="486"/>
      <c r="E82" s="645"/>
      <c r="F82" s="486"/>
    </row>
    <row r="83" spans="1:6" x14ac:dyDescent="0.2">
      <c r="A83" s="436"/>
      <c r="C83" s="486"/>
      <c r="D83" s="486"/>
      <c r="E83" s="645"/>
      <c r="F83" s="486"/>
    </row>
    <row r="84" spans="1:6" x14ac:dyDescent="0.2">
      <c r="A84" s="436"/>
      <c r="C84" s="486"/>
      <c r="D84" s="486"/>
      <c r="E84" s="645"/>
      <c r="F84" s="486"/>
    </row>
    <row r="85" spans="1:6" x14ac:dyDescent="0.2">
      <c r="A85" s="436"/>
      <c r="C85" s="486"/>
      <c r="D85" s="486"/>
      <c r="E85" s="645"/>
      <c r="F85" s="486"/>
    </row>
    <row r="86" spans="1:6" x14ac:dyDescent="0.2">
      <c r="A86" s="436"/>
      <c r="C86" s="486"/>
      <c r="D86" s="486"/>
      <c r="E86" s="645"/>
      <c r="F86" s="486"/>
    </row>
    <row r="87" spans="1:6" x14ac:dyDescent="0.2">
      <c r="A87" s="436"/>
      <c r="C87" s="486"/>
      <c r="D87" s="486"/>
      <c r="E87" s="645"/>
      <c r="F87" s="486"/>
    </row>
    <row r="88" spans="1:6" x14ac:dyDescent="0.2">
      <c r="A88" s="436"/>
      <c r="C88" s="486"/>
      <c r="D88" s="486"/>
      <c r="E88" s="645"/>
      <c r="F88" s="486"/>
    </row>
    <row r="89" spans="1:6" x14ac:dyDescent="0.2">
      <c r="A89" s="436"/>
      <c r="C89" s="486"/>
      <c r="D89" s="486"/>
      <c r="E89" s="645"/>
      <c r="F89" s="486"/>
    </row>
    <row r="90" spans="1:6" x14ac:dyDescent="0.2">
      <c r="A90" s="436"/>
      <c r="C90" s="486"/>
      <c r="D90" s="486"/>
      <c r="E90" s="645"/>
      <c r="F90" s="486"/>
    </row>
    <row r="91" spans="1:6" x14ac:dyDescent="0.2">
      <c r="A91" s="436"/>
      <c r="C91" s="486"/>
      <c r="D91" s="486"/>
      <c r="E91" s="645"/>
      <c r="F91" s="486"/>
    </row>
    <row r="92" spans="1:6" x14ac:dyDescent="0.2">
      <c r="A92" s="436"/>
      <c r="C92" s="486"/>
      <c r="D92" s="486"/>
      <c r="E92" s="645"/>
      <c r="F92" s="486"/>
    </row>
    <row r="93" spans="1:6" x14ac:dyDescent="0.2">
      <c r="A93" s="436"/>
      <c r="C93" s="486"/>
      <c r="D93" s="486"/>
      <c r="E93" s="645"/>
      <c r="F93" s="486"/>
    </row>
    <row r="94" spans="1:6" x14ac:dyDescent="0.2">
      <c r="A94" s="436"/>
      <c r="C94" s="486"/>
      <c r="D94" s="486"/>
      <c r="E94" s="645"/>
      <c r="F94" s="486"/>
    </row>
    <row r="95" spans="1:6" x14ac:dyDescent="0.2">
      <c r="A95" s="436"/>
      <c r="C95" s="486"/>
      <c r="D95" s="486"/>
      <c r="E95" s="645"/>
      <c r="F95" s="486"/>
    </row>
  </sheetData>
  <sheetProtection password="8063" sheet="1" objects="1" scenarios="1" formatColumns="0" formatRows="0"/>
  <mergeCells count="7">
    <mergeCell ref="E5:E6"/>
    <mergeCell ref="A2:B2"/>
    <mergeCell ref="A4:A6"/>
    <mergeCell ref="B4:B6"/>
    <mergeCell ref="C4:D4"/>
    <mergeCell ref="A3:B3"/>
    <mergeCell ref="C5:D5"/>
  </mergeCells>
  <pageMargins left="0.7" right="0.7" top="0.75" bottom="0.75" header="0.3" footer="0.3"/>
  <pageSetup paperSize="9" scale="8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0"/>
  <sheetViews>
    <sheetView zoomScale="90" zoomScaleNormal="90" workbookViewId="0">
      <pane xSplit="2" ySplit="7" topLeftCell="C8" activePane="bottomRight" state="frozenSplit"/>
      <selection pane="topRight" activeCell="G1" sqref="G1"/>
      <selection pane="bottomLeft" activeCell="A25" sqref="A25"/>
      <selection pane="bottomRight" activeCell="C16" sqref="C16"/>
    </sheetView>
  </sheetViews>
  <sheetFormatPr defaultColWidth="8.85546875" defaultRowHeight="12" x14ac:dyDescent="0.2"/>
  <cols>
    <col min="1" max="1" width="11" style="1218" customWidth="1"/>
    <col min="2" max="2" width="42.28515625" style="1219" customWidth="1"/>
    <col min="3" max="3" width="13.28515625" style="1212" customWidth="1"/>
    <col min="4" max="4" width="18" style="1212" customWidth="1"/>
    <col min="5" max="5" width="15.28515625" style="1213" customWidth="1"/>
    <col min="6" max="6" width="15.28515625" style="1214" customWidth="1"/>
    <col min="7" max="7" width="14.7109375" style="1214" bestFit="1" customWidth="1"/>
    <col min="8" max="8" width="15" style="1214" customWidth="1"/>
    <col min="9" max="16" width="10" style="1215" customWidth="1"/>
    <col min="17" max="17" width="14.7109375" style="1215" bestFit="1" customWidth="1"/>
    <col min="18" max="28" width="8.85546875" style="1215"/>
    <col min="29" max="16384" width="8.85546875" style="1212"/>
  </cols>
  <sheetData>
    <row r="1" spans="1:28" s="1227" customFormat="1" ht="30.75" thickBot="1" x14ac:dyDescent="0.25">
      <c r="A1" s="1225" t="s">
        <v>2048</v>
      </c>
      <c r="B1" s="1226"/>
      <c r="D1" s="1500" t="s">
        <v>4025</v>
      </c>
      <c r="E1" s="1500"/>
      <c r="F1" s="1500"/>
      <c r="G1" s="1500"/>
      <c r="H1" s="1500"/>
      <c r="I1" s="1228"/>
      <c r="J1" s="1228"/>
      <c r="K1" s="1500" t="s">
        <v>4025</v>
      </c>
      <c r="L1" s="1500"/>
      <c r="M1" s="1500"/>
      <c r="N1" s="1500"/>
      <c r="O1" s="1500"/>
      <c r="P1" s="1228"/>
      <c r="Q1" s="1228"/>
      <c r="R1" s="1228"/>
      <c r="S1" s="1228"/>
      <c r="T1" s="1228"/>
      <c r="U1" s="1228"/>
      <c r="V1" s="1228"/>
      <c r="W1" s="1228"/>
      <c r="X1" s="1228"/>
      <c r="Y1" s="1228"/>
      <c r="Z1" s="1228"/>
      <c r="AA1" s="1228"/>
      <c r="AB1" s="1228"/>
    </row>
    <row r="2" spans="1:28" ht="18.75" x14ac:dyDescent="0.2">
      <c r="A2" s="1501" t="s">
        <v>2796</v>
      </c>
      <c r="B2" s="1501"/>
      <c r="E2" s="1216"/>
      <c r="F2" s="1217"/>
      <c r="G2" s="1217"/>
      <c r="H2" s="1217"/>
    </row>
    <row r="3" spans="1:28" ht="12.75" thickBot="1" x14ac:dyDescent="0.25">
      <c r="E3" s="1212"/>
      <c r="F3" s="1215"/>
      <c r="G3" s="1215"/>
      <c r="H3" s="1215"/>
    </row>
    <row r="4" spans="1:28" s="1227" customFormat="1" ht="15" x14ac:dyDescent="0.2">
      <c r="A4" s="1423" t="s">
        <v>22</v>
      </c>
      <c r="B4" s="1426" t="s">
        <v>13</v>
      </c>
      <c r="C4" s="1503" t="s">
        <v>2567</v>
      </c>
      <c r="D4" s="1503"/>
      <c r="E4" s="1503" t="s">
        <v>2242</v>
      </c>
      <c r="F4" s="1502" t="s">
        <v>2448</v>
      </c>
      <c r="G4" s="1502" t="s">
        <v>2449</v>
      </c>
      <c r="H4" s="1502" t="s">
        <v>2450</v>
      </c>
      <c r="I4" s="1496" t="s">
        <v>2242</v>
      </c>
      <c r="J4" s="1496"/>
      <c r="K4" s="1496" t="s">
        <v>2242</v>
      </c>
      <c r="L4" s="1496"/>
      <c r="M4" s="1496" t="s">
        <v>2242</v>
      </c>
      <c r="N4" s="1496"/>
      <c r="O4" s="1496" t="s">
        <v>2242</v>
      </c>
      <c r="P4" s="1497"/>
      <c r="Q4" s="1493" t="s">
        <v>3704</v>
      </c>
      <c r="R4" s="1228"/>
      <c r="S4" s="1228"/>
      <c r="T4" s="1228"/>
      <c r="U4" s="1228"/>
      <c r="V4" s="1228"/>
      <c r="W4" s="1228"/>
      <c r="X4" s="1228"/>
      <c r="Y4" s="1228"/>
      <c r="Z4" s="1228"/>
      <c r="AA4" s="1228"/>
      <c r="AB4" s="1228"/>
    </row>
    <row r="5" spans="1:28" s="951" customFormat="1" ht="15" x14ac:dyDescent="0.2">
      <c r="A5" s="1424"/>
      <c r="B5" s="1427"/>
      <c r="C5" s="1504"/>
      <c r="D5" s="1504"/>
      <c r="E5" s="1504"/>
      <c r="F5" s="1431"/>
      <c r="G5" s="1431"/>
      <c r="H5" s="1431"/>
      <c r="I5" s="1498" t="s">
        <v>2630</v>
      </c>
      <c r="J5" s="1498"/>
      <c r="K5" s="1498" t="s">
        <v>2627</v>
      </c>
      <c r="L5" s="1498"/>
      <c r="M5" s="1498" t="s">
        <v>2628</v>
      </c>
      <c r="N5" s="1498"/>
      <c r="O5" s="1498" t="s">
        <v>2629</v>
      </c>
      <c r="P5" s="1499"/>
      <c r="Q5" s="1420"/>
      <c r="R5" s="1229"/>
      <c r="S5" s="1229"/>
      <c r="T5" s="1229"/>
      <c r="U5" s="1229"/>
      <c r="V5" s="1229"/>
      <c r="W5" s="1229"/>
      <c r="X5" s="1229"/>
      <c r="Y5" s="1229"/>
      <c r="Z5" s="1229"/>
      <c r="AA5" s="1229"/>
      <c r="AB5" s="1229"/>
    </row>
    <row r="6" spans="1:28" s="951" customFormat="1" ht="15" x14ac:dyDescent="0.2">
      <c r="A6" s="1424"/>
      <c r="B6" s="1427"/>
      <c r="C6" s="1504" t="s">
        <v>1838</v>
      </c>
      <c r="D6" s="1504"/>
      <c r="E6" s="1504"/>
      <c r="F6" s="1431"/>
      <c r="G6" s="1431"/>
      <c r="H6" s="1431"/>
      <c r="I6" s="1494" t="s">
        <v>1839</v>
      </c>
      <c r="J6" s="1494"/>
      <c r="K6" s="1494" t="s">
        <v>1839</v>
      </c>
      <c r="L6" s="1494"/>
      <c r="M6" s="1494" t="s">
        <v>1839</v>
      </c>
      <c r="N6" s="1494"/>
      <c r="O6" s="1494" t="s">
        <v>1839</v>
      </c>
      <c r="P6" s="1495"/>
      <c r="Q6" s="1420"/>
      <c r="R6" s="1229"/>
      <c r="S6" s="1229"/>
      <c r="T6" s="1229"/>
      <c r="U6" s="1229"/>
      <c r="V6" s="1229"/>
      <c r="W6" s="1229"/>
      <c r="X6" s="1229"/>
      <c r="Y6" s="1229"/>
      <c r="Z6" s="1229"/>
      <c r="AA6" s="1229"/>
      <c r="AB6" s="1229"/>
    </row>
    <row r="7" spans="1:28" s="951" customFormat="1" ht="45.75" thickBot="1" x14ac:dyDescent="0.25">
      <c r="A7" s="1425"/>
      <c r="B7" s="1428"/>
      <c r="C7" s="1230" t="s">
        <v>2565</v>
      </c>
      <c r="D7" s="1230" t="s">
        <v>2566</v>
      </c>
      <c r="E7" s="1230" t="s">
        <v>1839</v>
      </c>
      <c r="F7" s="952" t="s">
        <v>1839</v>
      </c>
      <c r="G7" s="952" t="s">
        <v>1839</v>
      </c>
      <c r="H7" s="952" t="s">
        <v>1839</v>
      </c>
      <c r="I7" s="1231" t="s">
        <v>2631</v>
      </c>
      <c r="J7" s="1231" t="s">
        <v>1289</v>
      </c>
      <c r="K7" s="1231" t="s">
        <v>2631</v>
      </c>
      <c r="L7" s="1231" t="s">
        <v>1289</v>
      </c>
      <c r="M7" s="1231" t="s">
        <v>2631</v>
      </c>
      <c r="N7" s="1231" t="s">
        <v>1289</v>
      </c>
      <c r="O7" s="1231" t="s">
        <v>2631</v>
      </c>
      <c r="P7" s="1232" t="s">
        <v>1289</v>
      </c>
      <c r="Q7" s="1207" t="s">
        <v>1839</v>
      </c>
      <c r="R7" s="1229"/>
      <c r="S7" s="1229"/>
      <c r="T7" s="1229"/>
      <c r="U7" s="1229"/>
      <c r="V7" s="1229"/>
      <c r="W7" s="1229"/>
      <c r="X7" s="1229"/>
      <c r="Y7" s="1229"/>
      <c r="Z7" s="1229"/>
      <c r="AA7" s="1229"/>
      <c r="AB7" s="1229"/>
    </row>
    <row r="8" spans="1:28" s="951" customFormat="1" ht="15" x14ac:dyDescent="0.2">
      <c r="A8" s="1233" t="s">
        <v>530</v>
      </c>
      <c r="B8" s="1234" t="s">
        <v>2560</v>
      </c>
      <c r="C8" s="1235">
        <f t="shared" ref="C8:E8" si="0">SUM(C9:C19)</f>
        <v>0</v>
      </c>
      <c r="D8" s="1235">
        <f t="shared" si="0"/>
        <v>0</v>
      </c>
      <c r="E8" s="1235">
        <f t="shared" si="0"/>
        <v>0</v>
      </c>
      <c r="F8" s="1235">
        <f>SUM(F9:F19)</f>
        <v>0</v>
      </c>
      <c r="G8" s="1235">
        <f>SUM(G9:G19)</f>
        <v>0</v>
      </c>
      <c r="H8" s="1235">
        <f>SUM(H9:H19)</f>
        <v>0</v>
      </c>
      <c r="I8" s="1235">
        <f t="shared" ref="I8:Q8" si="1">SUM(I9:I19)</f>
        <v>0</v>
      </c>
      <c r="J8" s="1235">
        <f t="shared" si="1"/>
        <v>0</v>
      </c>
      <c r="K8" s="1235">
        <f t="shared" si="1"/>
        <v>0</v>
      </c>
      <c r="L8" s="1235">
        <f t="shared" si="1"/>
        <v>0</v>
      </c>
      <c r="M8" s="1235">
        <f t="shared" si="1"/>
        <v>0</v>
      </c>
      <c r="N8" s="1235">
        <f t="shared" si="1"/>
        <v>0</v>
      </c>
      <c r="O8" s="1235">
        <f t="shared" si="1"/>
        <v>0</v>
      </c>
      <c r="P8" s="1236">
        <f t="shared" si="1"/>
        <v>0</v>
      </c>
      <c r="Q8" s="1237">
        <f t="shared" si="1"/>
        <v>0</v>
      </c>
      <c r="R8" s="1229"/>
      <c r="S8" s="1229"/>
      <c r="T8" s="1229"/>
      <c r="U8" s="1229"/>
      <c r="V8" s="1229"/>
      <c r="W8" s="1229"/>
      <c r="X8" s="1229"/>
      <c r="Y8" s="1229"/>
      <c r="Z8" s="1229"/>
      <c r="AA8" s="1229"/>
      <c r="AB8" s="1229"/>
    </row>
    <row r="9" spans="1:28" s="1227" customFormat="1" ht="15" x14ac:dyDescent="0.2">
      <c r="A9" s="1238" t="s">
        <v>492</v>
      </c>
      <c r="B9" s="1239" t="s">
        <v>2547</v>
      </c>
      <c r="C9" s="1240">
        <f>'ANNEX 7.2b PART I'!E7</f>
        <v>0</v>
      </c>
      <c r="D9" s="1240">
        <f>'ANNEX 7.2b PART I'!F7</f>
        <v>0</v>
      </c>
      <c r="E9" s="1240">
        <f>'ANNEX 7.2b PART I'!V7</f>
        <v>0</v>
      </c>
      <c r="F9" s="1241"/>
      <c r="G9" s="1241"/>
      <c r="H9" s="1241">
        <f>E9+F9+G9</f>
        <v>0</v>
      </c>
      <c r="I9" s="914"/>
      <c r="J9" s="1242"/>
      <c r="K9" s="1242"/>
      <c r="L9" s="1242"/>
      <c r="M9" s="1242"/>
      <c r="N9" s="1242"/>
      <c r="O9" s="1242"/>
      <c r="P9" s="1243"/>
      <c r="Q9" s="1244">
        <f>J9+L9+N9+P9</f>
        <v>0</v>
      </c>
      <c r="R9" s="1228"/>
      <c r="S9" s="1228"/>
      <c r="T9" s="1228"/>
      <c r="U9" s="1228"/>
      <c r="V9" s="1228"/>
      <c r="W9" s="1228"/>
      <c r="X9" s="1228"/>
      <c r="Y9" s="1228"/>
      <c r="Z9" s="1228"/>
      <c r="AA9" s="1228"/>
      <c r="AB9" s="1228"/>
    </row>
    <row r="10" spans="1:28" s="1248" customFormat="1" ht="15" x14ac:dyDescent="0.2">
      <c r="A10" s="1245" t="s">
        <v>580</v>
      </c>
      <c r="B10" s="1239" t="s">
        <v>2548</v>
      </c>
      <c r="C10" s="1240">
        <f>'ANNEX 7.2b PART I'!E52</f>
        <v>0</v>
      </c>
      <c r="D10" s="1240">
        <f>'ANNEX 7.2b PART I'!F52</f>
        <v>0</v>
      </c>
      <c r="E10" s="1240">
        <f>'ANNEX 7.2b PART I'!V52</f>
        <v>0</v>
      </c>
      <c r="F10" s="1241"/>
      <c r="G10" s="1241"/>
      <c r="H10" s="1241">
        <f t="shared" ref="H10:H19" si="2">E10+F10+G10</f>
        <v>0</v>
      </c>
      <c r="I10" s="912"/>
      <c r="J10" s="1191"/>
      <c r="K10" s="1191"/>
      <c r="L10" s="1191"/>
      <c r="M10" s="1191"/>
      <c r="N10" s="1191"/>
      <c r="O10" s="1191"/>
      <c r="P10" s="1246"/>
      <c r="Q10" s="1244">
        <f t="shared" ref="Q10:Q46" si="3">J10+L10+N10+P10</f>
        <v>0</v>
      </c>
      <c r="R10" s="1247"/>
      <c r="S10" s="1247"/>
      <c r="T10" s="1247"/>
      <c r="U10" s="1247"/>
      <c r="V10" s="1247"/>
      <c r="W10" s="1247"/>
      <c r="X10" s="1247"/>
      <c r="Y10" s="1247"/>
      <c r="Z10" s="1247"/>
      <c r="AA10" s="1247"/>
      <c r="AB10" s="1247"/>
    </row>
    <row r="11" spans="1:28" s="1227" customFormat="1" ht="15" x14ac:dyDescent="0.2">
      <c r="A11" s="1245" t="s">
        <v>604</v>
      </c>
      <c r="B11" s="1239" t="s">
        <v>2549</v>
      </c>
      <c r="C11" s="1240">
        <f>'ANNEX 7.2b PART I'!E83</f>
        <v>0</v>
      </c>
      <c r="D11" s="1240">
        <f>'ANNEX 7.2b PART I'!F83</f>
        <v>0</v>
      </c>
      <c r="E11" s="1240">
        <f>'ANNEX 7.2b PART I'!V83</f>
        <v>0</v>
      </c>
      <c r="F11" s="1241"/>
      <c r="G11" s="1241"/>
      <c r="H11" s="1241">
        <f t="shared" si="2"/>
        <v>0</v>
      </c>
      <c r="I11" s="914"/>
      <c r="J11" s="1242"/>
      <c r="K11" s="1242"/>
      <c r="L11" s="1242"/>
      <c r="M11" s="1242"/>
      <c r="N11" s="1242"/>
      <c r="O11" s="1242"/>
      <c r="P11" s="1243"/>
      <c r="Q11" s="1244">
        <f t="shared" si="3"/>
        <v>0</v>
      </c>
      <c r="R11" s="1228"/>
      <c r="S11" s="1228"/>
      <c r="T11" s="1228"/>
      <c r="U11" s="1228"/>
      <c r="V11" s="1228"/>
      <c r="W11" s="1228"/>
      <c r="X11" s="1228"/>
      <c r="Y11" s="1228"/>
      <c r="Z11" s="1228"/>
      <c r="AA11" s="1228"/>
      <c r="AB11" s="1228"/>
    </row>
    <row r="12" spans="1:28" s="1248" customFormat="1" ht="15" x14ac:dyDescent="0.2">
      <c r="A12" s="1245" t="s">
        <v>631</v>
      </c>
      <c r="B12" s="1239" t="s">
        <v>3851</v>
      </c>
      <c r="C12" s="1240">
        <f>'ANNEX 7.2b PART I'!E114</f>
        <v>0</v>
      </c>
      <c r="D12" s="1240">
        <f>'ANNEX 7.2b PART I'!F114</f>
        <v>0</v>
      </c>
      <c r="E12" s="1240">
        <f>'ANNEX 7.2b PART I'!V114</f>
        <v>0</v>
      </c>
      <c r="F12" s="1241"/>
      <c r="G12" s="1241"/>
      <c r="H12" s="1241">
        <f t="shared" si="2"/>
        <v>0</v>
      </c>
      <c r="I12" s="912"/>
      <c r="J12" s="1191"/>
      <c r="K12" s="1191"/>
      <c r="L12" s="1191"/>
      <c r="M12" s="1191"/>
      <c r="N12" s="1191"/>
      <c r="O12" s="1191"/>
      <c r="P12" s="1246"/>
      <c r="Q12" s="1244">
        <f t="shared" si="3"/>
        <v>0</v>
      </c>
      <c r="R12" s="1247"/>
      <c r="S12" s="1247"/>
      <c r="T12" s="1247"/>
      <c r="U12" s="1247"/>
      <c r="V12" s="1247"/>
      <c r="W12" s="1247"/>
      <c r="X12" s="1247"/>
      <c r="Y12" s="1247"/>
      <c r="Z12" s="1247"/>
      <c r="AA12" s="1247"/>
      <c r="AB12" s="1247"/>
    </row>
    <row r="13" spans="1:28" s="1248" customFormat="1" ht="15" x14ac:dyDescent="0.2">
      <c r="A13" s="1245" t="s">
        <v>638</v>
      </c>
      <c r="B13" s="1239" t="s">
        <v>2608</v>
      </c>
      <c r="C13" s="1240">
        <f>'ANNEX 7.2b PART I'!E143</f>
        <v>0</v>
      </c>
      <c r="D13" s="1240">
        <f>'ANNEX 7.2b PART I'!F143</f>
        <v>0</v>
      </c>
      <c r="E13" s="1240">
        <f>'ANNEX 7.2b PART I'!V143</f>
        <v>0</v>
      </c>
      <c r="F13" s="1241"/>
      <c r="G13" s="1241"/>
      <c r="H13" s="1241">
        <f t="shared" si="2"/>
        <v>0</v>
      </c>
      <c r="I13" s="912"/>
      <c r="J13" s="1191"/>
      <c r="K13" s="1191"/>
      <c r="L13" s="1191"/>
      <c r="M13" s="1191"/>
      <c r="N13" s="1191"/>
      <c r="O13" s="1191"/>
      <c r="P13" s="1246"/>
      <c r="Q13" s="1244">
        <f t="shared" si="3"/>
        <v>0</v>
      </c>
      <c r="R13" s="1247"/>
      <c r="S13" s="1247"/>
      <c r="T13" s="1247"/>
      <c r="U13" s="1247"/>
      <c r="V13" s="1247"/>
      <c r="W13" s="1247"/>
      <c r="X13" s="1247"/>
      <c r="Y13" s="1247"/>
      <c r="Z13" s="1247"/>
      <c r="AA13" s="1247"/>
      <c r="AB13" s="1247"/>
    </row>
    <row r="14" spans="1:28" s="1248" customFormat="1" ht="15" x14ac:dyDescent="0.2">
      <c r="A14" s="1245" t="s">
        <v>640</v>
      </c>
      <c r="B14" s="1239" t="s">
        <v>2550</v>
      </c>
      <c r="C14" s="1240">
        <f>'ANNEX 7.2b PART I'!E158</f>
        <v>0</v>
      </c>
      <c r="D14" s="1240">
        <f>'ANNEX 7.2b PART I'!F158</f>
        <v>0</v>
      </c>
      <c r="E14" s="1240">
        <f>'ANNEX 7.2b PART I'!V158</f>
        <v>0</v>
      </c>
      <c r="F14" s="1241"/>
      <c r="G14" s="1241"/>
      <c r="H14" s="1241">
        <f t="shared" si="2"/>
        <v>0</v>
      </c>
      <c r="I14" s="912"/>
      <c r="J14" s="1191"/>
      <c r="K14" s="1191"/>
      <c r="L14" s="1191"/>
      <c r="M14" s="1191"/>
      <c r="N14" s="1191"/>
      <c r="O14" s="1191"/>
      <c r="P14" s="1246"/>
      <c r="Q14" s="1244">
        <f t="shared" si="3"/>
        <v>0</v>
      </c>
      <c r="R14" s="1247"/>
      <c r="S14" s="1247"/>
      <c r="T14" s="1247"/>
      <c r="U14" s="1247"/>
      <c r="V14" s="1247"/>
      <c r="W14" s="1247"/>
      <c r="X14" s="1247"/>
      <c r="Y14" s="1247"/>
      <c r="Z14" s="1247"/>
      <c r="AA14" s="1247"/>
      <c r="AB14" s="1247"/>
    </row>
    <row r="15" spans="1:28" s="1248" customFormat="1" ht="15" x14ac:dyDescent="0.2">
      <c r="A15" s="1245" t="s">
        <v>641</v>
      </c>
      <c r="B15" s="1239" t="s">
        <v>2551</v>
      </c>
      <c r="C15" s="1240">
        <f>'ANNEX 7.2b PART I'!E175</f>
        <v>0</v>
      </c>
      <c r="D15" s="1240">
        <f>'ANNEX 7.2b PART I'!F175</f>
        <v>0</v>
      </c>
      <c r="E15" s="1240">
        <f>'ANNEX 7.2b PART I'!V175</f>
        <v>0</v>
      </c>
      <c r="F15" s="1241"/>
      <c r="G15" s="1241"/>
      <c r="H15" s="1241">
        <f t="shared" si="2"/>
        <v>0</v>
      </c>
      <c r="I15" s="912"/>
      <c r="J15" s="1191"/>
      <c r="K15" s="1191"/>
      <c r="L15" s="1191"/>
      <c r="M15" s="1191"/>
      <c r="N15" s="1191"/>
      <c r="O15" s="1191"/>
      <c r="P15" s="1246"/>
      <c r="Q15" s="1244">
        <f t="shared" si="3"/>
        <v>0</v>
      </c>
      <c r="R15" s="1247"/>
      <c r="S15" s="1247"/>
      <c r="T15" s="1247"/>
      <c r="U15" s="1247"/>
      <c r="V15" s="1247"/>
      <c r="W15" s="1247"/>
      <c r="X15" s="1247"/>
      <c r="Y15" s="1247"/>
      <c r="Z15" s="1247"/>
      <c r="AA15" s="1247"/>
      <c r="AB15" s="1247"/>
    </row>
    <row r="16" spans="1:28" s="1227" customFormat="1" ht="15" x14ac:dyDescent="0.2">
      <c r="A16" s="1245" t="s">
        <v>646</v>
      </c>
      <c r="B16" s="1239" t="s">
        <v>2552</v>
      </c>
      <c r="C16" s="1240">
        <f>'ANNEX 7.2b PART I'!E191</f>
        <v>0</v>
      </c>
      <c r="D16" s="1240">
        <f>'ANNEX 7.2b PART I'!F191</f>
        <v>0</v>
      </c>
      <c r="E16" s="1240">
        <f>'ANNEX 7.2b PART I'!V191</f>
        <v>0</v>
      </c>
      <c r="F16" s="1241"/>
      <c r="G16" s="1241"/>
      <c r="H16" s="1241">
        <f t="shared" si="2"/>
        <v>0</v>
      </c>
      <c r="I16" s="914"/>
      <c r="J16" s="1242"/>
      <c r="K16" s="1242"/>
      <c r="L16" s="1242"/>
      <c r="M16" s="1242"/>
      <c r="N16" s="1242"/>
      <c r="O16" s="1242"/>
      <c r="P16" s="1243"/>
      <c r="Q16" s="1244">
        <f t="shared" si="3"/>
        <v>0</v>
      </c>
      <c r="R16" s="1228"/>
      <c r="S16" s="1228"/>
      <c r="T16" s="1228"/>
      <c r="U16" s="1228"/>
      <c r="V16" s="1228"/>
      <c r="W16" s="1228"/>
      <c r="X16" s="1228"/>
      <c r="Y16" s="1228"/>
      <c r="Z16" s="1228"/>
      <c r="AA16" s="1228"/>
      <c r="AB16" s="1228"/>
    </row>
    <row r="17" spans="1:28" s="1248" customFormat="1" ht="15" x14ac:dyDescent="0.2">
      <c r="A17" s="1245" t="s">
        <v>654</v>
      </c>
      <c r="B17" s="1239" t="s">
        <v>1252</v>
      </c>
      <c r="C17" s="1240">
        <f>'ANNEX 7.2b PART I'!E344</f>
        <v>0</v>
      </c>
      <c r="D17" s="1240">
        <f>'ANNEX 7.2b PART I'!F344</f>
        <v>0</v>
      </c>
      <c r="E17" s="1240">
        <f>'ANNEX 7.2b PART I'!V344</f>
        <v>0</v>
      </c>
      <c r="F17" s="1241"/>
      <c r="G17" s="1241"/>
      <c r="H17" s="1241">
        <f t="shared" si="2"/>
        <v>0</v>
      </c>
      <c r="I17" s="912"/>
      <c r="J17" s="1191"/>
      <c r="K17" s="1191"/>
      <c r="L17" s="1191"/>
      <c r="M17" s="1191"/>
      <c r="N17" s="1191"/>
      <c r="O17" s="1191"/>
      <c r="P17" s="1246"/>
      <c r="Q17" s="1244">
        <f t="shared" si="3"/>
        <v>0</v>
      </c>
      <c r="R17" s="1247"/>
      <c r="S17" s="1247"/>
      <c r="T17" s="1247"/>
      <c r="U17" s="1247"/>
      <c r="V17" s="1247"/>
      <c r="W17" s="1247"/>
      <c r="X17" s="1247"/>
      <c r="Y17" s="1247"/>
      <c r="Z17" s="1247"/>
      <c r="AA17" s="1247"/>
      <c r="AB17" s="1247"/>
    </row>
    <row r="18" spans="1:28" s="1248" customFormat="1" ht="15" x14ac:dyDescent="0.2">
      <c r="A18" s="1245" t="s">
        <v>707</v>
      </c>
      <c r="B18" s="1239" t="s">
        <v>2554</v>
      </c>
      <c r="C18" s="1240">
        <f>'ANNEX 7.2b PART I'!E507</f>
        <v>0</v>
      </c>
      <c r="D18" s="1240">
        <f>'ANNEX 7.2b PART I'!F507</f>
        <v>0</v>
      </c>
      <c r="E18" s="1240">
        <f>'ANNEX 7.2b PART I'!V507</f>
        <v>0</v>
      </c>
      <c r="F18" s="1241"/>
      <c r="G18" s="1241"/>
      <c r="H18" s="1241">
        <f t="shared" si="2"/>
        <v>0</v>
      </c>
      <c r="I18" s="912"/>
      <c r="J18" s="1191"/>
      <c r="K18" s="1191"/>
      <c r="L18" s="1191"/>
      <c r="M18" s="1191"/>
      <c r="N18" s="1191"/>
      <c r="O18" s="1191"/>
      <c r="P18" s="1246"/>
      <c r="Q18" s="1244">
        <f t="shared" si="3"/>
        <v>0</v>
      </c>
      <c r="R18" s="1247"/>
      <c r="S18" s="1247"/>
      <c r="T18" s="1247"/>
      <c r="U18" s="1247"/>
      <c r="V18" s="1247"/>
      <c r="W18" s="1247"/>
      <c r="X18" s="1247"/>
      <c r="Y18" s="1247"/>
      <c r="Z18" s="1247"/>
      <c r="AA18" s="1247"/>
      <c r="AB18" s="1247"/>
    </row>
    <row r="19" spans="1:28" s="1227" customFormat="1" ht="15" x14ac:dyDescent="0.2">
      <c r="A19" s="1245" t="s">
        <v>1832</v>
      </c>
      <c r="B19" s="1239" t="s">
        <v>2553</v>
      </c>
      <c r="C19" s="1240">
        <f>'ANNEX 7.2b PART I'!E574</f>
        <v>0</v>
      </c>
      <c r="D19" s="1240">
        <f>'ANNEX 7.2b PART I'!F574</f>
        <v>0</v>
      </c>
      <c r="E19" s="1240">
        <f>'ANNEX 7.2b PART I'!V574</f>
        <v>0</v>
      </c>
      <c r="F19" s="1241"/>
      <c r="G19" s="1241"/>
      <c r="H19" s="1241">
        <f t="shared" si="2"/>
        <v>0</v>
      </c>
      <c r="I19" s="914"/>
      <c r="J19" s="1242"/>
      <c r="K19" s="1242"/>
      <c r="L19" s="1242"/>
      <c r="M19" s="1242"/>
      <c r="N19" s="1242"/>
      <c r="O19" s="1242"/>
      <c r="P19" s="1243"/>
      <c r="Q19" s="1244">
        <f t="shared" si="3"/>
        <v>0</v>
      </c>
      <c r="R19" s="1228"/>
      <c r="S19" s="1228"/>
      <c r="T19" s="1228"/>
      <c r="U19" s="1228"/>
      <c r="V19" s="1228"/>
      <c r="W19" s="1228"/>
      <c r="X19" s="1228"/>
      <c r="Y19" s="1228"/>
      <c r="Z19" s="1228"/>
      <c r="AA19" s="1228"/>
      <c r="AB19" s="1228"/>
    </row>
    <row r="20" spans="1:28" s="1248" customFormat="1" ht="15" x14ac:dyDescent="0.2">
      <c r="A20" s="1249" t="s">
        <v>715</v>
      </c>
      <c r="B20" s="1250" t="s">
        <v>2545</v>
      </c>
      <c r="C20" s="1252">
        <f t="shared" ref="C20:E20" si="4">SUM(C21:C44)</f>
        <v>0</v>
      </c>
      <c r="D20" s="1252">
        <f t="shared" si="4"/>
        <v>0</v>
      </c>
      <c r="E20" s="1252">
        <f t="shared" si="4"/>
        <v>0</v>
      </c>
      <c r="F20" s="1252">
        <f>SUM(F21:F44)</f>
        <v>0</v>
      </c>
      <c r="G20" s="1252">
        <f>SUM(G21:G44)</f>
        <v>0</v>
      </c>
      <c r="H20" s="1252">
        <f>SUM(H21:H44)</f>
        <v>0</v>
      </c>
      <c r="I20" s="1252">
        <f t="shared" ref="I20:Q20" si="5">SUM(I21:I44)</f>
        <v>0</v>
      </c>
      <c r="J20" s="1252">
        <f t="shared" si="5"/>
        <v>0</v>
      </c>
      <c r="K20" s="1252">
        <f t="shared" si="5"/>
        <v>0</v>
      </c>
      <c r="L20" s="1252">
        <f t="shared" si="5"/>
        <v>0</v>
      </c>
      <c r="M20" s="1252">
        <f t="shared" si="5"/>
        <v>0</v>
      </c>
      <c r="N20" s="1252">
        <f t="shared" si="5"/>
        <v>0</v>
      </c>
      <c r="O20" s="1252">
        <f t="shared" si="5"/>
        <v>0</v>
      </c>
      <c r="P20" s="1252">
        <f t="shared" si="5"/>
        <v>0</v>
      </c>
      <c r="Q20" s="1252">
        <f t="shared" si="5"/>
        <v>0</v>
      </c>
      <c r="R20" s="1247"/>
      <c r="S20" s="1247"/>
      <c r="T20" s="1247"/>
      <c r="U20" s="1247"/>
      <c r="V20" s="1247"/>
      <c r="W20" s="1247"/>
      <c r="X20" s="1247"/>
      <c r="Y20" s="1247"/>
      <c r="Z20" s="1247"/>
      <c r="AA20" s="1247"/>
      <c r="AB20" s="1247"/>
    </row>
    <row r="21" spans="1:28" s="1227" customFormat="1" ht="15" x14ac:dyDescent="0.2">
      <c r="A21" s="1245" t="s">
        <v>2568</v>
      </c>
      <c r="B21" s="1253" t="s">
        <v>718</v>
      </c>
      <c r="C21" s="1240">
        <f>'ANNEX 7.2b PART I'!E586</f>
        <v>0</v>
      </c>
      <c r="D21" s="1240">
        <f>'ANNEX 7.2b PART I'!F586</f>
        <v>0</v>
      </c>
      <c r="E21" s="1240">
        <f>'ANNEX 7.2b PART I'!V586</f>
        <v>0</v>
      </c>
      <c r="F21" s="1241"/>
      <c r="G21" s="1241"/>
      <c r="H21" s="1241">
        <f t="shared" ref="H21:H46" si="6">E21+F21+G21</f>
        <v>0</v>
      </c>
      <c r="I21" s="914"/>
      <c r="J21" s="1242"/>
      <c r="K21" s="1242"/>
      <c r="L21" s="1242"/>
      <c r="M21" s="1242"/>
      <c r="N21" s="1242"/>
      <c r="O21" s="1242"/>
      <c r="P21" s="1243"/>
      <c r="Q21" s="1244">
        <f t="shared" si="3"/>
        <v>0</v>
      </c>
      <c r="R21" s="1228"/>
      <c r="S21" s="1228"/>
      <c r="T21" s="1228"/>
      <c r="U21" s="1228"/>
      <c r="V21" s="1228"/>
      <c r="W21" s="1228"/>
      <c r="X21" s="1228"/>
      <c r="Y21" s="1228"/>
      <c r="Z21" s="1228"/>
      <c r="AA21" s="1228"/>
      <c r="AB21" s="1228"/>
    </row>
    <row r="22" spans="1:28" s="1227" customFormat="1" ht="15" x14ac:dyDescent="0.2">
      <c r="A22" s="1245" t="s">
        <v>2569</v>
      </c>
      <c r="B22" s="1253" t="s">
        <v>732</v>
      </c>
      <c r="C22" s="1240">
        <f>'ANNEX 7.2b PART I'!E667</f>
        <v>0</v>
      </c>
      <c r="D22" s="1240">
        <f>'ANNEX 7.2b PART I'!F667</f>
        <v>0</v>
      </c>
      <c r="E22" s="1240">
        <f>'ANNEX 7.2b PART I'!V667</f>
        <v>0</v>
      </c>
      <c r="F22" s="1241"/>
      <c r="G22" s="1241"/>
      <c r="H22" s="1241">
        <f t="shared" si="6"/>
        <v>0</v>
      </c>
      <c r="I22" s="914"/>
      <c r="J22" s="1242"/>
      <c r="K22" s="1242"/>
      <c r="L22" s="1242"/>
      <c r="M22" s="1242"/>
      <c r="N22" s="1242"/>
      <c r="O22" s="1242"/>
      <c r="P22" s="1243"/>
      <c r="Q22" s="1244">
        <f t="shared" si="3"/>
        <v>0</v>
      </c>
      <c r="R22" s="1228"/>
      <c r="S22" s="1228"/>
      <c r="T22" s="1228"/>
      <c r="U22" s="1228"/>
      <c r="V22" s="1228"/>
      <c r="W22" s="1228"/>
      <c r="X22" s="1228"/>
      <c r="Y22" s="1228"/>
      <c r="Z22" s="1228"/>
      <c r="AA22" s="1228"/>
      <c r="AB22" s="1228"/>
    </row>
    <row r="23" spans="1:28" s="1227" customFormat="1" ht="15" x14ac:dyDescent="0.2">
      <c r="A23" s="1245" t="s">
        <v>741</v>
      </c>
      <c r="B23" s="1253" t="s">
        <v>2897</v>
      </c>
      <c r="C23" s="1240">
        <f>'ANNEX 7.2b PART I'!E676</f>
        <v>0</v>
      </c>
      <c r="D23" s="1240">
        <f>'ANNEX 7.2b PART I'!F676</f>
        <v>0</v>
      </c>
      <c r="E23" s="1240">
        <f>'ANNEX 7.2b PART I'!V676</f>
        <v>0</v>
      </c>
      <c r="F23" s="1241"/>
      <c r="G23" s="1241"/>
      <c r="H23" s="1241">
        <f t="shared" si="6"/>
        <v>0</v>
      </c>
      <c r="I23" s="914"/>
      <c r="J23" s="1242"/>
      <c r="K23" s="1242"/>
      <c r="L23" s="1242"/>
      <c r="M23" s="1242"/>
      <c r="N23" s="1242"/>
      <c r="O23" s="1242"/>
      <c r="P23" s="1243"/>
      <c r="Q23" s="1244">
        <f t="shared" si="3"/>
        <v>0</v>
      </c>
      <c r="R23" s="1228"/>
      <c r="S23" s="1228"/>
      <c r="T23" s="1228"/>
      <c r="U23" s="1228"/>
      <c r="V23" s="1228"/>
      <c r="W23" s="1228"/>
      <c r="X23" s="1228"/>
      <c r="Y23" s="1228"/>
      <c r="Z23" s="1228"/>
      <c r="AA23" s="1228"/>
      <c r="AB23" s="1228"/>
    </row>
    <row r="24" spans="1:28" s="1227" customFormat="1" ht="30" x14ac:dyDescent="0.2">
      <c r="A24" s="1245" t="s">
        <v>749</v>
      </c>
      <c r="B24" s="1253" t="s">
        <v>2624</v>
      </c>
      <c r="C24" s="1240">
        <f>'ANNEX 7.2b PART I'!E683</f>
        <v>0</v>
      </c>
      <c r="D24" s="1240">
        <f>'ANNEX 7.2b PART I'!F683</f>
        <v>0</v>
      </c>
      <c r="E24" s="1240">
        <f>'ANNEX 7.2b PART I'!V683</f>
        <v>0</v>
      </c>
      <c r="F24" s="1241"/>
      <c r="G24" s="1241"/>
      <c r="H24" s="1241">
        <f t="shared" si="6"/>
        <v>0</v>
      </c>
      <c r="I24" s="914"/>
      <c r="J24" s="1242"/>
      <c r="K24" s="1242"/>
      <c r="L24" s="1242"/>
      <c r="M24" s="1242"/>
      <c r="N24" s="1242"/>
      <c r="O24" s="1242"/>
      <c r="P24" s="1243"/>
      <c r="Q24" s="1244">
        <f t="shared" si="3"/>
        <v>0</v>
      </c>
      <c r="R24" s="1228"/>
      <c r="S24" s="1228"/>
      <c r="T24" s="1228"/>
      <c r="U24" s="1228"/>
      <c r="V24" s="1228"/>
      <c r="W24" s="1228"/>
      <c r="X24" s="1228"/>
      <c r="Y24" s="1228"/>
      <c r="Z24" s="1228"/>
      <c r="AA24" s="1228"/>
      <c r="AB24" s="1228"/>
    </row>
    <row r="25" spans="1:28" s="1227" customFormat="1" ht="30" x14ac:dyDescent="0.2">
      <c r="A25" s="1245" t="s">
        <v>2570</v>
      </c>
      <c r="B25" s="1253" t="s">
        <v>1842</v>
      </c>
      <c r="C25" s="1240">
        <f>'ANNEX 7.2b PART I'!E723</f>
        <v>0</v>
      </c>
      <c r="D25" s="1240">
        <f>'ANNEX 7.2b PART I'!F723</f>
        <v>0</v>
      </c>
      <c r="E25" s="1240">
        <f>'ANNEX 7.2b PART I'!V723</f>
        <v>0</v>
      </c>
      <c r="F25" s="1241"/>
      <c r="G25" s="1241"/>
      <c r="H25" s="1241">
        <f t="shared" si="6"/>
        <v>0</v>
      </c>
      <c r="I25" s="914"/>
      <c r="J25" s="1242"/>
      <c r="K25" s="1242"/>
      <c r="L25" s="1242"/>
      <c r="M25" s="1242"/>
      <c r="N25" s="1242"/>
      <c r="O25" s="1242"/>
      <c r="P25" s="1243"/>
      <c r="Q25" s="1244">
        <f t="shared" si="3"/>
        <v>0</v>
      </c>
      <c r="R25" s="1228"/>
      <c r="S25" s="1228"/>
      <c r="T25" s="1228"/>
      <c r="U25" s="1228"/>
      <c r="V25" s="1228"/>
      <c r="W25" s="1228"/>
      <c r="X25" s="1228"/>
      <c r="Y25" s="1228"/>
      <c r="Z25" s="1228"/>
      <c r="AA25" s="1228"/>
      <c r="AB25" s="1228"/>
    </row>
    <row r="26" spans="1:28" s="1227" customFormat="1" ht="15" x14ac:dyDescent="0.2">
      <c r="A26" s="1245" t="s">
        <v>790</v>
      </c>
      <c r="B26" s="1253" t="s">
        <v>3734</v>
      </c>
      <c r="C26" s="1240">
        <f>'ANNEX 7.2b PART I'!E763</f>
        <v>0</v>
      </c>
      <c r="D26" s="1240">
        <f>'ANNEX 7.2b PART I'!F763</f>
        <v>0</v>
      </c>
      <c r="E26" s="1240">
        <f>'ANNEX 7.2b PART I'!V763</f>
        <v>0</v>
      </c>
      <c r="F26" s="1241"/>
      <c r="G26" s="1241"/>
      <c r="H26" s="1241">
        <f t="shared" si="6"/>
        <v>0</v>
      </c>
      <c r="I26" s="914"/>
      <c r="J26" s="1242"/>
      <c r="K26" s="1242"/>
      <c r="L26" s="1242"/>
      <c r="M26" s="1242"/>
      <c r="N26" s="1242"/>
      <c r="O26" s="1242"/>
      <c r="P26" s="1243"/>
      <c r="Q26" s="1244">
        <f t="shared" si="3"/>
        <v>0</v>
      </c>
      <c r="R26" s="1228"/>
      <c r="S26" s="1228"/>
      <c r="T26" s="1228"/>
      <c r="U26" s="1228"/>
      <c r="V26" s="1228"/>
      <c r="W26" s="1228"/>
      <c r="X26" s="1228"/>
      <c r="Y26" s="1228"/>
      <c r="Z26" s="1228"/>
      <c r="AA26" s="1228"/>
      <c r="AB26" s="1228"/>
    </row>
    <row r="27" spans="1:28" s="1227" customFormat="1" ht="15" x14ac:dyDescent="0.2">
      <c r="A27" s="1245" t="s">
        <v>3483</v>
      </c>
      <c r="B27" s="1253" t="s">
        <v>1484</v>
      </c>
      <c r="C27" s="1240">
        <f>'ANNEX 7.2b PART I'!E769</f>
        <v>0</v>
      </c>
      <c r="D27" s="1240">
        <f>'ANNEX 7.2b PART I'!F769</f>
        <v>0</v>
      </c>
      <c r="E27" s="1240">
        <f>'ANNEX 7.2b PART I'!V769</f>
        <v>0</v>
      </c>
      <c r="F27" s="1241"/>
      <c r="G27" s="1241"/>
      <c r="H27" s="1241">
        <f t="shared" si="6"/>
        <v>0</v>
      </c>
      <c r="I27" s="914"/>
      <c r="J27" s="1242"/>
      <c r="K27" s="1242"/>
      <c r="L27" s="1242"/>
      <c r="M27" s="1242"/>
      <c r="N27" s="1242"/>
      <c r="O27" s="1242"/>
      <c r="P27" s="1243"/>
      <c r="Q27" s="1244">
        <f t="shared" si="3"/>
        <v>0</v>
      </c>
      <c r="R27" s="1228"/>
      <c r="S27" s="1228"/>
      <c r="T27" s="1228"/>
      <c r="U27" s="1228"/>
      <c r="V27" s="1228"/>
      <c r="W27" s="1228"/>
      <c r="X27" s="1228"/>
      <c r="Y27" s="1228"/>
      <c r="Z27" s="1228"/>
      <c r="AA27" s="1228"/>
      <c r="AB27" s="1228"/>
    </row>
    <row r="28" spans="1:28" s="1227" customFormat="1" ht="15" x14ac:dyDescent="0.2">
      <c r="A28" s="1245" t="s">
        <v>3484</v>
      </c>
      <c r="B28" s="1253" t="s">
        <v>801</v>
      </c>
      <c r="C28" s="1240">
        <f>'ANNEX 7.2b PART I'!E774</f>
        <v>0</v>
      </c>
      <c r="D28" s="1240">
        <f>'ANNEX 7.2b PART I'!F774</f>
        <v>0</v>
      </c>
      <c r="E28" s="1240">
        <f>'ANNEX 7.2b PART I'!V774</f>
        <v>0</v>
      </c>
      <c r="F28" s="1241"/>
      <c r="G28" s="1241"/>
      <c r="H28" s="1241">
        <f t="shared" si="6"/>
        <v>0</v>
      </c>
      <c r="I28" s="914"/>
      <c r="J28" s="1242"/>
      <c r="K28" s="1242"/>
      <c r="L28" s="1242"/>
      <c r="M28" s="1242"/>
      <c r="N28" s="1242"/>
      <c r="O28" s="1242"/>
      <c r="P28" s="1243"/>
      <c r="Q28" s="1244">
        <f t="shared" si="3"/>
        <v>0</v>
      </c>
      <c r="R28" s="1228"/>
      <c r="S28" s="1228"/>
      <c r="T28" s="1228"/>
      <c r="U28" s="1228"/>
      <c r="V28" s="1228"/>
      <c r="W28" s="1228"/>
      <c r="X28" s="1228"/>
      <c r="Y28" s="1228"/>
      <c r="Z28" s="1228"/>
      <c r="AA28" s="1228"/>
      <c r="AB28" s="1228"/>
    </row>
    <row r="29" spans="1:28" s="1227" customFormat="1" ht="15" x14ac:dyDescent="0.2">
      <c r="A29" s="1245" t="s">
        <v>3485</v>
      </c>
      <c r="B29" s="1253" t="s">
        <v>808</v>
      </c>
      <c r="C29" s="1240">
        <f>'ANNEX 7.2b PART I'!E784</f>
        <v>0</v>
      </c>
      <c r="D29" s="1240">
        <f>'ANNEX 7.2b PART I'!F784</f>
        <v>0</v>
      </c>
      <c r="E29" s="1240">
        <f>'ANNEX 7.2b PART I'!V784</f>
        <v>0</v>
      </c>
      <c r="F29" s="1241"/>
      <c r="G29" s="1241"/>
      <c r="H29" s="1241">
        <f t="shared" si="6"/>
        <v>0</v>
      </c>
      <c r="I29" s="914"/>
      <c r="J29" s="1242"/>
      <c r="K29" s="1242"/>
      <c r="L29" s="1242"/>
      <c r="M29" s="1242"/>
      <c r="N29" s="1242"/>
      <c r="O29" s="1242"/>
      <c r="P29" s="1243"/>
      <c r="Q29" s="1244">
        <f t="shared" si="3"/>
        <v>0</v>
      </c>
      <c r="R29" s="1228"/>
      <c r="S29" s="1228"/>
      <c r="T29" s="1228"/>
      <c r="U29" s="1228"/>
      <c r="V29" s="1228"/>
      <c r="W29" s="1228"/>
      <c r="X29" s="1228"/>
      <c r="Y29" s="1228"/>
      <c r="Z29" s="1228"/>
      <c r="AA29" s="1228"/>
      <c r="AB29" s="1228"/>
    </row>
    <row r="30" spans="1:28" s="1227" customFormat="1" ht="15" x14ac:dyDescent="0.2">
      <c r="A30" s="1245" t="s">
        <v>817</v>
      </c>
      <c r="B30" s="1253" t="s">
        <v>816</v>
      </c>
      <c r="C30" s="1240">
        <f>'ANNEX 7.2b PART I'!E806</f>
        <v>0</v>
      </c>
      <c r="D30" s="1240">
        <f>'ANNEX 7.2b PART I'!F806</f>
        <v>0</v>
      </c>
      <c r="E30" s="1240">
        <f>'ANNEX 7.2b PART I'!V806</f>
        <v>0</v>
      </c>
      <c r="F30" s="1241"/>
      <c r="G30" s="1241"/>
      <c r="H30" s="1241">
        <f t="shared" si="6"/>
        <v>0</v>
      </c>
      <c r="I30" s="914"/>
      <c r="J30" s="1242"/>
      <c r="K30" s="1242"/>
      <c r="L30" s="1242"/>
      <c r="M30" s="1242"/>
      <c r="N30" s="1242"/>
      <c r="O30" s="1242"/>
      <c r="P30" s="1243"/>
      <c r="Q30" s="1244">
        <f t="shared" si="3"/>
        <v>0</v>
      </c>
      <c r="R30" s="1228"/>
      <c r="S30" s="1228"/>
      <c r="T30" s="1228"/>
      <c r="U30" s="1228"/>
      <c r="V30" s="1228"/>
      <c r="W30" s="1228"/>
      <c r="X30" s="1228"/>
      <c r="Y30" s="1228"/>
      <c r="Z30" s="1228"/>
      <c r="AA30" s="1228"/>
      <c r="AB30" s="1228"/>
    </row>
    <row r="31" spans="1:28" s="1227" customFormat="1" ht="30" x14ac:dyDescent="0.2">
      <c r="A31" s="1245" t="s">
        <v>2571</v>
      </c>
      <c r="B31" s="1253" t="s">
        <v>2761</v>
      </c>
      <c r="C31" s="1240">
        <f>'ANNEX 7.2b PART I'!E840</f>
        <v>0</v>
      </c>
      <c r="D31" s="1240">
        <f>'ANNEX 7.2b PART I'!F840</f>
        <v>0</v>
      </c>
      <c r="E31" s="1240">
        <f>'ANNEX 7.2b PART I'!V840</f>
        <v>0</v>
      </c>
      <c r="F31" s="1241"/>
      <c r="G31" s="1241"/>
      <c r="H31" s="1241">
        <f t="shared" si="6"/>
        <v>0</v>
      </c>
      <c r="I31" s="914"/>
      <c r="J31" s="1242"/>
      <c r="K31" s="1242"/>
      <c r="L31" s="1242"/>
      <c r="M31" s="1242"/>
      <c r="N31" s="1242"/>
      <c r="O31" s="1242"/>
      <c r="P31" s="1243"/>
      <c r="Q31" s="1244">
        <f t="shared" si="3"/>
        <v>0</v>
      </c>
      <c r="R31" s="1228"/>
      <c r="S31" s="1228"/>
      <c r="T31" s="1228"/>
      <c r="U31" s="1228"/>
      <c r="V31" s="1228"/>
      <c r="W31" s="1228"/>
      <c r="X31" s="1228"/>
      <c r="Y31" s="1228"/>
      <c r="Z31" s="1228"/>
      <c r="AA31" s="1228"/>
      <c r="AB31" s="1228"/>
    </row>
    <row r="32" spans="1:28" s="1227" customFormat="1" ht="15" x14ac:dyDescent="0.2">
      <c r="A32" s="1245" t="s">
        <v>2572</v>
      </c>
      <c r="B32" s="1253" t="s">
        <v>2760</v>
      </c>
      <c r="C32" s="1240">
        <f>'ANNEX 7.2b PART I'!E863</f>
        <v>0</v>
      </c>
      <c r="D32" s="1240">
        <f>'ANNEX 7.2b PART I'!F863</f>
        <v>0</v>
      </c>
      <c r="E32" s="1240">
        <f>'ANNEX 7.2b PART I'!V863</f>
        <v>0</v>
      </c>
      <c r="F32" s="1241"/>
      <c r="G32" s="1241"/>
      <c r="H32" s="1241">
        <f t="shared" si="6"/>
        <v>0</v>
      </c>
      <c r="I32" s="914"/>
      <c r="J32" s="1242"/>
      <c r="K32" s="1242"/>
      <c r="L32" s="1242"/>
      <c r="M32" s="1242"/>
      <c r="N32" s="1242"/>
      <c r="O32" s="1242"/>
      <c r="P32" s="1243"/>
      <c r="Q32" s="1244">
        <f t="shared" si="3"/>
        <v>0</v>
      </c>
      <c r="R32" s="1228"/>
      <c r="S32" s="1228"/>
      <c r="T32" s="1228"/>
      <c r="U32" s="1228"/>
      <c r="V32" s="1228"/>
      <c r="W32" s="1228"/>
      <c r="X32" s="1228"/>
      <c r="Y32" s="1228"/>
      <c r="Z32" s="1228"/>
      <c r="AA32" s="1228"/>
      <c r="AB32" s="1228"/>
    </row>
    <row r="33" spans="1:28" s="1227" customFormat="1" ht="15" x14ac:dyDescent="0.2">
      <c r="A33" s="1245" t="s">
        <v>846</v>
      </c>
      <c r="B33" s="1253" t="s">
        <v>847</v>
      </c>
      <c r="C33" s="1240">
        <f>'ANNEX 7.2b PART I'!E891</f>
        <v>0</v>
      </c>
      <c r="D33" s="1240">
        <f>'ANNEX 7.2b PART I'!F891</f>
        <v>0</v>
      </c>
      <c r="E33" s="1240">
        <f>'ANNEX 7.2b PART I'!V891</f>
        <v>0</v>
      </c>
      <c r="F33" s="1241"/>
      <c r="G33" s="1241"/>
      <c r="H33" s="1241">
        <f t="shared" si="6"/>
        <v>0</v>
      </c>
      <c r="I33" s="914"/>
      <c r="J33" s="1242"/>
      <c r="K33" s="1242"/>
      <c r="L33" s="1242"/>
      <c r="M33" s="1242"/>
      <c r="N33" s="1242"/>
      <c r="O33" s="1242"/>
      <c r="P33" s="1243"/>
      <c r="Q33" s="1244">
        <f t="shared" si="3"/>
        <v>0</v>
      </c>
      <c r="R33" s="1228"/>
      <c r="S33" s="1228"/>
      <c r="T33" s="1228"/>
      <c r="U33" s="1228"/>
      <c r="V33" s="1228"/>
      <c r="W33" s="1228"/>
      <c r="X33" s="1228"/>
      <c r="Y33" s="1228"/>
      <c r="Z33" s="1228"/>
      <c r="AA33" s="1228"/>
      <c r="AB33" s="1228"/>
    </row>
    <row r="34" spans="1:28" s="1227" customFormat="1" ht="15" x14ac:dyDescent="0.2">
      <c r="A34" s="1245" t="s">
        <v>2573</v>
      </c>
      <c r="B34" s="1253" t="s">
        <v>857</v>
      </c>
      <c r="C34" s="1240">
        <f>'ANNEX 7.2b PART I'!E908</f>
        <v>0</v>
      </c>
      <c r="D34" s="1240">
        <f>'ANNEX 7.2b PART I'!F908</f>
        <v>0</v>
      </c>
      <c r="E34" s="1240">
        <f>'ANNEX 7.2b PART I'!V908</f>
        <v>0</v>
      </c>
      <c r="F34" s="1241"/>
      <c r="G34" s="1241"/>
      <c r="H34" s="1241">
        <f t="shared" si="6"/>
        <v>0</v>
      </c>
      <c r="I34" s="914"/>
      <c r="J34" s="1242"/>
      <c r="K34" s="1242"/>
      <c r="L34" s="1242"/>
      <c r="M34" s="1242"/>
      <c r="N34" s="1242"/>
      <c r="O34" s="1242"/>
      <c r="P34" s="1243"/>
      <c r="Q34" s="1244">
        <f t="shared" si="3"/>
        <v>0</v>
      </c>
      <c r="R34" s="1228"/>
      <c r="S34" s="1228"/>
      <c r="T34" s="1228"/>
      <c r="U34" s="1228"/>
      <c r="V34" s="1228"/>
      <c r="W34" s="1228"/>
      <c r="X34" s="1228"/>
      <c r="Y34" s="1228"/>
      <c r="Z34" s="1228"/>
      <c r="AA34" s="1228"/>
      <c r="AB34" s="1228"/>
    </row>
    <row r="35" spans="1:28" s="1227" customFormat="1" ht="15" x14ac:dyDescent="0.2">
      <c r="A35" s="1245" t="s">
        <v>2574</v>
      </c>
      <c r="B35" s="1253" t="s">
        <v>859</v>
      </c>
      <c r="C35" s="1240">
        <f>'ANNEX 7.2b PART I'!E926</f>
        <v>0</v>
      </c>
      <c r="D35" s="1240">
        <f>'ANNEX 7.2b PART I'!F926</f>
        <v>0</v>
      </c>
      <c r="E35" s="1240">
        <f>'ANNEX 7.2b PART I'!V926</f>
        <v>0</v>
      </c>
      <c r="F35" s="1241"/>
      <c r="G35" s="1241"/>
      <c r="H35" s="1241">
        <f t="shared" si="6"/>
        <v>0</v>
      </c>
      <c r="I35" s="914"/>
      <c r="J35" s="1242"/>
      <c r="K35" s="1242"/>
      <c r="L35" s="1242"/>
      <c r="M35" s="1242"/>
      <c r="N35" s="1242"/>
      <c r="O35" s="1242"/>
      <c r="P35" s="1243"/>
      <c r="Q35" s="1244">
        <f t="shared" si="3"/>
        <v>0</v>
      </c>
      <c r="R35" s="1228"/>
      <c r="S35" s="1228"/>
      <c r="T35" s="1228"/>
      <c r="U35" s="1228"/>
      <c r="V35" s="1228"/>
      <c r="W35" s="1228"/>
      <c r="X35" s="1228"/>
      <c r="Y35" s="1228"/>
      <c r="Z35" s="1228"/>
      <c r="AA35" s="1228"/>
      <c r="AB35" s="1228"/>
    </row>
    <row r="36" spans="1:28" s="1227" customFormat="1" ht="15" x14ac:dyDescent="0.2">
      <c r="A36" s="1245" t="s">
        <v>880</v>
      </c>
      <c r="B36" s="1253" t="s">
        <v>2544</v>
      </c>
      <c r="C36" s="1240">
        <f>'ANNEX 7.2b PART I'!E999</f>
        <v>0</v>
      </c>
      <c r="D36" s="1240">
        <f>'ANNEX 7.2b PART I'!F999</f>
        <v>0</v>
      </c>
      <c r="E36" s="1240">
        <f>'ANNEX 7.2b PART I'!V999</f>
        <v>0</v>
      </c>
      <c r="F36" s="1241"/>
      <c r="G36" s="1241"/>
      <c r="H36" s="1241">
        <f t="shared" si="6"/>
        <v>0</v>
      </c>
      <c r="I36" s="914"/>
      <c r="J36" s="1242"/>
      <c r="K36" s="1242"/>
      <c r="L36" s="1242"/>
      <c r="M36" s="1242"/>
      <c r="N36" s="1242"/>
      <c r="O36" s="1242"/>
      <c r="P36" s="1243"/>
      <c r="Q36" s="1244">
        <f t="shared" si="3"/>
        <v>0</v>
      </c>
      <c r="R36" s="1228"/>
      <c r="S36" s="1228"/>
      <c r="T36" s="1228"/>
      <c r="U36" s="1228"/>
      <c r="V36" s="1228"/>
      <c r="W36" s="1228"/>
      <c r="X36" s="1228"/>
      <c r="Y36" s="1228"/>
      <c r="Z36" s="1228"/>
      <c r="AA36" s="1228"/>
      <c r="AB36" s="1228"/>
    </row>
    <row r="37" spans="1:28" s="1227" customFormat="1" ht="15" x14ac:dyDescent="0.2">
      <c r="A37" s="1245" t="s">
        <v>906</v>
      </c>
      <c r="B37" s="1253" t="s">
        <v>3468</v>
      </c>
      <c r="C37" s="1240">
        <f>'ANNEX 7.2b PART I'!E1122</f>
        <v>0</v>
      </c>
      <c r="D37" s="1240">
        <f>'ANNEX 7.2b PART I'!F1122</f>
        <v>0</v>
      </c>
      <c r="E37" s="1240">
        <f>'ANNEX 7.2b PART I'!V1122</f>
        <v>0</v>
      </c>
      <c r="F37" s="1241"/>
      <c r="G37" s="1241"/>
      <c r="H37" s="1241">
        <f t="shared" si="6"/>
        <v>0</v>
      </c>
      <c r="I37" s="914"/>
      <c r="J37" s="1242"/>
      <c r="K37" s="1242"/>
      <c r="L37" s="1242"/>
      <c r="M37" s="1242"/>
      <c r="N37" s="1242"/>
      <c r="O37" s="1242"/>
      <c r="P37" s="1243"/>
      <c r="Q37" s="1244">
        <f t="shared" si="3"/>
        <v>0</v>
      </c>
      <c r="R37" s="1228"/>
      <c r="S37" s="1228"/>
      <c r="T37" s="1228"/>
      <c r="U37" s="1228"/>
      <c r="V37" s="1228"/>
      <c r="W37" s="1228"/>
      <c r="X37" s="1228"/>
      <c r="Y37" s="1228"/>
      <c r="Z37" s="1228"/>
      <c r="AA37" s="1228"/>
      <c r="AB37" s="1228"/>
    </row>
    <row r="38" spans="1:28" s="1227" customFormat="1" ht="90" x14ac:dyDescent="0.2">
      <c r="A38" s="1245" t="s">
        <v>908</v>
      </c>
      <c r="B38" s="1253" t="s">
        <v>1616</v>
      </c>
      <c r="C38" s="1240">
        <f>'ANNEX 7.2b PART I'!E1138</f>
        <v>0</v>
      </c>
      <c r="D38" s="1240">
        <f>'ANNEX 7.2b PART I'!F1138</f>
        <v>0</v>
      </c>
      <c r="E38" s="1240">
        <f>'ANNEX 7.2b PART I'!V1138</f>
        <v>0</v>
      </c>
      <c r="F38" s="1241"/>
      <c r="G38" s="1241"/>
      <c r="H38" s="1241">
        <f t="shared" si="6"/>
        <v>0</v>
      </c>
      <c r="I38" s="914"/>
      <c r="J38" s="1242"/>
      <c r="K38" s="1242"/>
      <c r="L38" s="1242"/>
      <c r="M38" s="1242"/>
      <c r="N38" s="1242"/>
      <c r="O38" s="1242"/>
      <c r="P38" s="1243"/>
      <c r="Q38" s="1244">
        <f t="shared" si="3"/>
        <v>0</v>
      </c>
      <c r="R38" s="1228"/>
      <c r="S38" s="1228"/>
      <c r="T38" s="1228"/>
      <c r="U38" s="1228"/>
      <c r="V38" s="1228"/>
      <c r="W38" s="1228"/>
      <c r="X38" s="1228"/>
      <c r="Y38" s="1228"/>
      <c r="Z38" s="1228"/>
      <c r="AA38" s="1228"/>
      <c r="AB38" s="1228"/>
    </row>
    <row r="39" spans="1:28" s="1227" customFormat="1" ht="15" x14ac:dyDescent="0.2">
      <c r="A39" s="1245" t="s">
        <v>910</v>
      </c>
      <c r="B39" s="1253" t="s">
        <v>911</v>
      </c>
      <c r="C39" s="1240">
        <f>'ANNEX 7.2b PART I'!E1142</f>
        <v>0</v>
      </c>
      <c r="D39" s="1240">
        <f>'ANNEX 7.2b PART I'!F1142</f>
        <v>0</v>
      </c>
      <c r="E39" s="1240">
        <f>'ANNEX 7.2b PART I'!V1142</f>
        <v>0</v>
      </c>
      <c r="F39" s="1241"/>
      <c r="G39" s="1241"/>
      <c r="H39" s="1241">
        <f t="shared" si="6"/>
        <v>0</v>
      </c>
      <c r="I39" s="914"/>
      <c r="J39" s="1242"/>
      <c r="K39" s="1242"/>
      <c r="L39" s="1242"/>
      <c r="M39" s="1242"/>
      <c r="N39" s="1242"/>
      <c r="O39" s="1242"/>
      <c r="P39" s="1243"/>
      <c r="Q39" s="1244">
        <f t="shared" si="3"/>
        <v>0</v>
      </c>
      <c r="R39" s="1228"/>
      <c r="S39" s="1228"/>
      <c r="T39" s="1228"/>
      <c r="U39" s="1228"/>
      <c r="V39" s="1228"/>
      <c r="W39" s="1228"/>
      <c r="X39" s="1228"/>
      <c r="Y39" s="1228"/>
      <c r="Z39" s="1228"/>
      <c r="AA39" s="1228"/>
      <c r="AB39" s="1228"/>
    </row>
    <row r="40" spans="1:28" s="1227" customFormat="1" ht="15" x14ac:dyDescent="0.2">
      <c r="A40" s="1245" t="s">
        <v>912</v>
      </c>
      <c r="B40" s="1253" t="s">
        <v>913</v>
      </c>
      <c r="C40" s="1240">
        <f>'ANNEX 7.2b PART I'!E1144</f>
        <v>0</v>
      </c>
      <c r="D40" s="1240">
        <f>'ANNEX 7.2b PART I'!F1144</f>
        <v>0</v>
      </c>
      <c r="E40" s="1240">
        <f>'ANNEX 7.2b PART I'!V1144</f>
        <v>0</v>
      </c>
      <c r="F40" s="1241"/>
      <c r="G40" s="1241"/>
      <c r="H40" s="1241">
        <f t="shared" si="6"/>
        <v>0</v>
      </c>
      <c r="I40" s="914"/>
      <c r="J40" s="1242"/>
      <c r="K40" s="1242"/>
      <c r="L40" s="1242"/>
      <c r="M40" s="1242"/>
      <c r="N40" s="1242"/>
      <c r="O40" s="1242"/>
      <c r="P40" s="1243"/>
      <c r="Q40" s="1244">
        <f t="shared" si="3"/>
        <v>0</v>
      </c>
      <c r="R40" s="1228"/>
      <c r="S40" s="1228"/>
      <c r="T40" s="1228"/>
      <c r="U40" s="1228"/>
      <c r="V40" s="1228"/>
      <c r="W40" s="1228"/>
      <c r="X40" s="1228"/>
      <c r="Y40" s="1228"/>
      <c r="Z40" s="1228"/>
      <c r="AA40" s="1228"/>
      <c r="AB40" s="1228"/>
    </row>
    <row r="41" spans="1:28" s="1227" customFormat="1" ht="15" x14ac:dyDescent="0.2">
      <c r="A41" s="1245" t="s">
        <v>914</v>
      </c>
      <c r="B41" s="1253" t="s">
        <v>915</v>
      </c>
      <c r="C41" s="1240">
        <f>'ANNEX 7.2b PART I'!E1146</f>
        <v>0</v>
      </c>
      <c r="D41" s="1240">
        <f>'ANNEX 7.2b PART I'!F1146</f>
        <v>0</v>
      </c>
      <c r="E41" s="1240">
        <f>'ANNEX 7.2b PART I'!V1146</f>
        <v>0</v>
      </c>
      <c r="F41" s="1241"/>
      <c r="G41" s="1241"/>
      <c r="H41" s="1241">
        <f t="shared" si="6"/>
        <v>0</v>
      </c>
      <c r="I41" s="914"/>
      <c r="J41" s="1242"/>
      <c r="K41" s="1242"/>
      <c r="L41" s="1242"/>
      <c r="M41" s="1242"/>
      <c r="N41" s="1242"/>
      <c r="O41" s="1242"/>
      <c r="P41" s="1243"/>
      <c r="Q41" s="1244">
        <f t="shared" si="3"/>
        <v>0</v>
      </c>
      <c r="R41" s="1228"/>
      <c r="S41" s="1228"/>
      <c r="T41" s="1228"/>
      <c r="U41" s="1228"/>
      <c r="V41" s="1228"/>
      <c r="W41" s="1228"/>
      <c r="X41" s="1228"/>
      <c r="Y41" s="1228"/>
      <c r="Z41" s="1228"/>
      <c r="AA41" s="1228"/>
      <c r="AB41" s="1228"/>
    </row>
    <row r="42" spans="1:28" s="1227" customFormat="1" ht="15" x14ac:dyDescent="0.2">
      <c r="A42" s="1245" t="s">
        <v>2575</v>
      </c>
      <c r="B42" s="1253" t="s">
        <v>917</v>
      </c>
      <c r="C42" s="1240">
        <f>'ANNEX 7.2b PART I'!E1150</f>
        <v>0</v>
      </c>
      <c r="D42" s="1240">
        <f>'ANNEX 7.2b PART I'!F1150</f>
        <v>0</v>
      </c>
      <c r="E42" s="1240">
        <f>'ANNEX 7.2b PART I'!V1150</f>
        <v>0</v>
      </c>
      <c r="F42" s="1241"/>
      <c r="G42" s="1241"/>
      <c r="H42" s="1241">
        <f t="shared" si="6"/>
        <v>0</v>
      </c>
      <c r="I42" s="914"/>
      <c r="J42" s="1242"/>
      <c r="K42" s="1242"/>
      <c r="L42" s="1242"/>
      <c r="M42" s="1242"/>
      <c r="N42" s="1242"/>
      <c r="O42" s="1242"/>
      <c r="P42" s="1243"/>
      <c r="Q42" s="1244">
        <f t="shared" si="3"/>
        <v>0</v>
      </c>
      <c r="R42" s="1228"/>
      <c r="S42" s="1228"/>
      <c r="T42" s="1228"/>
      <c r="U42" s="1228"/>
      <c r="V42" s="1228"/>
      <c r="W42" s="1228"/>
      <c r="X42" s="1228"/>
      <c r="Y42" s="1228"/>
      <c r="Z42" s="1228"/>
      <c r="AA42" s="1228"/>
      <c r="AB42" s="1228"/>
    </row>
    <row r="43" spans="1:28" s="1227" customFormat="1" ht="30" x14ac:dyDescent="0.2">
      <c r="A43" s="1245" t="s">
        <v>930</v>
      </c>
      <c r="B43" s="1253" t="s">
        <v>1617</v>
      </c>
      <c r="C43" s="1240">
        <f>'ANNEX 7.2b PART I'!E1159</f>
        <v>0</v>
      </c>
      <c r="D43" s="1240">
        <f>'ANNEX 7.2b PART I'!F1159</f>
        <v>0</v>
      </c>
      <c r="E43" s="1240">
        <f>'ANNEX 7.2b PART I'!V1159</f>
        <v>0</v>
      </c>
      <c r="F43" s="1241"/>
      <c r="G43" s="1241"/>
      <c r="H43" s="1241">
        <f t="shared" si="6"/>
        <v>0</v>
      </c>
      <c r="I43" s="914"/>
      <c r="J43" s="1242"/>
      <c r="K43" s="1242"/>
      <c r="L43" s="1242"/>
      <c r="M43" s="1242"/>
      <c r="N43" s="1242"/>
      <c r="O43" s="1242"/>
      <c r="P43" s="1243"/>
      <c r="Q43" s="1244">
        <f t="shared" si="3"/>
        <v>0</v>
      </c>
      <c r="R43" s="1228"/>
      <c r="S43" s="1228"/>
      <c r="T43" s="1228"/>
      <c r="U43" s="1228"/>
      <c r="V43" s="1228"/>
      <c r="W43" s="1228"/>
      <c r="X43" s="1228"/>
      <c r="Y43" s="1228"/>
      <c r="Z43" s="1228"/>
      <c r="AA43" s="1228"/>
      <c r="AB43" s="1228"/>
    </row>
    <row r="44" spans="1:28" s="1227" customFormat="1" ht="30" x14ac:dyDescent="0.2">
      <c r="A44" s="1245" t="s">
        <v>2868</v>
      </c>
      <c r="B44" s="1253" t="s">
        <v>2869</v>
      </c>
      <c r="C44" s="1240">
        <f>'ANNEX 7.2b PART I'!E1171</f>
        <v>0</v>
      </c>
      <c r="D44" s="1240">
        <f>'ANNEX 7.2b PART I'!F1171</f>
        <v>0</v>
      </c>
      <c r="E44" s="1240">
        <f>'ANNEX 7.2b PART I'!V1171</f>
        <v>0</v>
      </c>
      <c r="F44" s="1241"/>
      <c r="G44" s="1241"/>
      <c r="H44" s="1241">
        <f t="shared" si="6"/>
        <v>0</v>
      </c>
      <c r="I44" s="1254"/>
      <c r="J44" s="1255"/>
      <c r="K44" s="1255"/>
      <c r="L44" s="1255"/>
      <c r="M44" s="1255"/>
      <c r="N44" s="1255"/>
      <c r="O44" s="1255"/>
      <c r="P44" s="1256"/>
      <c r="Q44" s="1244">
        <f t="shared" si="3"/>
        <v>0</v>
      </c>
      <c r="R44" s="1228"/>
      <c r="S44" s="1228"/>
      <c r="T44" s="1228"/>
      <c r="U44" s="1228"/>
      <c r="V44" s="1228"/>
      <c r="W44" s="1228"/>
      <c r="X44" s="1228"/>
      <c r="Y44" s="1228"/>
      <c r="Z44" s="1228"/>
      <c r="AA44" s="1228"/>
      <c r="AB44" s="1228"/>
    </row>
    <row r="45" spans="1:28" s="1248" customFormat="1" ht="15" x14ac:dyDescent="0.2">
      <c r="A45" s="1257" t="s">
        <v>932</v>
      </c>
      <c r="B45" s="1258" t="s">
        <v>933</v>
      </c>
      <c r="C45" s="1251">
        <f>'ANNEX 7.2b PART I'!E1173</f>
        <v>0</v>
      </c>
      <c r="D45" s="1251">
        <f>'ANNEX 7.2b PART I'!F1173</f>
        <v>0</v>
      </c>
      <c r="E45" s="1251">
        <f>'ANNEX 7.2b PART I'!V1173</f>
        <v>0</v>
      </c>
      <c r="F45" s="1252"/>
      <c r="G45" s="1252"/>
      <c r="H45" s="1252">
        <f t="shared" si="6"/>
        <v>0</v>
      </c>
      <c r="I45" s="1259"/>
      <c r="J45" s="1259"/>
      <c r="K45" s="1259"/>
      <c r="L45" s="1259"/>
      <c r="M45" s="1259"/>
      <c r="N45" s="1259"/>
      <c r="O45" s="1259"/>
      <c r="P45" s="1260"/>
      <c r="Q45" s="1261">
        <f t="shared" si="3"/>
        <v>0</v>
      </c>
      <c r="R45" s="1247"/>
      <c r="S45" s="1247"/>
      <c r="T45" s="1247"/>
      <c r="U45" s="1247"/>
      <c r="V45" s="1247"/>
      <c r="W45" s="1247"/>
      <c r="X45" s="1247"/>
      <c r="Y45" s="1247"/>
      <c r="Z45" s="1247"/>
      <c r="AA45" s="1247"/>
      <c r="AB45" s="1247"/>
    </row>
    <row r="46" spans="1:28" s="1248" customFormat="1" ht="30" x14ac:dyDescent="0.2">
      <c r="A46" s="1262" t="s">
        <v>945</v>
      </c>
      <c r="B46" s="1263" t="s">
        <v>2801</v>
      </c>
      <c r="C46" s="1251">
        <f>'ANNEX 7.2b PART I'!E1212</f>
        <v>0</v>
      </c>
      <c r="D46" s="1251">
        <f>'ANNEX 7.2b PART I'!F1212</f>
        <v>0</v>
      </c>
      <c r="E46" s="1251">
        <f>'ANNEX 7.2b PART I'!V1212</f>
        <v>0</v>
      </c>
      <c r="F46" s="1252"/>
      <c r="G46" s="1252"/>
      <c r="H46" s="1252">
        <f t="shared" si="6"/>
        <v>0</v>
      </c>
      <c r="I46" s="1259"/>
      <c r="J46" s="1259"/>
      <c r="K46" s="1259"/>
      <c r="L46" s="1259"/>
      <c r="M46" s="1259"/>
      <c r="N46" s="1259"/>
      <c r="O46" s="1259"/>
      <c r="P46" s="1260"/>
      <c r="Q46" s="1261">
        <f t="shared" si="3"/>
        <v>0</v>
      </c>
      <c r="R46" s="1247"/>
      <c r="S46" s="1247"/>
      <c r="T46" s="1247"/>
      <c r="U46" s="1247"/>
      <c r="V46" s="1247"/>
      <c r="W46" s="1247"/>
      <c r="X46" s="1247"/>
      <c r="Y46" s="1247"/>
      <c r="Z46" s="1247"/>
      <c r="AA46" s="1247"/>
      <c r="AB46" s="1247"/>
    </row>
    <row r="47" spans="1:28" s="1248" customFormat="1" ht="15" x14ac:dyDescent="0.2">
      <c r="A47" s="1264" t="s">
        <v>2602</v>
      </c>
      <c r="B47" s="1265" t="s">
        <v>3535</v>
      </c>
      <c r="C47" s="1266">
        <f t="shared" ref="C47:E47" si="7">C8+C20+C45+C46</f>
        <v>0</v>
      </c>
      <c r="D47" s="1266">
        <f t="shared" si="7"/>
        <v>0</v>
      </c>
      <c r="E47" s="1266">
        <f t="shared" si="7"/>
        <v>0</v>
      </c>
      <c r="F47" s="1266">
        <f>F8+F20+F45+F46</f>
        <v>0</v>
      </c>
      <c r="G47" s="1266">
        <f>G8+G20+G45+G46</f>
        <v>0</v>
      </c>
      <c r="H47" s="1266">
        <f>H8+H20+H45+H46</f>
        <v>0</v>
      </c>
      <c r="I47" s="1266">
        <f t="shared" ref="I47:P47" si="8">I8+I20+I45+I46</f>
        <v>0</v>
      </c>
      <c r="J47" s="1266">
        <f t="shared" si="8"/>
        <v>0</v>
      </c>
      <c r="K47" s="1266">
        <f t="shared" si="8"/>
        <v>0</v>
      </c>
      <c r="L47" s="1266">
        <f t="shared" si="8"/>
        <v>0</v>
      </c>
      <c r="M47" s="1266">
        <f t="shared" si="8"/>
        <v>0</v>
      </c>
      <c r="N47" s="1266">
        <f t="shared" si="8"/>
        <v>0</v>
      </c>
      <c r="O47" s="1266">
        <f t="shared" si="8"/>
        <v>0</v>
      </c>
      <c r="P47" s="1266">
        <f t="shared" si="8"/>
        <v>0</v>
      </c>
      <c r="Q47" s="1267">
        <f>Q8+Q20+Q45+Q46</f>
        <v>0</v>
      </c>
      <c r="R47" s="1247"/>
      <c r="S47" s="1247"/>
      <c r="T47" s="1247"/>
      <c r="U47" s="1247"/>
      <c r="V47" s="1247"/>
      <c r="W47" s="1247"/>
      <c r="X47" s="1247"/>
      <c r="Y47" s="1247"/>
      <c r="Z47" s="1247"/>
      <c r="AA47" s="1247"/>
      <c r="AB47" s="1247"/>
    </row>
    <row r="48" spans="1:28" s="1248" customFormat="1" ht="15" x14ac:dyDescent="0.2">
      <c r="A48" s="1268"/>
      <c r="B48" s="1250" t="s">
        <v>2296</v>
      </c>
      <c r="C48" s="1252">
        <f t="shared" ref="C48:E48" si="9">SUM(C49:C61)</f>
        <v>0</v>
      </c>
      <c r="D48" s="1252">
        <f t="shared" si="9"/>
        <v>0</v>
      </c>
      <c r="E48" s="1252">
        <f t="shared" si="9"/>
        <v>0</v>
      </c>
      <c r="F48" s="1252">
        <f>SUM(F49:F61)</f>
        <v>0</v>
      </c>
      <c r="G48" s="1252">
        <f t="shared" ref="G48:Q48" si="10">SUM(G49:G61)</f>
        <v>0</v>
      </c>
      <c r="H48" s="1252">
        <f t="shared" si="10"/>
        <v>0</v>
      </c>
      <c r="I48" s="1252">
        <f t="shared" si="10"/>
        <v>0</v>
      </c>
      <c r="J48" s="1252">
        <f t="shared" si="10"/>
        <v>0</v>
      </c>
      <c r="K48" s="1252">
        <f t="shared" si="10"/>
        <v>0</v>
      </c>
      <c r="L48" s="1252">
        <f t="shared" si="10"/>
        <v>0</v>
      </c>
      <c r="M48" s="1252">
        <f t="shared" si="10"/>
        <v>0</v>
      </c>
      <c r="N48" s="1252">
        <f t="shared" si="10"/>
        <v>0</v>
      </c>
      <c r="O48" s="1252">
        <f t="shared" si="10"/>
        <v>0</v>
      </c>
      <c r="P48" s="1252">
        <f t="shared" si="10"/>
        <v>0</v>
      </c>
      <c r="Q48" s="1261">
        <f t="shared" si="10"/>
        <v>0</v>
      </c>
      <c r="R48" s="1247"/>
      <c r="S48" s="1247"/>
      <c r="T48" s="1247"/>
      <c r="U48" s="1247"/>
      <c r="V48" s="1247"/>
      <c r="W48" s="1247"/>
      <c r="X48" s="1247"/>
      <c r="Y48" s="1247"/>
      <c r="Z48" s="1247"/>
      <c r="AA48" s="1247"/>
      <c r="AB48" s="1247"/>
    </row>
    <row r="49" spans="1:28" s="1227" customFormat="1" ht="15" x14ac:dyDescent="0.2">
      <c r="A49" s="1269">
        <v>1</v>
      </c>
      <c r="B49" s="1270" t="s">
        <v>2555</v>
      </c>
      <c r="C49" s="1240">
        <f>'ANNEX 7.2c PART II'!E7</f>
        <v>0</v>
      </c>
      <c r="D49" s="1240">
        <f>'ANNEX 7.2c PART II'!F7</f>
        <v>0</v>
      </c>
      <c r="E49" s="1240">
        <f>'ANNEX 7.2c PART II'!S7</f>
        <v>0</v>
      </c>
      <c r="F49" s="1241"/>
      <c r="G49" s="1241"/>
      <c r="H49" s="1241">
        <f t="shared" ref="H49:H61" si="11">E49+F49+G49</f>
        <v>0</v>
      </c>
      <c r="I49" s="914"/>
      <c r="J49" s="1242"/>
      <c r="K49" s="1242"/>
      <c r="L49" s="1242"/>
      <c r="M49" s="1242"/>
      <c r="N49" s="1242"/>
      <c r="O49" s="1242"/>
      <c r="P49" s="1243"/>
      <c r="Q49" s="1244">
        <f t="shared" ref="Q49:Q51" si="12">J49+L49+N49+P49</f>
        <v>0</v>
      </c>
      <c r="R49" s="1228"/>
      <c r="S49" s="1228"/>
      <c r="T49" s="1228"/>
      <c r="U49" s="1228"/>
      <c r="V49" s="1228"/>
      <c r="W49" s="1228"/>
      <c r="X49" s="1228"/>
      <c r="Y49" s="1228"/>
      <c r="Z49" s="1228"/>
      <c r="AA49" s="1228"/>
      <c r="AB49" s="1228"/>
    </row>
    <row r="50" spans="1:28" s="1227" customFormat="1" ht="15" x14ac:dyDescent="0.2">
      <c r="A50" s="1269">
        <v>2</v>
      </c>
      <c r="B50" s="1270" t="s">
        <v>2113</v>
      </c>
      <c r="C50" s="1240">
        <f>'ANNEX 7.2c PART II'!E24</f>
        <v>0</v>
      </c>
      <c r="D50" s="1240">
        <f>'ANNEX 7.2c PART II'!F24</f>
        <v>0</v>
      </c>
      <c r="E50" s="1240">
        <f>'ANNEX 7.2c PART II'!S24</f>
        <v>0</v>
      </c>
      <c r="F50" s="1241"/>
      <c r="G50" s="1241"/>
      <c r="H50" s="1241">
        <f t="shared" si="11"/>
        <v>0</v>
      </c>
      <c r="I50" s="914"/>
      <c r="J50" s="1242"/>
      <c r="K50" s="1242"/>
      <c r="L50" s="1242"/>
      <c r="M50" s="1242"/>
      <c r="N50" s="1242"/>
      <c r="O50" s="1242"/>
      <c r="P50" s="1243"/>
      <c r="Q50" s="1244">
        <f t="shared" si="12"/>
        <v>0</v>
      </c>
      <c r="R50" s="1228"/>
      <c r="S50" s="1228"/>
      <c r="T50" s="1228"/>
      <c r="U50" s="1228"/>
      <c r="V50" s="1228"/>
      <c r="W50" s="1228"/>
      <c r="X50" s="1228"/>
      <c r="Y50" s="1228"/>
      <c r="Z50" s="1228"/>
      <c r="AA50" s="1228"/>
      <c r="AB50" s="1228"/>
    </row>
    <row r="51" spans="1:28" s="1227" customFormat="1" ht="15" x14ac:dyDescent="0.2">
      <c r="A51" s="1269">
        <v>3</v>
      </c>
      <c r="B51" s="1270" t="s">
        <v>2254</v>
      </c>
      <c r="C51" s="1240">
        <f>'ANNEX 7.2c PART II'!E37</f>
        <v>0</v>
      </c>
      <c r="D51" s="1240">
        <f>'ANNEX 7.2c PART II'!F37</f>
        <v>0</v>
      </c>
      <c r="E51" s="1240">
        <f>'ANNEX 7.2c PART II'!S37</f>
        <v>0</v>
      </c>
      <c r="F51" s="1241"/>
      <c r="G51" s="1241"/>
      <c r="H51" s="1241">
        <f t="shared" si="11"/>
        <v>0</v>
      </c>
      <c r="I51" s="914"/>
      <c r="J51" s="1242"/>
      <c r="K51" s="1242"/>
      <c r="L51" s="1242"/>
      <c r="M51" s="1242"/>
      <c r="N51" s="1242"/>
      <c r="O51" s="1242"/>
      <c r="P51" s="1243"/>
      <c r="Q51" s="1244">
        <f t="shared" si="12"/>
        <v>0</v>
      </c>
      <c r="R51" s="1228"/>
      <c r="S51" s="1228"/>
      <c r="T51" s="1228"/>
      <c r="U51" s="1228"/>
      <c r="V51" s="1228"/>
      <c r="W51" s="1228"/>
      <c r="X51" s="1228"/>
      <c r="Y51" s="1228"/>
      <c r="Z51" s="1228"/>
      <c r="AA51" s="1228"/>
      <c r="AB51" s="1228"/>
    </row>
    <row r="52" spans="1:28" s="1227" customFormat="1" ht="15" x14ac:dyDescent="0.2">
      <c r="A52" s="1271">
        <v>4</v>
      </c>
      <c r="B52" s="1272" t="s">
        <v>2260</v>
      </c>
      <c r="C52" s="1273"/>
      <c r="D52" s="1273"/>
      <c r="E52" s="1273"/>
      <c r="F52" s="1273"/>
      <c r="G52" s="1273"/>
      <c r="H52" s="1273"/>
      <c r="I52" s="1274"/>
      <c r="J52" s="1275"/>
      <c r="K52" s="1275"/>
      <c r="L52" s="1275"/>
      <c r="M52" s="1275"/>
      <c r="N52" s="1275"/>
      <c r="O52" s="1275"/>
      <c r="P52" s="1276"/>
      <c r="Q52" s="1277"/>
      <c r="R52" s="1228"/>
      <c r="S52" s="1228"/>
      <c r="T52" s="1228"/>
      <c r="U52" s="1228"/>
      <c r="V52" s="1228"/>
      <c r="W52" s="1228"/>
      <c r="X52" s="1228"/>
      <c r="Y52" s="1228"/>
      <c r="Z52" s="1228"/>
      <c r="AA52" s="1228"/>
      <c r="AB52" s="1228"/>
    </row>
    <row r="53" spans="1:28" s="1227" customFormat="1" ht="15" x14ac:dyDescent="0.2">
      <c r="A53" s="1269" t="s">
        <v>3493</v>
      </c>
      <c r="B53" s="1278" t="s">
        <v>1099</v>
      </c>
      <c r="C53" s="1240">
        <f>'ANNEX 7.2c PART II'!E46</f>
        <v>0</v>
      </c>
      <c r="D53" s="1240">
        <f>'ANNEX 7.2c PART II'!F46</f>
        <v>0</v>
      </c>
      <c r="E53" s="1240">
        <f>'ANNEX 7.2c PART II'!S46</f>
        <v>0</v>
      </c>
      <c r="F53" s="1241"/>
      <c r="G53" s="1241"/>
      <c r="H53" s="1241">
        <f t="shared" si="11"/>
        <v>0</v>
      </c>
      <c r="I53" s="914"/>
      <c r="J53" s="1242"/>
      <c r="K53" s="1242"/>
      <c r="L53" s="1242"/>
      <c r="M53" s="1242"/>
      <c r="N53" s="1242"/>
      <c r="O53" s="1242"/>
      <c r="P53" s="1243"/>
      <c r="Q53" s="1244">
        <f t="shared" ref="Q53:Q61" si="13">J53+L53+N53+P53</f>
        <v>0</v>
      </c>
      <c r="R53" s="1228"/>
      <c r="S53" s="1228"/>
      <c r="T53" s="1228"/>
      <c r="U53" s="1228"/>
      <c r="V53" s="1228"/>
      <c r="W53" s="1228"/>
      <c r="X53" s="1228"/>
      <c r="Y53" s="1228"/>
      <c r="Z53" s="1228"/>
      <c r="AA53" s="1228"/>
      <c r="AB53" s="1228"/>
    </row>
    <row r="54" spans="1:28" s="1227" customFormat="1" ht="15" x14ac:dyDescent="0.2">
      <c r="A54" s="1269" t="s">
        <v>3494</v>
      </c>
      <c r="B54" s="1278" t="s">
        <v>2112</v>
      </c>
      <c r="C54" s="1240">
        <f>'ANNEX 7.2c PART II'!E47</f>
        <v>0</v>
      </c>
      <c r="D54" s="1240">
        <f>'ANNEX 7.2c PART II'!F47</f>
        <v>0</v>
      </c>
      <c r="E54" s="1240">
        <f>'ANNEX 7.2c PART II'!S47</f>
        <v>0</v>
      </c>
      <c r="F54" s="1241"/>
      <c r="G54" s="1241"/>
      <c r="H54" s="1241">
        <f t="shared" si="11"/>
        <v>0</v>
      </c>
      <c r="I54" s="914"/>
      <c r="J54" s="1242"/>
      <c r="K54" s="1242"/>
      <c r="L54" s="1242"/>
      <c r="M54" s="1242"/>
      <c r="N54" s="1242"/>
      <c r="O54" s="1242"/>
      <c r="P54" s="1243"/>
      <c r="Q54" s="1244">
        <f t="shared" si="13"/>
        <v>0</v>
      </c>
      <c r="R54" s="1228"/>
      <c r="S54" s="1228"/>
      <c r="T54" s="1228"/>
      <c r="U54" s="1228"/>
      <c r="V54" s="1228"/>
      <c r="W54" s="1228"/>
      <c r="X54" s="1228"/>
      <c r="Y54" s="1228"/>
      <c r="Z54" s="1228"/>
      <c r="AA54" s="1228"/>
      <c r="AB54" s="1228"/>
    </row>
    <row r="55" spans="1:28" s="1227" customFormat="1" ht="15" x14ac:dyDescent="0.2">
      <c r="A55" s="1269" t="s">
        <v>3495</v>
      </c>
      <c r="B55" s="1278" t="s">
        <v>2261</v>
      </c>
      <c r="C55" s="1240">
        <f>'ANNEX 7.2c PART II'!E48</f>
        <v>0</v>
      </c>
      <c r="D55" s="1240">
        <f>'ANNEX 7.2c PART II'!F48</f>
        <v>0</v>
      </c>
      <c r="E55" s="1240">
        <f>'ANNEX 7.2c PART II'!S48</f>
        <v>0</v>
      </c>
      <c r="F55" s="1241"/>
      <c r="G55" s="1241"/>
      <c r="H55" s="1241">
        <f t="shared" si="11"/>
        <v>0</v>
      </c>
      <c r="I55" s="914"/>
      <c r="J55" s="1242"/>
      <c r="K55" s="1242"/>
      <c r="L55" s="1242"/>
      <c r="M55" s="1242"/>
      <c r="N55" s="1242"/>
      <c r="O55" s="1242"/>
      <c r="P55" s="1243"/>
      <c r="Q55" s="1244">
        <f t="shared" si="13"/>
        <v>0</v>
      </c>
      <c r="R55" s="1228"/>
      <c r="S55" s="1228"/>
      <c r="T55" s="1228"/>
      <c r="U55" s="1228"/>
      <c r="V55" s="1228"/>
      <c r="W55" s="1228"/>
      <c r="X55" s="1228"/>
      <c r="Y55" s="1228"/>
      <c r="Z55" s="1228"/>
      <c r="AA55" s="1228"/>
      <c r="AB55" s="1228"/>
    </row>
    <row r="56" spans="1:28" s="1227" customFormat="1" ht="15" x14ac:dyDescent="0.2">
      <c r="A56" s="1269" t="s">
        <v>3496</v>
      </c>
      <c r="B56" s="1278" t="s">
        <v>2262</v>
      </c>
      <c r="C56" s="1240">
        <f>'ANNEX 7.2c PART II'!E49</f>
        <v>0</v>
      </c>
      <c r="D56" s="1240">
        <f>'ANNEX 7.2c PART II'!F49</f>
        <v>0</v>
      </c>
      <c r="E56" s="1240">
        <f>'ANNEX 7.2c PART II'!S49</f>
        <v>0</v>
      </c>
      <c r="F56" s="1241"/>
      <c r="G56" s="1241"/>
      <c r="H56" s="1241">
        <f t="shared" si="11"/>
        <v>0</v>
      </c>
      <c r="I56" s="914"/>
      <c r="J56" s="1242"/>
      <c r="K56" s="1242"/>
      <c r="L56" s="1242"/>
      <c r="M56" s="1242"/>
      <c r="N56" s="1242"/>
      <c r="O56" s="1242"/>
      <c r="P56" s="1243"/>
      <c r="Q56" s="1244">
        <f t="shared" si="13"/>
        <v>0</v>
      </c>
      <c r="R56" s="1228"/>
      <c r="S56" s="1228"/>
      <c r="T56" s="1228"/>
      <c r="U56" s="1228"/>
      <c r="V56" s="1228"/>
      <c r="W56" s="1228"/>
      <c r="X56" s="1228"/>
      <c r="Y56" s="1228"/>
      <c r="Z56" s="1228"/>
      <c r="AA56" s="1228"/>
      <c r="AB56" s="1228"/>
    </row>
    <row r="57" spans="1:28" s="1227" customFormat="1" ht="15" x14ac:dyDescent="0.2">
      <c r="A57" s="1269" t="s">
        <v>3497</v>
      </c>
      <c r="B57" s="1278" t="s">
        <v>2263</v>
      </c>
      <c r="C57" s="1240">
        <f>'ANNEX 7.2c PART II'!E50</f>
        <v>0</v>
      </c>
      <c r="D57" s="1240">
        <f>'ANNEX 7.2c PART II'!F50</f>
        <v>0</v>
      </c>
      <c r="E57" s="1240">
        <f>'ANNEX 7.2c PART II'!S50</f>
        <v>0</v>
      </c>
      <c r="F57" s="1241"/>
      <c r="G57" s="1241"/>
      <c r="H57" s="1241">
        <f t="shared" si="11"/>
        <v>0</v>
      </c>
      <c r="I57" s="914"/>
      <c r="J57" s="1242"/>
      <c r="K57" s="1242"/>
      <c r="L57" s="1242"/>
      <c r="M57" s="1242"/>
      <c r="N57" s="1242"/>
      <c r="O57" s="1242"/>
      <c r="P57" s="1243"/>
      <c r="Q57" s="1244">
        <f t="shared" si="13"/>
        <v>0</v>
      </c>
      <c r="R57" s="1228"/>
      <c r="S57" s="1228"/>
      <c r="T57" s="1228"/>
      <c r="U57" s="1228"/>
      <c r="V57" s="1228"/>
      <c r="W57" s="1228"/>
      <c r="X57" s="1228"/>
      <c r="Y57" s="1228"/>
      <c r="Z57" s="1228"/>
      <c r="AA57" s="1228"/>
      <c r="AB57" s="1228"/>
    </row>
    <row r="58" spans="1:28" s="1227" customFormat="1" ht="15" x14ac:dyDescent="0.2">
      <c r="A58" s="1269">
        <v>5</v>
      </c>
      <c r="B58" s="1270" t="s">
        <v>2285</v>
      </c>
      <c r="C58" s="1240">
        <f>'ANNEX 7.2c PART II'!E84</f>
        <v>0</v>
      </c>
      <c r="D58" s="1240">
        <f>'ANNEX 7.2c PART II'!F84</f>
        <v>0</v>
      </c>
      <c r="E58" s="1240">
        <f>'ANNEX 7.2c PART II'!S84</f>
        <v>0</v>
      </c>
      <c r="F58" s="1241"/>
      <c r="G58" s="1241"/>
      <c r="H58" s="1241">
        <f t="shared" si="11"/>
        <v>0</v>
      </c>
      <c r="I58" s="914"/>
      <c r="J58" s="1242"/>
      <c r="K58" s="1242"/>
      <c r="L58" s="1242"/>
      <c r="M58" s="1242"/>
      <c r="N58" s="1242"/>
      <c r="O58" s="1242"/>
      <c r="P58" s="1243"/>
      <c r="Q58" s="1244">
        <f t="shared" si="13"/>
        <v>0</v>
      </c>
      <c r="R58" s="1228"/>
      <c r="S58" s="1228"/>
      <c r="T58" s="1228"/>
      <c r="U58" s="1228"/>
      <c r="V58" s="1228"/>
      <c r="W58" s="1228"/>
      <c r="X58" s="1228"/>
      <c r="Y58" s="1228"/>
      <c r="Z58" s="1228"/>
      <c r="AA58" s="1228"/>
      <c r="AB58" s="1228"/>
    </row>
    <row r="59" spans="1:28" s="1227" customFormat="1" ht="15" x14ac:dyDescent="0.2">
      <c r="A59" s="1269">
        <v>6</v>
      </c>
      <c r="B59" s="1270" t="s">
        <v>2286</v>
      </c>
      <c r="C59" s="1240">
        <f>'ANNEX 7.2c PART II'!E86</f>
        <v>0</v>
      </c>
      <c r="D59" s="1240">
        <f>'ANNEX 7.2c PART II'!F86</f>
        <v>0</v>
      </c>
      <c r="E59" s="1240">
        <f>'ANNEX 7.2c PART II'!S86</f>
        <v>0</v>
      </c>
      <c r="F59" s="1241"/>
      <c r="G59" s="1241"/>
      <c r="H59" s="1241">
        <f t="shared" si="11"/>
        <v>0</v>
      </c>
      <c r="I59" s="914"/>
      <c r="J59" s="1242"/>
      <c r="K59" s="1242"/>
      <c r="L59" s="1242"/>
      <c r="M59" s="1242"/>
      <c r="N59" s="1242"/>
      <c r="O59" s="1242"/>
      <c r="P59" s="1243"/>
      <c r="Q59" s="1244">
        <f t="shared" si="13"/>
        <v>0</v>
      </c>
      <c r="R59" s="1228"/>
      <c r="S59" s="1228"/>
      <c r="T59" s="1228"/>
      <c r="U59" s="1228"/>
      <c r="V59" s="1228"/>
      <c r="W59" s="1228"/>
      <c r="X59" s="1228"/>
      <c r="Y59" s="1228"/>
      <c r="Z59" s="1228"/>
      <c r="AA59" s="1228"/>
      <c r="AB59" s="1228"/>
    </row>
    <row r="60" spans="1:28" s="1227" customFormat="1" ht="15" x14ac:dyDescent="0.2">
      <c r="A60" s="1269">
        <v>7</v>
      </c>
      <c r="B60" s="1270" t="s">
        <v>2290</v>
      </c>
      <c r="C60" s="1240">
        <f>'ANNEX 7.2c PART II'!E92</f>
        <v>0</v>
      </c>
      <c r="D60" s="1240">
        <f>'ANNEX 7.2c PART II'!F92</f>
        <v>0</v>
      </c>
      <c r="E60" s="1240">
        <f>'ANNEX 7.2c PART II'!S92</f>
        <v>0</v>
      </c>
      <c r="F60" s="1241"/>
      <c r="G60" s="1241"/>
      <c r="H60" s="1241">
        <f t="shared" si="11"/>
        <v>0</v>
      </c>
      <c r="I60" s="914"/>
      <c r="J60" s="1242"/>
      <c r="K60" s="1242"/>
      <c r="L60" s="1242"/>
      <c r="M60" s="1242"/>
      <c r="N60" s="1242"/>
      <c r="O60" s="1242"/>
      <c r="P60" s="1243"/>
      <c r="Q60" s="1244">
        <f t="shared" si="13"/>
        <v>0</v>
      </c>
      <c r="R60" s="1228"/>
      <c r="S60" s="1228"/>
      <c r="T60" s="1228"/>
      <c r="U60" s="1228"/>
      <c r="V60" s="1228"/>
      <c r="W60" s="1228"/>
      <c r="X60" s="1228"/>
      <c r="Y60" s="1228"/>
      <c r="Z60" s="1228"/>
      <c r="AA60" s="1228"/>
      <c r="AB60" s="1228"/>
    </row>
    <row r="61" spans="1:28" s="1227" customFormat="1" ht="15" x14ac:dyDescent="0.2">
      <c r="A61" s="1269">
        <v>8</v>
      </c>
      <c r="B61" s="1270" t="s">
        <v>2291</v>
      </c>
      <c r="C61" s="1240">
        <f>'ANNEX 7.2c PART II'!E94</f>
        <v>0</v>
      </c>
      <c r="D61" s="1240">
        <f>'ANNEX 7.2c PART II'!F94</f>
        <v>0</v>
      </c>
      <c r="E61" s="1240">
        <f>'ANNEX 7.2c PART II'!S94</f>
        <v>0</v>
      </c>
      <c r="F61" s="1241"/>
      <c r="G61" s="1241"/>
      <c r="H61" s="1241">
        <f t="shared" si="11"/>
        <v>0</v>
      </c>
      <c r="I61" s="914"/>
      <c r="J61" s="1242"/>
      <c r="K61" s="1242"/>
      <c r="L61" s="1242"/>
      <c r="M61" s="1242"/>
      <c r="N61" s="1242"/>
      <c r="O61" s="1242"/>
      <c r="P61" s="1243"/>
      <c r="Q61" s="1244">
        <f t="shared" si="13"/>
        <v>0</v>
      </c>
      <c r="R61" s="1228"/>
      <c r="S61" s="1228"/>
      <c r="T61" s="1228"/>
      <c r="U61" s="1228"/>
      <c r="V61" s="1228"/>
      <c r="W61" s="1228"/>
      <c r="X61" s="1228"/>
      <c r="Y61" s="1228"/>
      <c r="Z61" s="1228"/>
      <c r="AA61" s="1228"/>
      <c r="AB61" s="1228"/>
    </row>
    <row r="62" spans="1:28" s="1248" customFormat="1" ht="15" x14ac:dyDescent="0.2">
      <c r="A62" s="1279" t="s">
        <v>2603</v>
      </c>
      <c r="B62" s="1265" t="s">
        <v>2543</v>
      </c>
      <c r="C62" s="1266">
        <f t="shared" ref="C62:E62" si="14">C48</f>
        <v>0</v>
      </c>
      <c r="D62" s="1266">
        <f t="shared" si="14"/>
        <v>0</v>
      </c>
      <c r="E62" s="1266">
        <f t="shared" si="14"/>
        <v>0</v>
      </c>
      <c r="F62" s="1266">
        <f>F48</f>
        <v>0</v>
      </c>
      <c r="G62" s="1266">
        <f>G48</f>
        <v>0</v>
      </c>
      <c r="H62" s="1266">
        <f t="shared" ref="H62:Q62" si="15">H48</f>
        <v>0</v>
      </c>
      <c r="I62" s="1266">
        <f t="shared" si="15"/>
        <v>0</v>
      </c>
      <c r="J62" s="1266">
        <f t="shared" si="15"/>
        <v>0</v>
      </c>
      <c r="K62" s="1266">
        <f t="shared" si="15"/>
        <v>0</v>
      </c>
      <c r="L62" s="1266">
        <f t="shared" si="15"/>
        <v>0</v>
      </c>
      <c r="M62" s="1266">
        <f t="shared" si="15"/>
        <v>0</v>
      </c>
      <c r="N62" s="1266">
        <f t="shared" si="15"/>
        <v>0</v>
      </c>
      <c r="O62" s="1266">
        <f t="shared" si="15"/>
        <v>0</v>
      </c>
      <c r="P62" s="1266">
        <f t="shared" si="15"/>
        <v>0</v>
      </c>
      <c r="Q62" s="1267">
        <f t="shared" si="15"/>
        <v>0</v>
      </c>
      <c r="R62" s="1247"/>
      <c r="S62" s="1247"/>
      <c r="T62" s="1247"/>
      <c r="U62" s="1247"/>
      <c r="V62" s="1247"/>
      <c r="W62" s="1247"/>
      <c r="X62" s="1247"/>
      <c r="Y62" s="1247"/>
      <c r="Z62" s="1247"/>
      <c r="AA62" s="1247"/>
      <c r="AB62" s="1247"/>
    </row>
    <row r="63" spans="1:28" s="1248" customFormat="1" ht="15" x14ac:dyDescent="0.2">
      <c r="A63" s="1268"/>
      <c r="B63" s="1250" t="s">
        <v>2557</v>
      </c>
      <c r="C63" s="1251"/>
      <c r="D63" s="1251"/>
      <c r="E63" s="1251"/>
      <c r="F63" s="1252"/>
      <c r="G63" s="1252"/>
      <c r="H63" s="1252"/>
      <c r="I63" s="1280"/>
      <c r="J63" s="1281"/>
      <c r="K63" s="1281"/>
      <c r="L63" s="1281"/>
      <c r="M63" s="1281"/>
      <c r="N63" s="1281"/>
      <c r="O63" s="1281"/>
      <c r="P63" s="1282"/>
      <c r="Q63" s="1261"/>
      <c r="R63" s="1247"/>
      <c r="S63" s="1247"/>
      <c r="T63" s="1247"/>
      <c r="U63" s="1247"/>
      <c r="V63" s="1247"/>
      <c r="W63" s="1247"/>
      <c r="X63" s="1247"/>
      <c r="Y63" s="1247"/>
      <c r="Z63" s="1247"/>
      <c r="AA63" s="1247"/>
      <c r="AB63" s="1247"/>
    </row>
    <row r="64" spans="1:28" s="1248" customFormat="1" ht="15" x14ac:dyDescent="0.2">
      <c r="A64" s="1262" t="s">
        <v>967</v>
      </c>
      <c r="B64" s="1263" t="s">
        <v>968</v>
      </c>
      <c r="C64" s="1251">
        <f>'ANNEX 7.2d PART III'!E7</f>
        <v>0</v>
      </c>
      <c r="D64" s="1251">
        <f>'ANNEX 7.2d PART III'!F7</f>
        <v>0</v>
      </c>
      <c r="E64" s="1251">
        <f>'ANNEX 7.2d PART III'!S7</f>
        <v>0</v>
      </c>
      <c r="F64" s="1252"/>
      <c r="G64" s="1252"/>
      <c r="H64" s="1252">
        <f>E64+F64+G64</f>
        <v>0</v>
      </c>
      <c r="I64" s="1280"/>
      <c r="J64" s="1281"/>
      <c r="K64" s="1281"/>
      <c r="L64" s="1281"/>
      <c r="M64" s="1281"/>
      <c r="N64" s="1281"/>
      <c r="O64" s="1281"/>
      <c r="P64" s="1282"/>
      <c r="Q64" s="1261">
        <f t="shared" ref="Q64" si="16">J64+L64+N64+P64</f>
        <v>0</v>
      </c>
      <c r="R64" s="1247"/>
      <c r="S64" s="1247"/>
      <c r="T64" s="1247"/>
      <c r="U64" s="1247"/>
      <c r="V64" s="1247"/>
      <c r="W64" s="1247"/>
      <c r="X64" s="1247"/>
      <c r="Y64" s="1247"/>
      <c r="Z64" s="1247"/>
      <c r="AA64" s="1247"/>
      <c r="AB64" s="1247"/>
    </row>
    <row r="65" spans="1:28" s="1248" customFormat="1" ht="15" x14ac:dyDescent="0.2">
      <c r="A65" s="1262" t="s">
        <v>1012</v>
      </c>
      <c r="B65" s="1263" t="s">
        <v>1013</v>
      </c>
      <c r="C65" s="1252">
        <f t="shared" ref="C65:H65" si="17">C66+C72+C73+C74+C75</f>
        <v>0</v>
      </c>
      <c r="D65" s="1252">
        <f t="shared" si="17"/>
        <v>0</v>
      </c>
      <c r="E65" s="1252">
        <f t="shared" si="17"/>
        <v>0</v>
      </c>
      <c r="F65" s="1252">
        <f t="shared" si="17"/>
        <v>0</v>
      </c>
      <c r="G65" s="1252">
        <f t="shared" si="17"/>
        <v>0</v>
      </c>
      <c r="H65" s="1252">
        <f t="shared" si="17"/>
        <v>0</v>
      </c>
      <c r="I65" s="1252">
        <f t="shared" ref="I65:Q65" si="18">I66+I72+I73+I74+I75</f>
        <v>0</v>
      </c>
      <c r="J65" s="1252">
        <f t="shared" si="18"/>
        <v>0</v>
      </c>
      <c r="K65" s="1252">
        <f t="shared" si="18"/>
        <v>0</v>
      </c>
      <c r="L65" s="1252">
        <f t="shared" si="18"/>
        <v>0</v>
      </c>
      <c r="M65" s="1252">
        <f t="shared" si="18"/>
        <v>0</v>
      </c>
      <c r="N65" s="1252">
        <f t="shared" si="18"/>
        <v>0</v>
      </c>
      <c r="O65" s="1252">
        <f t="shared" si="18"/>
        <v>0</v>
      </c>
      <c r="P65" s="1252">
        <f t="shared" si="18"/>
        <v>0</v>
      </c>
      <c r="Q65" s="1283">
        <f t="shared" si="18"/>
        <v>0</v>
      </c>
      <c r="R65" s="1247"/>
      <c r="S65" s="1247"/>
      <c r="T65" s="1247"/>
      <c r="U65" s="1247"/>
      <c r="V65" s="1247"/>
      <c r="W65" s="1247"/>
      <c r="X65" s="1247"/>
      <c r="Y65" s="1247"/>
      <c r="Z65" s="1247"/>
      <c r="AA65" s="1247"/>
      <c r="AB65" s="1247"/>
    </row>
    <row r="66" spans="1:28" s="1227" customFormat="1" ht="15" x14ac:dyDescent="0.2">
      <c r="A66" s="1245" t="s">
        <v>1014</v>
      </c>
      <c r="B66" s="1284" t="s">
        <v>1015</v>
      </c>
      <c r="C66" s="1241">
        <f t="shared" ref="C66:E66" si="19">SUM(C67:C71)</f>
        <v>0</v>
      </c>
      <c r="D66" s="1241">
        <f t="shared" si="19"/>
        <v>0</v>
      </c>
      <c r="E66" s="1241">
        <f t="shared" si="19"/>
        <v>0</v>
      </c>
      <c r="F66" s="1241">
        <f>SUM(F67:F71)</f>
        <v>0</v>
      </c>
      <c r="G66" s="1241">
        <f>SUM(G67:G71)</f>
        <v>0</v>
      </c>
      <c r="H66" s="1241">
        <f>SUM(H67:H71)</f>
        <v>0</v>
      </c>
      <c r="I66" s="1241">
        <f t="shared" ref="I66:Q66" si="20">SUM(I67:I71)</f>
        <v>0</v>
      </c>
      <c r="J66" s="1241">
        <f t="shared" si="20"/>
        <v>0</v>
      </c>
      <c r="K66" s="1241">
        <f t="shared" si="20"/>
        <v>0</v>
      </c>
      <c r="L66" s="1241">
        <f t="shared" si="20"/>
        <v>0</v>
      </c>
      <c r="M66" s="1241">
        <f t="shared" si="20"/>
        <v>0</v>
      </c>
      <c r="N66" s="1241">
        <f t="shared" si="20"/>
        <v>0</v>
      </c>
      <c r="O66" s="1241">
        <f t="shared" si="20"/>
        <v>0</v>
      </c>
      <c r="P66" s="1241">
        <f t="shared" si="20"/>
        <v>0</v>
      </c>
      <c r="Q66" s="1244">
        <f t="shared" si="20"/>
        <v>0</v>
      </c>
      <c r="R66" s="1228"/>
      <c r="S66" s="1228"/>
      <c r="T66" s="1228"/>
      <c r="U66" s="1228"/>
      <c r="V66" s="1228"/>
      <c r="W66" s="1228"/>
      <c r="X66" s="1228"/>
      <c r="Y66" s="1228"/>
      <c r="Z66" s="1228"/>
      <c r="AA66" s="1228"/>
      <c r="AB66" s="1228"/>
    </row>
    <row r="67" spans="1:28" s="1227" customFormat="1" ht="15" x14ac:dyDescent="0.2">
      <c r="A67" s="1285" t="s">
        <v>1016</v>
      </c>
      <c r="B67" s="1304" t="s">
        <v>1017</v>
      </c>
      <c r="C67" s="1240">
        <f>'ANNEX 7.2d PART III'!E53</f>
        <v>0</v>
      </c>
      <c r="D67" s="1240">
        <f>'ANNEX 7.2d PART III'!F53</f>
        <v>0</v>
      </c>
      <c r="E67" s="1240">
        <f>'ANNEX 7.2d PART III'!S53</f>
        <v>0</v>
      </c>
      <c r="F67" s="1241"/>
      <c r="G67" s="1241"/>
      <c r="H67" s="1241">
        <f t="shared" ref="H67:H71" si="21">E67+F67+G67</f>
        <v>0</v>
      </c>
      <c r="I67" s="914"/>
      <c r="J67" s="1242"/>
      <c r="K67" s="1242"/>
      <c r="L67" s="1242"/>
      <c r="M67" s="1242"/>
      <c r="N67" s="1242"/>
      <c r="O67" s="1242"/>
      <c r="P67" s="1243"/>
      <c r="Q67" s="1244">
        <f t="shared" ref="Q67:Q77" si="22">J67+L67+N67+P67</f>
        <v>0</v>
      </c>
      <c r="R67" s="1228"/>
      <c r="S67" s="1228"/>
      <c r="T67" s="1228"/>
      <c r="U67" s="1228"/>
      <c r="V67" s="1228"/>
      <c r="W67" s="1228"/>
      <c r="X67" s="1228"/>
      <c r="Y67" s="1228"/>
      <c r="Z67" s="1228"/>
      <c r="AA67" s="1228"/>
      <c r="AB67" s="1228"/>
    </row>
    <row r="68" spans="1:28" s="1227" customFormat="1" ht="15" x14ac:dyDescent="0.2">
      <c r="A68" s="1285" t="s">
        <v>1034</v>
      </c>
      <c r="B68" s="1304" t="s">
        <v>1035</v>
      </c>
      <c r="C68" s="1240">
        <f>'ANNEX 7.2d PART III'!E79</f>
        <v>0</v>
      </c>
      <c r="D68" s="1240">
        <f>'ANNEX 7.2d PART III'!F79</f>
        <v>0</v>
      </c>
      <c r="E68" s="1240">
        <f>'ANNEX 7.2d PART III'!S79</f>
        <v>0</v>
      </c>
      <c r="F68" s="1241"/>
      <c r="G68" s="1241"/>
      <c r="H68" s="1241">
        <f t="shared" si="21"/>
        <v>0</v>
      </c>
      <c r="I68" s="914"/>
      <c r="J68" s="1242"/>
      <c r="K68" s="1242"/>
      <c r="L68" s="1242"/>
      <c r="M68" s="1242"/>
      <c r="N68" s="1242"/>
      <c r="O68" s="1242"/>
      <c r="P68" s="1243"/>
      <c r="Q68" s="1244">
        <f t="shared" si="22"/>
        <v>0</v>
      </c>
      <c r="R68" s="1228"/>
      <c r="S68" s="1228"/>
      <c r="T68" s="1228"/>
      <c r="U68" s="1228"/>
      <c r="V68" s="1228"/>
      <c r="W68" s="1228"/>
      <c r="X68" s="1228"/>
      <c r="Y68" s="1228"/>
      <c r="Z68" s="1228"/>
      <c r="AA68" s="1228"/>
      <c r="AB68" s="1228"/>
    </row>
    <row r="69" spans="1:28" s="1227" customFormat="1" ht="15" x14ac:dyDescent="0.2">
      <c r="A69" s="1285" t="s">
        <v>1052</v>
      </c>
      <c r="B69" s="1304" t="s">
        <v>2470</v>
      </c>
      <c r="C69" s="1240">
        <f>'ANNEX 7.2d PART III'!E93</f>
        <v>0</v>
      </c>
      <c r="D69" s="1240">
        <f>'ANNEX 7.2d PART III'!F93</f>
        <v>0</v>
      </c>
      <c r="E69" s="1240">
        <f>'ANNEX 7.2d PART III'!S93</f>
        <v>0</v>
      </c>
      <c r="F69" s="1241"/>
      <c r="G69" s="1241"/>
      <c r="H69" s="1241">
        <f t="shared" si="21"/>
        <v>0</v>
      </c>
      <c r="I69" s="914"/>
      <c r="J69" s="1242"/>
      <c r="K69" s="1242"/>
      <c r="L69" s="1242"/>
      <c r="M69" s="1242"/>
      <c r="N69" s="1242"/>
      <c r="O69" s="1242"/>
      <c r="P69" s="1243"/>
      <c r="Q69" s="1244">
        <f t="shared" si="22"/>
        <v>0</v>
      </c>
      <c r="R69" s="1228"/>
      <c r="S69" s="1228"/>
      <c r="T69" s="1228"/>
      <c r="U69" s="1228"/>
      <c r="V69" s="1228"/>
      <c r="W69" s="1228"/>
      <c r="X69" s="1228"/>
      <c r="Y69" s="1228"/>
      <c r="Z69" s="1228"/>
      <c r="AA69" s="1228"/>
      <c r="AB69" s="1228"/>
    </row>
    <row r="70" spans="1:28" s="1227" customFormat="1" ht="15" x14ac:dyDescent="0.2">
      <c r="A70" s="1285" t="s">
        <v>1064</v>
      </c>
      <c r="B70" s="1304" t="s">
        <v>1065</v>
      </c>
      <c r="C70" s="1240">
        <f>'ANNEX 7.2d PART III'!E108</f>
        <v>0</v>
      </c>
      <c r="D70" s="1240">
        <f>'ANNEX 7.2d PART III'!F108</f>
        <v>0</v>
      </c>
      <c r="E70" s="1240">
        <f>'ANNEX 7.2d PART III'!S108</f>
        <v>0</v>
      </c>
      <c r="F70" s="1241"/>
      <c r="G70" s="1241"/>
      <c r="H70" s="1241">
        <f t="shared" si="21"/>
        <v>0</v>
      </c>
      <c r="I70" s="914"/>
      <c r="J70" s="1242"/>
      <c r="K70" s="1242"/>
      <c r="L70" s="1242"/>
      <c r="M70" s="1242"/>
      <c r="N70" s="1242"/>
      <c r="O70" s="1242"/>
      <c r="P70" s="1243"/>
      <c r="Q70" s="1244">
        <f t="shared" si="22"/>
        <v>0</v>
      </c>
      <c r="R70" s="1228"/>
      <c r="S70" s="1228"/>
      <c r="T70" s="1228"/>
      <c r="U70" s="1228"/>
      <c r="V70" s="1228"/>
      <c r="W70" s="1228"/>
      <c r="X70" s="1228"/>
      <c r="Y70" s="1228"/>
      <c r="Z70" s="1228"/>
      <c r="AA70" s="1228"/>
      <c r="AB70" s="1228"/>
    </row>
    <row r="71" spans="1:28" s="1227" customFormat="1" ht="15" x14ac:dyDescent="0.2">
      <c r="A71" s="1285" t="s">
        <v>1078</v>
      </c>
      <c r="B71" s="1304" t="s">
        <v>1079</v>
      </c>
      <c r="C71" s="1240">
        <f>'ANNEX 7.2d PART III'!E126</f>
        <v>0</v>
      </c>
      <c r="D71" s="1240">
        <f>'ANNEX 7.2d PART III'!F126</f>
        <v>0</v>
      </c>
      <c r="E71" s="1240">
        <f>'ANNEX 7.2d PART III'!S126</f>
        <v>0</v>
      </c>
      <c r="F71" s="1241"/>
      <c r="G71" s="1241"/>
      <c r="H71" s="1241">
        <f t="shared" si="21"/>
        <v>0</v>
      </c>
      <c r="I71" s="914"/>
      <c r="J71" s="1242"/>
      <c r="K71" s="1242"/>
      <c r="L71" s="1242"/>
      <c r="M71" s="1242"/>
      <c r="N71" s="1242"/>
      <c r="O71" s="1242"/>
      <c r="P71" s="1243"/>
      <c r="Q71" s="1244">
        <f t="shared" si="22"/>
        <v>0</v>
      </c>
      <c r="R71" s="1228"/>
      <c r="S71" s="1228"/>
      <c r="T71" s="1228"/>
      <c r="U71" s="1228"/>
      <c r="V71" s="1228"/>
      <c r="W71" s="1228"/>
      <c r="X71" s="1228"/>
      <c r="Y71" s="1228"/>
      <c r="Z71" s="1228"/>
      <c r="AA71" s="1228"/>
      <c r="AB71" s="1228"/>
    </row>
    <row r="72" spans="1:28" s="1227" customFormat="1" ht="15" x14ac:dyDescent="0.2">
      <c r="A72" s="1245" t="s">
        <v>1093</v>
      </c>
      <c r="B72" s="1306" t="s">
        <v>2492</v>
      </c>
      <c r="C72" s="1240">
        <f>'ANNEX 7.2d PART III'!E136</f>
        <v>0</v>
      </c>
      <c r="D72" s="1240">
        <f>'ANNEX 7.2d PART III'!F136</f>
        <v>0</v>
      </c>
      <c r="E72" s="1240">
        <f>'ANNEX 7.2d PART III'!S136</f>
        <v>0</v>
      </c>
      <c r="F72" s="1241"/>
      <c r="G72" s="1241"/>
      <c r="H72" s="1241">
        <f>E72+F72+G72</f>
        <v>0</v>
      </c>
      <c r="I72" s="914"/>
      <c r="J72" s="1242"/>
      <c r="K72" s="1242"/>
      <c r="L72" s="1242"/>
      <c r="M72" s="1242"/>
      <c r="N72" s="1242"/>
      <c r="O72" s="1242"/>
      <c r="P72" s="1243"/>
      <c r="Q72" s="1244">
        <f t="shared" si="22"/>
        <v>0</v>
      </c>
      <c r="R72" s="1228"/>
      <c r="S72" s="1228"/>
      <c r="T72" s="1228"/>
      <c r="U72" s="1228"/>
      <c r="V72" s="1228"/>
      <c r="W72" s="1228"/>
      <c r="X72" s="1228"/>
      <c r="Y72" s="1228"/>
      <c r="Z72" s="1228"/>
      <c r="AA72" s="1228"/>
      <c r="AB72" s="1228"/>
    </row>
    <row r="73" spans="1:28" s="1227" customFormat="1" ht="15" x14ac:dyDescent="0.2">
      <c r="A73" s="1245" t="s">
        <v>1123</v>
      </c>
      <c r="B73" s="1253" t="s">
        <v>2504</v>
      </c>
      <c r="C73" s="1240">
        <f>'ANNEX 7.2d PART III'!E153</f>
        <v>0</v>
      </c>
      <c r="D73" s="1240">
        <f>'ANNEX 7.2d PART III'!F153</f>
        <v>0</v>
      </c>
      <c r="E73" s="1240">
        <f>'ANNEX 7.2d PART III'!S153</f>
        <v>0</v>
      </c>
      <c r="F73" s="1241"/>
      <c r="G73" s="1241"/>
      <c r="H73" s="1241">
        <f t="shared" ref="H73:H77" si="23">E73+F73+G73</f>
        <v>0</v>
      </c>
      <c r="I73" s="914"/>
      <c r="J73" s="1242"/>
      <c r="K73" s="1242"/>
      <c r="L73" s="1242"/>
      <c r="M73" s="1242"/>
      <c r="N73" s="1242"/>
      <c r="O73" s="1242"/>
      <c r="P73" s="1243"/>
      <c r="Q73" s="1244">
        <f t="shared" si="22"/>
        <v>0</v>
      </c>
      <c r="R73" s="1228"/>
      <c r="S73" s="1228"/>
      <c r="T73" s="1228"/>
      <c r="U73" s="1228"/>
      <c r="V73" s="1228"/>
      <c r="W73" s="1228"/>
      <c r="X73" s="1228"/>
      <c r="Y73" s="1228"/>
      <c r="Z73" s="1228"/>
      <c r="AA73" s="1228"/>
      <c r="AB73" s="1228"/>
    </row>
    <row r="74" spans="1:28" s="1227" customFormat="1" ht="30" x14ac:dyDescent="0.2">
      <c r="A74" s="1245" t="s">
        <v>1125</v>
      </c>
      <c r="B74" s="1253" t="s">
        <v>4024</v>
      </c>
      <c r="C74" s="1240">
        <f>'ANNEX 7.2d PART III'!E154</f>
        <v>0</v>
      </c>
      <c r="D74" s="1240">
        <f>'ANNEX 7.2d PART III'!F154</f>
        <v>0</v>
      </c>
      <c r="E74" s="1240">
        <f>'ANNEX 7.2d PART III'!S154</f>
        <v>0</v>
      </c>
      <c r="F74" s="1241"/>
      <c r="G74" s="1241"/>
      <c r="H74" s="1241">
        <f t="shared" si="23"/>
        <v>0</v>
      </c>
      <c r="I74" s="914"/>
      <c r="J74" s="1242"/>
      <c r="K74" s="1242"/>
      <c r="L74" s="1242"/>
      <c r="M74" s="1242"/>
      <c r="N74" s="1242"/>
      <c r="O74" s="1242"/>
      <c r="P74" s="1243"/>
      <c r="Q74" s="1244">
        <f t="shared" si="22"/>
        <v>0</v>
      </c>
      <c r="R74" s="1228"/>
      <c r="S74" s="1228"/>
      <c r="T74" s="1228"/>
      <c r="U74" s="1228"/>
      <c r="V74" s="1228"/>
      <c r="W74" s="1228"/>
      <c r="X74" s="1228"/>
      <c r="Y74" s="1228"/>
      <c r="Z74" s="1228"/>
      <c r="AA74" s="1228"/>
      <c r="AB74" s="1228"/>
    </row>
    <row r="75" spans="1:28" s="1227" customFormat="1" ht="15" x14ac:dyDescent="0.2">
      <c r="A75" s="1245" t="s">
        <v>1127</v>
      </c>
      <c r="B75" s="1305" t="s">
        <v>1128</v>
      </c>
      <c r="C75" s="1240">
        <f>'ANNEX 7.2d PART III'!E156</f>
        <v>0</v>
      </c>
      <c r="D75" s="1240">
        <f>'ANNEX 7.2d PART III'!F156</f>
        <v>0</v>
      </c>
      <c r="E75" s="1240">
        <f>'ANNEX 7.2d PART III'!S156</f>
        <v>0</v>
      </c>
      <c r="F75" s="1241"/>
      <c r="G75" s="1241"/>
      <c r="H75" s="1241">
        <f t="shared" si="23"/>
        <v>0</v>
      </c>
      <c r="I75" s="914"/>
      <c r="J75" s="1242"/>
      <c r="K75" s="1242"/>
      <c r="L75" s="1242"/>
      <c r="M75" s="1242"/>
      <c r="N75" s="1242"/>
      <c r="O75" s="1242"/>
      <c r="P75" s="1243"/>
      <c r="Q75" s="1244">
        <f t="shared" si="22"/>
        <v>0</v>
      </c>
      <c r="R75" s="1228"/>
      <c r="S75" s="1228"/>
      <c r="T75" s="1228"/>
      <c r="U75" s="1228"/>
      <c r="V75" s="1228"/>
      <c r="W75" s="1228"/>
      <c r="X75" s="1228"/>
      <c r="Y75" s="1228"/>
      <c r="Z75" s="1228"/>
      <c r="AA75" s="1228"/>
      <c r="AB75" s="1228"/>
    </row>
    <row r="76" spans="1:28" s="1227" customFormat="1" ht="15" x14ac:dyDescent="0.2">
      <c r="A76" s="1262" t="s">
        <v>1151</v>
      </c>
      <c r="B76" s="1263" t="s">
        <v>1152</v>
      </c>
      <c r="C76" s="1251">
        <f>'ANNEX 7.2d PART III'!E171</f>
        <v>0</v>
      </c>
      <c r="D76" s="1251">
        <f>'ANNEX 7.2d PART III'!F171</f>
        <v>0</v>
      </c>
      <c r="E76" s="1251">
        <f>'ANNEX 7.2d PART III'!S171</f>
        <v>0</v>
      </c>
      <c r="F76" s="1252"/>
      <c r="G76" s="1252"/>
      <c r="H76" s="1252">
        <f t="shared" si="23"/>
        <v>0</v>
      </c>
      <c r="I76" s="1259"/>
      <c r="J76" s="1259"/>
      <c r="K76" s="1259"/>
      <c r="L76" s="1259"/>
      <c r="M76" s="1259"/>
      <c r="N76" s="1259"/>
      <c r="O76" s="1259"/>
      <c r="P76" s="1260"/>
      <c r="Q76" s="1261">
        <f t="shared" si="22"/>
        <v>0</v>
      </c>
      <c r="R76" s="1228"/>
      <c r="S76" s="1228"/>
      <c r="T76" s="1228"/>
      <c r="U76" s="1228"/>
      <c r="V76" s="1228"/>
      <c r="W76" s="1228"/>
      <c r="X76" s="1228"/>
      <c r="Y76" s="1228"/>
      <c r="Z76" s="1228"/>
      <c r="AA76" s="1228"/>
      <c r="AB76" s="1228"/>
    </row>
    <row r="77" spans="1:28" s="1227" customFormat="1" ht="15" x14ac:dyDescent="0.2">
      <c r="A77" s="1262" t="s">
        <v>1237</v>
      </c>
      <c r="B77" s="1263" t="s">
        <v>1238</v>
      </c>
      <c r="C77" s="1251">
        <f>'ANNEX 7.2d PART III'!E220</f>
        <v>0</v>
      </c>
      <c r="D77" s="1251">
        <f>'ANNEX 7.2d PART III'!F220</f>
        <v>0</v>
      </c>
      <c r="E77" s="1251">
        <f>'ANNEX 7.2d PART III'!S220</f>
        <v>0</v>
      </c>
      <c r="F77" s="1252"/>
      <c r="G77" s="1252"/>
      <c r="H77" s="1252">
        <f t="shared" si="23"/>
        <v>0</v>
      </c>
      <c r="I77" s="1259"/>
      <c r="J77" s="1259"/>
      <c r="K77" s="1259"/>
      <c r="L77" s="1259"/>
      <c r="M77" s="1259"/>
      <c r="N77" s="1259"/>
      <c r="O77" s="1259"/>
      <c r="P77" s="1260"/>
      <c r="Q77" s="1261">
        <f t="shared" si="22"/>
        <v>0</v>
      </c>
      <c r="R77" s="1228"/>
      <c r="S77" s="1228"/>
      <c r="T77" s="1228"/>
      <c r="U77" s="1228"/>
      <c r="V77" s="1228"/>
      <c r="W77" s="1228"/>
      <c r="X77" s="1228"/>
      <c r="Y77" s="1228"/>
      <c r="Z77" s="1228"/>
      <c r="AA77" s="1228"/>
      <c r="AB77" s="1228"/>
    </row>
    <row r="78" spans="1:28" s="1227" customFormat="1" ht="15" x14ac:dyDescent="0.2">
      <c r="A78" s="1279" t="s">
        <v>2604</v>
      </c>
      <c r="B78" s="1265" t="s">
        <v>2556</v>
      </c>
      <c r="C78" s="1266">
        <f t="shared" ref="C78:E78" si="24">C64+C65+C76+C77</f>
        <v>0</v>
      </c>
      <c r="D78" s="1266">
        <f t="shared" si="24"/>
        <v>0</v>
      </c>
      <c r="E78" s="1266">
        <f t="shared" si="24"/>
        <v>0</v>
      </c>
      <c r="F78" s="1266">
        <f t="shared" ref="F78:Q78" si="25">F64+F65+F76+F77</f>
        <v>0</v>
      </c>
      <c r="G78" s="1266">
        <f t="shared" si="25"/>
        <v>0</v>
      </c>
      <c r="H78" s="1266">
        <f t="shared" si="25"/>
        <v>0</v>
      </c>
      <c r="I78" s="1266">
        <f t="shared" si="25"/>
        <v>0</v>
      </c>
      <c r="J78" s="1266">
        <f t="shared" si="25"/>
        <v>0</v>
      </c>
      <c r="K78" s="1266">
        <f t="shared" si="25"/>
        <v>0</v>
      </c>
      <c r="L78" s="1266">
        <f t="shared" si="25"/>
        <v>0</v>
      </c>
      <c r="M78" s="1266">
        <f t="shared" si="25"/>
        <v>0</v>
      </c>
      <c r="N78" s="1266">
        <f t="shared" si="25"/>
        <v>0</v>
      </c>
      <c r="O78" s="1266">
        <f t="shared" si="25"/>
        <v>0</v>
      </c>
      <c r="P78" s="1266">
        <f t="shared" si="25"/>
        <v>0</v>
      </c>
      <c r="Q78" s="1267">
        <f t="shared" si="25"/>
        <v>0</v>
      </c>
      <c r="R78" s="1228"/>
      <c r="S78" s="1228"/>
      <c r="T78" s="1228"/>
      <c r="U78" s="1228"/>
      <c r="V78" s="1228"/>
      <c r="W78" s="1228"/>
      <c r="X78" s="1228"/>
      <c r="Y78" s="1228"/>
      <c r="Z78" s="1228"/>
      <c r="AA78" s="1228"/>
      <c r="AB78" s="1228"/>
    </row>
    <row r="79" spans="1:28" s="1227" customFormat="1" ht="15" x14ac:dyDescent="0.2">
      <c r="A79" s="1268"/>
      <c r="B79" s="1250" t="s">
        <v>2558</v>
      </c>
      <c r="C79" s="1252">
        <f t="shared" ref="C79:E79" si="26">SUM(C80:C86)</f>
        <v>0</v>
      </c>
      <c r="D79" s="1252">
        <f t="shared" si="26"/>
        <v>0</v>
      </c>
      <c r="E79" s="1252">
        <f t="shared" si="26"/>
        <v>0</v>
      </c>
      <c r="F79" s="1252">
        <f>SUM(F80:F86)</f>
        <v>0</v>
      </c>
      <c r="G79" s="1252">
        <f>SUM(G80:G86)</f>
        <v>0</v>
      </c>
      <c r="H79" s="1252">
        <f>G79+F79+E79</f>
        <v>0</v>
      </c>
      <c r="I79" s="1259">
        <f>SUM(I80:I86)</f>
        <v>0</v>
      </c>
      <c r="J79" s="1259">
        <f t="shared" ref="J79:Q79" si="27">SUM(J80:J86)</f>
        <v>0</v>
      </c>
      <c r="K79" s="1259">
        <f t="shared" si="27"/>
        <v>0</v>
      </c>
      <c r="L79" s="1259">
        <f t="shared" si="27"/>
        <v>0</v>
      </c>
      <c r="M79" s="1259">
        <f t="shared" si="27"/>
        <v>0</v>
      </c>
      <c r="N79" s="1259">
        <f t="shared" si="27"/>
        <v>0</v>
      </c>
      <c r="O79" s="1259">
        <f t="shared" si="27"/>
        <v>0</v>
      </c>
      <c r="P79" s="1259">
        <f t="shared" si="27"/>
        <v>0</v>
      </c>
      <c r="Q79" s="1283">
        <f t="shared" si="27"/>
        <v>0</v>
      </c>
      <c r="R79" s="1228"/>
      <c r="S79" s="1228"/>
      <c r="T79" s="1228"/>
      <c r="U79" s="1228"/>
      <c r="V79" s="1228"/>
      <c r="W79" s="1228"/>
      <c r="X79" s="1228"/>
      <c r="Y79" s="1228"/>
      <c r="Z79" s="1228"/>
      <c r="AA79" s="1228"/>
      <c r="AB79" s="1228"/>
    </row>
    <row r="80" spans="1:28" s="1227" customFormat="1" ht="30" x14ac:dyDescent="0.2">
      <c r="A80" s="1286" t="s">
        <v>1237</v>
      </c>
      <c r="B80" s="1270" t="s">
        <v>2955</v>
      </c>
      <c r="C80" s="1240">
        <f>'ANNEX 7.2e PART IV'!E7</f>
        <v>0</v>
      </c>
      <c r="D80" s="1240">
        <f>'ANNEX 7.2e PART IV'!F7</f>
        <v>0</v>
      </c>
      <c r="E80" s="1240">
        <f>'ANNEX 7.2e PART IV'!S7</f>
        <v>0</v>
      </c>
      <c r="F80" s="1241"/>
      <c r="G80" s="1241"/>
      <c r="H80" s="1241">
        <f t="shared" ref="H80:H88" si="28">E80+F80+G80</f>
        <v>0</v>
      </c>
      <c r="I80" s="914"/>
      <c r="J80" s="1242"/>
      <c r="K80" s="1242"/>
      <c r="L80" s="1242"/>
      <c r="M80" s="1242"/>
      <c r="N80" s="1242"/>
      <c r="O80" s="1242"/>
      <c r="P80" s="1243"/>
      <c r="Q80" s="1244">
        <f t="shared" ref="Q80:Q88" si="29">J80+L80+N80+P80</f>
        <v>0</v>
      </c>
      <c r="R80" s="1228"/>
      <c r="S80" s="1228"/>
      <c r="T80" s="1228"/>
      <c r="U80" s="1228"/>
      <c r="V80" s="1228"/>
      <c r="W80" s="1228"/>
      <c r="X80" s="1228"/>
      <c r="Y80" s="1228"/>
      <c r="Z80" s="1228"/>
      <c r="AA80" s="1228"/>
      <c r="AB80" s="1228"/>
    </row>
    <row r="81" spans="1:28" s="1227" customFormat="1" ht="15" x14ac:dyDescent="0.2">
      <c r="A81" s="1286" t="s">
        <v>2056</v>
      </c>
      <c r="B81" s="1270" t="s">
        <v>2536</v>
      </c>
      <c r="C81" s="1240">
        <f>'ANNEX 7.2e PART IV'!E42</f>
        <v>0</v>
      </c>
      <c r="D81" s="1240">
        <f>'ANNEX 7.2e PART IV'!F42</f>
        <v>0</v>
      </c>
      <c r="E81" s="1240">
        <f>'ANNEX 7.2e PART IV'!S42</f>
        <v>0</v>
      </c>
      <c r="F81" s="1241"/>
      <c r="G81" s="1241"/>
      <c r="H81" s="1241">
        <f t="shared" si="28"/>
        <v>0</v>
      </c>
      <c r="I81" s="914"/>
      <c r="J81" s="1242"/>
      <c r="K81" s="1242"/>
      <c r="L81" s="1242"/>
      <c r="M81" s="1242"/>
      <c r="N81" s="1242"/>
      <c r="O81" s="1242"/>
      <c r="P81" s="1243"/>
      <c r="Q81" s="1244">
        <f t="shared" si="29"/>
        <v>0</v>
      </c>
      <c r="R81" s="1228"/>
      <c r="S81" s="1228"/>
      <c r="T81" s="1228"/>
      <c r="U81" s="1228"/>
      <c r="V81" s="1228"/>
      <c r="W81" s="1228"/>
      <c r="X81" s="1228"/>
      <c r="Y81" s="1228"/>
      <c r="Z81" s="1228"/>
      <c r="AA81" s="1228"/>
      <c r="AB81" s="1228"/>
    </row>
    <row r="82" spans="1:28" s="1227" customFormat="1" ht="30" x14ac:dyDescent="0.2">
      <c r="A82" s="1286" t="s">
        <v>2513</v>
      </c>
      <c r="B82" s="1270" t="s">
        <v>2537</v>
      </c>
      <c r="C82" s="1240">
        <f>'ANNEX 7.2e PART IV'!E59</f>
        <v>0</v>
      </c>
      <c r="D82" s="1240">
        <f>'ANNEX 7.2e PART IV'!F59</f>
        <v>0</v>
      </c>
      <c r="E82" s="1240">
        <f>'ANNEX 7.2e PART IV'!S59</f>
        <v>0</v>
      </c>
      <c r="F82" s="1241"/>
      <c r="G82" s="1241"/>
      <c r="H82" s="1241">
        <f t="shared" si="28"/>
        <v>0</v>
      </c>
      <c r="I82" s="914"/>
      <c r="J82" s="1242"/>
      <c r="K82" s="1242"/>
      <c r="L82" s="1242"/>
      <c r="M82" s="1242"/>
      <c r="N82" s="1242"/>
      <c r="O82" s="1242"/>
      <c r="P82" s="1243"/>
      <c r="Q82" s="1244">
        <f t="shared" si="29"/>
        <v>0</v>
      </c>
      <c r="R82" s="1228"/>
      <c r="S82" s="1228"/>
      <c r="T82" s="1228"/>
      <c r="U82" s="1228"/>
      <c r="V82" s="1228"/>
      <c r="W82" s="1228"/>
      <c r="X82" s="1228"/>
      <c r="Y82" s="1228"/>
      <c r="Z82" s="1228"/>
      <c r="AA82" s="1228"/>
      <c r="AB82" s="1228"/>
    </row>
    <row r="83" spans="1:28" s="1227" customFormat="1" ht="30" x14ac:dyDescent="0.2">
      <c r="A83" s="1286" t="s">
        <v>2531</v>
      </c>
      <c r="B83" s="1270" t="s">
        <v>3061</v>
      </c>
      <c r="C83" s="1240">
        <f>'ANNEX 7.2e PART IV'!E88</f>
        <v>0</v>
      </c>
      <c r="D83" s="1240">
        <f>'ANNEX 7.2e PART IV'!F88</f>
        <v>0</v>
      </c>
      <c r="E83" s="1240">
        <f>'ANNEX 7.2e PART IV'!S88</f>
        <v>0</v>
      </c>
      <c r="F83" s="1241"/>
      <c r="G83" s="1241"/>
      <c r="H83" s="1241">
        <f t="shared" si="28"/>
        <v>0</v>
      </c>
      <c r="I83" s="914"/>
      <c r="J83" s="1242"/>
      <c r="K83" s="1242"/>
      <c r="L83" s="1242"/>
      <c r="M83" s="1242"/>
      <c r="N83" s="1242"/>
      <c r="O83" s="1242"/>
      <c r="P83" s="1243"/>
      <c r="Q83" s="1244">
        <f t="shared" si="29"/>
        <v>0</v>
      </c>
      <c r="R83" s="1228"/>
      <c r="S83" s="1228"/>
      <c r="T83" s="1228"/>
      <c r="U83" s="1228"/>
      <c r="V83" s="1228"/>
      <c r="W83" s="1228"/>
      <c r="X83" s="1228"/>
      <c r="Y83" s="1228"/>
      <c r="Z83" s="1228"/>
      <c r="AA83" s="1228"/>
      <c r="AB83" s="1228"/>
    </row>
    <row r="84" spans="1:28" s="1227" customFormat="1" ht="15" x14ac:dyDescent="0.2">
      <c r="A84" s="1286" t="s">
        <v>2532</v>
      </c>
      <c r="B84" s="1270" t="s">
        <v>2538</v>
      </c>
      <c r="C84" s="1240">
        <f>'ANNEX 7.2e PART IV'!E109</f>
        <v>0</v>
      </c>
      <c r="D84" s="1240">
        <f>'ANNEX 7.2e PART IV'!F109</f>
        <v>0</v>
      </c>
      <c r="E84" s="1240">
        <f>'ANNEX 7.2e PART IV'!S109</f>
        <v>0</v>
      </c>
      <c r="F84" s="1241"/>
      <c r="G84" s="1241"/>
      <c r="H84" s="1241">
        <f t="shared" si="28"/>
        <v>0</v>
      </c>
      <c r="I84" s="914"/>
      <c r="J84" s="1242"/>
      <c r="K84" s="1242"/>
      <c r="L84" s="1242"/>
      <c r="M84" s="1242"/>
      <c r="N84" s="1242"/>
      <c r="O84" s="1242"/>
      <c r="P84" s="1243"/>
      <c r="Q84" s="1244">
        <f t="shared" si="29"/>
        <v>0</v>
      </c>
      <c r="R84" s="1228"/>
      <c r="S84" s="1228"/>
      <c r="T84" s="1228"/>
      <c r="U84" s="1228"/>
      <c r="V84" s="1228"/>
      <c r="W84" s="1228"/>
      <c r="X84" s="1228"/>
      <c r="Y84" s="1228"/>
      <c r="Z84" s="1228"/>
      <c r="AA84" s="1228"/>
      <c r="AB84" s="1228"/>
    </row>
    <row r="85" spans="1:28" s="1227" customFormat="1" ht="15" x14ac:dyDescent="0.2">
      <c r="A85" s="1286" t="s">
        <v>2533</v>
      </c>
      <c r="B85" s="1270" t="s">
        <v>2539</v>
      </c>
      <c r="C85" s="1240">
        <f>'ANNEX 7.2e PART IV'!E154</f>
        <v>0</v>
      </c>
      <c r="D85" s="1240">
        <f>'ANNEX 7.2e PART IV'!F154</f>
        <v>0</v>
      </c>
      <c r="E85" s="1240">
        <f>'ANNEX 7.2e PART IV'!S154</f>
        <v>0</v>
      </c>
      <c r="F85" s="1241"/>
      <c r="G85" s="1241"/>
      <c r="H85" s="1241">
        <f t="shared" si="28"/>
        <v>0</v>
      </c>
      <c r="I85" s="914"/>
      <c r="J85" s="1242"/>
      <c r="K85" s="1242"/>
      <c r="L85" s="1242"/>
      <c r="M85" s="1242"/>
      <c r="N85" s="1242"/>
      <c r="O85" s="1242"/>
      <c r="P85" s="1243"/>
      <c r="Q85" s="1244">
        <f t="shared" si="29"/>
        <v>0</v>
      </c>
      <c r="R85" s="1228"/>
      <c r="S85" s="1228"/>
      <c r="T85" s="1228"/>
      <c r="U85" s="1228"/>
      <c r="V85" s="1228"/>
      <c r="W85" s="1228"/>
      <c r="X85" s="1228"/>
      <c r="Y85" s="1228"/>
      <c r="Z85" s="1228"/>
      <c r="AA85" s="1228"/>
      <c r="AB85" s="1228"/>
    </row>
    <row r="86" spans="1:28" s="1227" customFormat="1" ht="45" x14ac:dyDescent="0.2">
      <c r="A86" s="1286" t="s">
        <v>2534</v>
      </c>
      <c r="B86" s="1270" t="s">
        <v>2535</v>
      </c>
      <c r="C86" s="1240">
        <f>'ANNEX 7.2e PART IV'!E163</f>
        <v>0</v>
      </c>
      <c r="D86" s="1240">
        <f>'ANNEX 7.2e PART IV'!F163</f>
        <v>0</v>
      </c>
      <c r="E86" s="1240">
        <f>'ANNEX 7.2e PART IV'!S163</f>
        <v>0</v>
      </c>
      <c r="F86" s="1241"/>
      <c r="G86" s="1241"/>
      <c r="H86" s="1241">
        <f t="shared" si="28"/>
        <v>0</v>
      </c>
      <c r="I86" s="914"/>
      <c r="J86" s="1242"/>
      <c r="K86" s="1242"/>
      <c r="L86" s="1242"/>
      <c r="M86" s="1242"/>
      <c r="N86" s="1242"/>
      <c r="O86" s="1242"/>
      <c r="P86" s="1243"/>
      <c r="Q86" s="1244">
        <f t="shared" si="29"/>
        <v>0</v>
      </c>
      <c r="R86" s="1228"/>
      <c r="S86" s="1228"/>
      <c r="T86" s="1228"/>
      <c r="U86" s="1228"/>
      <c r="V86" s="1228"/>
      <c r="W86" s="1228"/>
      <c r="X86" s="1228"/>
      <c r="Y86" s="1228"/>
      <c r="Z86" s="1228"/>
      <c r="AA86" s="1228"/>
      <c r="AB86" s="1228"/>
    </row>
    <row r="87" spans="1:28" s="1248" customFormat="1" ht="30" x14ac:dyDescent="0.2">
      <c r="A87" s="1279" t="s">
        <v>2605</v>
      </c>
      <c r="B87" s="1265" t="s">
        <v>2559</v>
      </c>
      <c r="C87" s="1266">
        <f t="shared" ref="C87:E87" si="30">C79</f>
        <v>0</v>
      </c>
      <c r="D87" s="1266">
        <f t="shared" si="30"/>
        <v>0</v>
      </c>
      <c r="E87" s="1266">
        <f t="shared" si="30"/>
        <v>0</v>
      </c>
      <c r="F87" s="1266">
        <f>F79</f>
        <v>0</v>
      </c>
      <c r="G87" s="1266">
        <f>G79</f>
        <v>0</v>
      </c>
      <c r="H87" s="1266">
        <f>H79</f>
        <v>0</v>
      </c>
      <c r="I87" s="1266">
        <f t="shared" ref="I87:Q87" si="31">I79</f>
        <v>0</v>
      </c>
      <c r="J87" s="1266">
        <f t="shared" si="31"/>
        <v>0</v>
      </c>
      <c r="K87" s="1266">
        <f t="shared" si="31"/>
        <v>0</v>
      </c>
      <c r="L87" s="1266">
        <f t="shared" si="31"/>
        <v>0</v>
      </c>
      <c r="M87" s="1266">
        <f t="shared" si="31"/>
        <v>0</v>
      </c>
      <c r="N87" s="1266">
        <f t="shared" si="31"/>
        <v>0</v>
      </c>
      <c r="O87" s="1266">
        <f t="shared" si="31"/>
        <v>0</v>
      </c>
      <c r="P87" s="1266">
        <f t="shared" si="31"/>
        <v>0</v>
      </c>
      <c r="Q87" s="1267">
        <f t="shared" si="31"/>
        <v>0</v>
      </c>
      <c r="R87" s="1247"/>
      <c r="S87" s="1247"/>
      <c r="T87" s="1247"/>
      <c r="U87" s="1247"/>
      <c r="V87" s="1247"/>
      <c r="W87" s="1247"/>
      <c r="X87" s="1247"/>
      <c r="Y87" s="1247"/>
      <c r="Z87" s="1247"/>
      <c r="AA87" s="1247"/>
      <c r="AB87" s="1247"/>
    </row>
    <row r="88" spans="1:28" s="1248" customFormat="1" ht="15.75" thickBot="1" x14ac:dyDescent="0.25">
      <c r="A88" s="1287" t="s">
        <v>2606</v>
      </c>
      <c r="B88" s="1288" t="s">
        <v>2546</v>
      </c>
      <c r="C88" s="1289">
        <f>'ANNEX 7.2f PART V'!C7</f>
        <v>0</v>
      </c>
      <c r="D88" s="1289">
        <f>'ANNEX 7.2f PART V'!D7</f>
        <v>0</v>
      </c>
      <c r="E88" s="1289"/>
      <c r="F88" s="1290"/>
      <c r="G88" s="1290"/>
      <c r="H88" s="1290">
        <f t="shared" si="28"/>
        <v>0</v>
      </c>
      <c r="I88" s="1290"/>
      <c r="J88" s="1290"/>
      <c r="K88" s="1290"/>
      <c r="L88" s="1290"/>
      <c r="M88" s="1290"/>
      <c r="N88" s="1290"/>
      <c r="O88" s="1290"/>
      <c r="P88" s="1290"/>
      <c r="Q88" s="1291">
        <f t="shared" si="29"/>
        <v>0</v>
      </c>
      <c r="R88" s="1247"/>
      <c r="S88" s="1247"/>
      <c r="T88" s="1247"/>
      <c r="U88" s="1247"/>
      <c r="V88" s="1247"/>
      <c r="W88" s="1247"/>
      <c r="X88" s="1247"/>
      <c r="Y88" s="1247"/>
      <c r="Z88" s="1247"/>
      <c r="AA88" s="1247"/>
      <c r="AB88" s="1247"/>
    </row>
    <row r="89" spans="1:28" s="1248" customFormat="1" ht="15.75" thickBot="1" x14ac:dyDescent="0.25">
      <c r="A89" s="1292"/>
      <c r="B89" s="1293" t="s">
        <v>2625</v>
      </c>
      <c r="C89" s="1293">
        <f t="shared" ref="C89:Q89" si="32">C47+C62+C78+C87+C88</f>
        <v>0</v>
      </c>
      <c r="D89" s="1293">
        <f t="shared" si="32"/>
        <v>0</v>
      </c>
      <c r="E89" s="1293">
        <f t="shared" si="32"/>
        <v>0</v>
      </c>
      <c r="F89" s="1294">
        <f t="shared" si="32"/>
        <v>0</v>
      </c>
      <c r="G89" s="1294">
        <f t="shared" si="32"/>
        <v>0</v>
      </c>
      <c r="H89" s="1294">
        <f t="shared" si="32"/>
        <v>0</v>
      </c>
      <c r="I89" s="1294">
        <f t="shared" si="32"/>
        <v>0</v>
      </c>
      <c r="J89" s="1294">
        <f t="shared" si="32"/>
        <v>0</v>
      </c>
      <c r="K89" s="1294">
        <f t="shared" si="32"/>
        <v>0</v>
      </c>
      <c r="L89" s="1294">
        <f t="shared" si="32"/>
        <v>0</v>
      </c>
      <c r="M89" s="1294">
        <f t="shared" si="32"/>
        <v>0</v>
      </c>
      <c r="N89" s="1294">
        <f t="shared" si="32"/>
        <v>0</v>
      </c>
      <c r="O89" s="1294">
        <f t="shared" si="32"/>
        <v>0</v>
      </c>
      <c r="P89" s="1295">
        <f t="shared" si="32"/>
        <v>0</v>
      </c>
      <c r="Q89" s="1296">
        <f t="shared" si="32"/>
        <v>0</v>
      </c>
      <c r="R89" s="1247"/>
      <c r="S89" s="1247"/>
      <c r="T89" s="1247"/>
      <c r="U89" s="1247"/>
      <c r="V89" s="1247"/>
      <c r="W89" s="1247"/>
      <c r="X89" s="1247"/>
      <c r="Y89" s="1247"/>
      <c r="Z89" s="1247"/>
      <c r="AA89" s="1247"/>
      <c r="AB89" s="1247"/>
    </row>
    <row r="90" spans="1:28" x14ac:dyDescent="0.2">
      <c r="A90" s="1220"/>
      <c r="C90" s="1221"/>
      <c r="D90" s="1221"/>
      <c r="E90" s="1222"/>
      <c r="F90" s="1223"/>
      <c r="G90" s="1223"/>
      <c r="H90" s="1223"/>
      <c r="I90" s="1224"/>
    </row>
    <row r="91" spans="1:28" x14ac:dyDescent="0.2">
      <c r="A91" s="1220"/>
      <c r="C91" s="1221"/>
      <c r="D91" s="1221"/>
      <c r="E91" s="1222"/>
      <c r="F91" s="1223"/>
      <c r="G91" s="1223"/>
      <c r="H91" s="1223"/>
      <c r="I91" s="1224"/>
    </row>
    <row r="92" spans="1:28" x14ac:dyDescent="0.2">
      <c r="A92" s="1220"/>
      <c r="C92" s="1221"/>
      <c r="D92" s="1221"/>
      <c r="E92" s="1222"/>
      <c r="F92" s="1223"/>
      <c r="G92" s="1223"/>
      <c r="H92" s="1223"/>
      <c r="I92" s="1224"/>
    </row>
    <row r="93" spans="1:28" x14ac:dyDescent="0.2">
      <c r="A93" s="1220"/>
      <c r="C93" s="1221"/>
      <c r="D93" s="1221"/>
      <c r="E93" s="1222"/>
      <c r="F93" s="1223"/>
      <c r="G93" s="1223"/>
      <c r="H93" s="1223"/>
      <c r="I93" s="1224"/>
    </row>
    <row r="94" spans="1:28" x14ac:dyDescent="0.2">
      <c r="A94" s="1220"/>
      <c r="C94" s="1221"/>
      <c r="D94" s="1221"/>
      <c r="E94" s="1222"/>
      <c r="F94" s="1223"/>
      <c r="G94" s="1223"/>
      <c r="H94" s="1223"/>
      <c r="I94" s="1224"/>
    </row>
    <row r="95" spans="1:28" x14ac:dyDescent="0.2">
      <c r="A95" s="1220"/>
      <c r="C95" s="1221"/>
      <c r="D95" s="1221"/>
      <c r="E95" s="1222"/>
      <c r="F95" s="1223"/>
      <c r="G95" s="1223"/>
      <c r="H95" s="1223"/>
      <c r="I95" s="1224"/>
    </row>
    <row r="96" spans="1:28" x14ac:dyDescent="0.2">
      <c r="A96" s="1220"/>
      <c r="C96" s="1221"/>
      <c r="D96" s="1221"/>
      <c r="E96" s="1222"/>
      <c r="F96" s="1223"/>
      <c r="G96" s="1223"/>
      <c r="H96" s="1223"/>
      <c r="I96" s="1224"/>
    </row>
    <row r="97" spans="1:9" x14ac:dyDescent="0.2">
      <c r="A97" s="1220"/>
      <c r="C97" s="1221"/>
      <c r="D97" s="1221"/>
      <c r="E97" s="1222"/>
      <c r="F97" s="1223"/>
      <c r="G97" s="1223"/>
      <c r="H97" s="1223"/>
      <c r="I97" s="1224"/>
    </row>
    <row r="98" spans="1:9" x14ac:dyDescent="0.2">
      <c r="A98" s="1220"/>
      <c r="C98" s="1221"/>
      <c r="D98" s="1221"/>
      <c r="E98" s="1222"/>
      <c r="F98" s="1223"/>
      <c r="G98" s="1223"/>
      <c r="H98" s="1223"/>
      <c r="I98" s="1224"/>
    </row>
    <row r="99" spans="1:9" x14ac:dyDescent="0.2">
      <c r="A99" s="1220"/>
      <c r="C99" s="1221"/>
      <c r="D99" s="1221"/>
      <c r="E99" s="1222"/>
      <c r="F99" s="1223"/>
      <c r="G99" s="1223"/>
      <c r="H99" s="1223"/>
      <c r="I99" s="1224"/>
    </row>
    <row r="100" spans="1:9" x14ac:dyDescent="0.2">
      <c r="A100" s="1220"/>
      <c r="C100" s="1221"/>
      <c r="D100" s="1221"/>
      <c r="E100" s="1222"/>
      <c r="F100" s="1223"/>
      <c r="G100" s="1223"/>
      <c r="H100" s="1223"/>
      <c r="I100" s="1224"/>
    </row>
    <row r="101" spans="1:9" x14ac:dyDescent="0.2">
      <c r="A101" s="1220"/>
      <c r="C101" s="1221"/>
      <c r="D101" s="1221"/>
      <c r="E101" s="1222"/>
      <c r="F101" s="1223"/>
      <c r="G101" s="1223"/>
      <c r="H101" s="1223"/>
      <c r="I101" s="1224"/>
    </row>
    <row r="102" spans="1:9" x14ac:dyDescent="0.2">
      <c r="A102" s="1220"/>
      <c r="C102" s="1221"/>
      <c r="D102" s="1221"/>
      <c r="E102" s="1222"/>
      <c r="F102" s="1223"/>
      <c r="G102" s="1223"/>
      <c r="H102" s="1223"/>
      <c r="I102" s="1224"/>
    </row>
    <row r="103" spans="1:9" x14ac:dyDescent="0.2">
      <c r="A103" s="1220"/>
      <c r="C103" s="1221"/>
      <c r="D103" s="1221"/>
      <c r="E103" s="1222"/>
      <c r="F103" s="1223"/>
      <c r="G103" s="1223"/>
      <c r="H103" s="1223"/>
      <c r="I103" s="1224"/>
    </row>
    <row r="104" spans="1:9" x14ac:dyDescent="0.2">
      <c r="A104" s="1220"/>
      <c r="C104" s="1221"/>
      <c r="D104" s="1221"/>
      <c r="E104" s="1222"/>
      <c r="F104" s="1223"/>
      <c r="G104" s="1223"/>
      <c r="H104" s="1223"/>
      <c r="I104" s="1224"/>
    </row>
    <row r="105" spans="1:9" x14ac:dyDescent="0.2">
      <c r="A105" s="1220"/>
      <c r="C105" s="1221"/>
      <c r="D105" s="1221"/>
      <c r="E105" s="1222"/>
      <c r="F105" s="1223"/>
      <c r="G105" s="1223"/>
      <c r="H105" s="1223"/>
      <c r="I105" s="1224"/>
    </row>
    <row r="106" spans="1:9" x14ac:dyDescent="0.2">
      <c r="A106" s="1220"/>
      <c r="C106" s="1221"/>
      <c r="D106" s="1221"/>
      <c r="E106" s="1222"/>
      <c r="F106" s="1223"/>
      <c r="G106" s="1223"/>
      <c r="H106" s="1223"/>
      <c r="I106" s="1224"/>
    </row>
    <row r="107" spans="1:9" x14ac:dyDescent="0.2">
      <c r="A107" s="1220"/>
      <c r="C107" s="1221"/>
      <c r="D107" s="1221"/>
      <c r="E107" s="1222"/>
      <c r="F107" s="1223"/>
      <c r="G107" s="1223"/>
      <c r="H107" s="1223"/>
      <c r="I107" s="1224"/>
    </row>
    <row r="108" spans="1:9" x14ac:dyDescent="0.2">
      <c r="A108" s="1220"/>
      <c r="C108" s="1221"/>
      <c r="D108" s="1221"/>
      <c r="E108" s="1222"/>
      <c r="F108" s="1223"/>
      <c r="G108" s="1223"/>
      <c r="H108" s="1223"/>
      <c r="I108" s="1224"/>
    </row>
    <row r="109" spans="1:9" x14ac:dyDescent="0.2">
      <c r="A109" s="1220"/>
      <c r="C109" s="1221"/>
      <c r="D109" s="1221"/>
      <c r="E109" s="1222"/>
      <c r="F109" s="1223"/>
      <c r="G109" s="1223"/>
      <c r="H109" s="1223"/>
      <c r="I109" s="1224"/>
    </row>
    <row r="110" spans="1:9" x14ac:dyDescent="0.2">
      <c r="A110" s="1220"/>
      <c r="C110" s="1221"/>
      <c r="D110" s="1221"/>
      <c r="E110" s="1222"/>
      <c r="F110" s="1223"/>
      <c r="G110" s="1223"/>
      <c r="H110" s="1223"/>
      <c r="I110" s="1224"/>
    </row>
    <row r="111" spans="1:9" x14ac:dyDescent="0.2">
      <c r="A111" s="1220"/>
      <c r="C111" s="1221"/>
      <c r="D111" s="1221"/>
      <c r="E111" s="1222"/>
      <c r="F111" s="1223"/>
      <c r="G111" s="1223"/>
      <c r="H111" s="1223"/>
      <c r="I111" s="1224"/>
    </row>
    <row r="112" spans="1:9" x14ac:dyDescent="0.2">
      <c r="A112" s="1220"/>
      <c r="C112" s="1221"/>
      <c r="D112" s="1221"/>
      <c r="E112" s="1222"/>
      <c r="F112" s="1223"/>
      <c r="G112" s="1223"/>
      <c r="H112" s="1223"/>
      <c r="I112" s="1224"/>
    </row>
    <row r="113" spans="1:9" x14ac:dyDescent="0.2">
      <c r="A113" s="1220"/>
      <c r="C113" s="1221"/>
      <c r="D113" s="1221"/>
      <c r="E113" s="1222"/>
      <c r="F113" s="1223"/>
      <c r="G113" s="1223"/>
      <c r="H113" s="1223"/>
      <c r="I113" s="1224"/>
    </row>
    <row r="114" spans="1:9" x14ac:dyDescent="0.2">
      <c r="A114" s="1220"/>
      <c r="C114" s="1221"/>
      <c r="D114" s="1221"/>
      <c r="E114" s="1222"/>
      <c r="F114" s="1223"/>
      <c r="G114" s="1223"/>
      <c r="H114" s="1223"/>
      <c r="I114" s="1224"/>
    </row>
    <row r="115" spans="1:9" x14ac:dyDescent="0.2">
      <c r="A115" s="1220"/>
      <c r="C115" s="1221"/>
      <c r="D115" s="1221"/>
      <c r="E115" s="1222"/>
      <c r="F115" s="1223"/>
      <c r="G115" s="1223"/>
      <c r="H115" s="1223"/>
      <c r="I115" s="1224"/>
    </row>
    <row r="116" spans="1:9" x14ac:dyDescent="0.2">
      <c r="A116" s="1220"/>
      <c r="C116" s="1221"/>
      <c r="D116" s="1221"/>
      <c r="E116" s="1222"/>
      <c r="F116" s="1223"/>
      <c r="G116" s="1223"/>
      <c r="H116" s="1223"/>
      <c r="I116" s="1224"/>
    </row>
    <row r="117" spans="1:9" x14ac:dyDescent="0.2">
      <c r="A117" s="1220"/>
      <c r="C117" s="1221"/>
      <c r="D117" s="1221"/>
      <c r="E117" s="1222"/>
      <c r="F117" s="1223"/>
      <c r="G117" s="1223"/>
      <c r="H117" s="1223"/>
      <c r="I117" s="1224"/>
    </row>
    <row r="118" spans="1:9" x14ac:dyDescent="0.2">
      <c r="A118" s="1220"/>
      <c r="C118" s="1221"/>
      <c r="D118" s="1221"/>
      <c r="E118" s="1222"/>
      <c r="F118" s="1223"/>
      <c r="G118" s="1223"/>
      <c r="H118" s="1223"/>
      <c r="I118" s="1224"/>
    </row>
    <row r="119" spans="1:9" x14ac:dyDescent="0.2">
      <c r="A119" s="1220"/>
      <c r="C119" s="1221"/>
      <c r="D119" s="1221"/>
      <c r="E119" s="1222"/>
      <c r="F119" s="1223"/>
      <c r="G119" s="1223"/>
      <c r="H119" s="1223"/>
      <c r="I119" s="1224"/>
    </row>
    <row r="120" spans="1:9" x14ac:dyDescent="0.2">
      <c r="A120" s="1220"/>
      <c r="C120" s="1221"/>
      <c r="D120" s="1221"/>
      <c r="E120" s="1222"/>
      <c r="F120" s="1223"/>
      <c r="G120" s="1223"/>
      <c r="H120" s="1223"/>
      <c r="I120" s="1224"/>
    </row>
  </sheetData>
  <sheetProtection password="9FE3" sheet="1" objects="1" scenarios="1" insertColumns="0"/>
  <mergeCells count="24">
    <mergeCell ref="D1:H1"/>
    <mergeCell ref="K1:O1"/>
    <mergeCell ref="A2:B2"/>
    <mergeCell ref="G4:G6"/>
    <mergeCell ref="H4:H6"/>
    <mergeCell ref="I4:J4"/>
    <mergeCell ref="K4:L4"/>
    <mergeCell ref="A4:A7"/>
    <mergeCell ref="B4:B7"/>
    <mergeCell ref="C4:D5"/>
    <mergeCell ref="E4:E6"/>
    <mergeCell ref="F4:F6"/>
    <mergeCell ref="C6:D6"/>
    <mergeCell ref="Q4:Q6"/>
    <mergeCell ref="I6:J6"/>
    <mergeCell ref="K6:L6"/>
    <mergeCell ref="M6:N6"/>
    <mergeCell ref="O6:P6"/>
    <mergeCell ref="O4:P4"/>
    <mergeCell ref="O5:P5"/>
    <mergeCell ref="M4:N4"/>
    <mergeCell ref="I5:J5"/>
    <mergeCell ref="K5:L5"/>
    <mergeCell ref="M5:N5"/>
  </mergeCells>
  <pageMargins left="0.7" right="0.7" top="0.75" bottom="0.75" header="0.3" footer="0.3"/>
  <pageSetup paperSize="9" scale="61" orientation="landscape" r:id="rId1"/>
  <rowBreaks count="1" manualBreakCount="1">
    <brk id="46" max="16"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Normal="100" workbookViewId="0">
      <selection activeCell="F10" sqref="F10"/>
    </sheetView>
  </sheetViews>
  <sheetFormatPr defaultColWidth="8.85546875" defaultRowHeight="12" x14ac:dyDescent="0.2"/>
  <cols>
    <col min="1" max="1" width="11.42578125" style="448" customWidth="1"/>
    <col min="2" max="2" width="51.42578125" style="436" customWidth="1"/>
    <col min="3" max="4" width="12.85546875" style="438" customWidth="1"/>
    <col min="5" max="5" width="19.7109375" style="438" customWidth="1"/>
    <col min="6" max="6" width="17.28515625" style="438" customWidth="1"/>
    <col min="7" max="16384" width="8.85546875" style="437"/>
  </cols>
  <sheetData>
    <row r="1" spans="1:6" s="474" customFormat="1" ht="24.75" thickBot="1" x14ac:dyDescent="0.25">
      <c r="A1" s="471" t="s">
        <v>2048</v>
      </c>
      <c r="B1" s="472"/>
      <c r="C1" s="473"/>
      <c r="D1" s="473"/>
      <c r="E1" s="473"/>
      <c r="F1" s="473"/>
    </row>
    <row r="2" spans="1:6" s="474" customFormat="1" ht="19.5" thickBot="1" x14ac:dyDescent="0.25">
      <c r="A2" s="1501" t="s">
        <v>2797</v>
      </c>
      <c r="B2" s="1501"/>
      <c r="C2" s="453"/>
      <c r="D2" s="453"/>
      <c r="E2" s="453"/>
      <c r="F2" s="453"/>
    </row>
    <row r="3" spans="1:6" s="453" customFormat="1" ht="12" customHeight="1" x14ac:dyDescent="0.2">
      <c r="A3" s="1506" t="s">
        <v>22</v>
      </c>
      <c r="B3" s="1488" t="s">
        <v>13</v>
      </c>
      <c r="C3" s="1491" t="s">
        <v>2645</v>
      </c>
      <c r="D3" s="1491"/>
      <c r="E3" s="1491"/>
      <c r="F3" s="467" t="s">
        <v>2242</v>
      </c>
    </row>
    <row r="4" spans="1:6" s="453" customFormat="1" ht="27" customHeight="1" x14ac:dyDescent="0.2">
      <c r="A4" s="1507"/>
      <c r="B4" s="1489"/>
      <c r="C4" s="1505" t="s">
        <v>3518</v>
      </c>
      <c r="D4" s="1505"/>
      <c r="E4" s="1505"/>
      <c r="F4" s="468" t="s">
        <v>2643</v>
      </c>
    </row>
    <row r="5" spans="1:6" s="453" customFormat="1" ht="36.75" thickBot="1" x14ac:dyDescent="0.25">
      <c r="A5" s="1508"/>
      <c r="B5" s="1509"/>
      <c r="C5" s="469" t="s">
        <v>2644</v>
      </c>
      <c r="D5" s="469" t="s">
        <v>2641</v>
      </c>
      <c r="E5" s="469" t="s">
        <v>2642</v>
      </c>
      <c r="F5" s="470" t="s">
        <v>2646</v>
      </c>
    </row>
    <row r="6" spans="1:6" ht="26.25" customHeight="1" x14ac:dyDescent="0.2">
      <c r="A6" s="463" t="s">
        <v>2602</v>
      </c>
      <c r="B6" s="464" t="s">
        <v>2615</v>
      </c>
      <c r="C6" s="465">
        <f>'ANNEX 7.2g Compiled budget'!C47</f>
        <v>0</v>
      </c>
      <c r="D6" s="465">
        <f>'ANNEX 7.2g Compiled budget'!D47</f>
        <v>0</v>
      </c>
      <c r="E6" s="646"/>
      <c r="F6" s="466">
        <f>'ANNEX 7.2g Compiled budget'!E47</f>
        <v>0</v>
      </c>
    </row>
    <row r="7" spans="1:6" ht="26.25" customHeight="1" x14ac:dyDescent="0.2">
      <c r="A7" s="460" t="s">
        <v>2603</v>
      </c>
      <c r="B7" s="441" t="s">
        <v>2612</v>
      </c>
      <c r="C7" s="451">
        <f>'ANNEX 7.2g Compiled budget'!C62</f>
        <v>0</v>
      </c>
      <c r="D7" s="451">
        <f>'ANNEX 7.2g Compiled budget'!D62</f>
        <v>0</v>
      </c>
      <c r="E7" s="647"/>
      <c r="F7" s="461">
        <f>'ANNEX 7.2g Compiled budget'!E62</f>
        <v>0</v>
      </c>
    </row>
    <row r="8" spans="1:6" ht="26.25" customHeight="1" x14ac:dyDescent="0.2">
      <c r="A8" s="460" t="s">
        <v>2604</v>
      </c>
      <c r="B8" s="452" t="s">
        <v>2613</v>
      </c>
      <c r="C8" s="451">
        <f>'ANNEX 7.2g Compiled budget'!C78</f>
        <v>0</v>
      </c>
      <c r="D8" s="451">
        <f>'ANNEX 7.2g Compiled budget'!D78</f>
        <v>0</v>
      </c>
      <c r="E8" s="647"/>
      <c r="F8" s="461">
        <f>'ANNEX 7.2g Compiled budget'!E78</f>
        <v>0</v>
      </c>
    </row>
    <row r="9" spans="1:6" ht="26.25" customHeight="1" x14ac:dyDescent="0.2">
      <c r="A9" s="460" t="s">
        <v>2605</v>
      </c>
      <c r="B9" s="441" t="s">
        <v>2614</v>
      </c>
      <c r="C9" s="455">
        <f>'ANNEX 7.2g Compiled budget'!C87</f>
        <v>0</v>
      </c>
      <c r="D9" s="455">
        <f>'ANNEX 7.2g Compiled budget'!D87</f>
        <v>0</v>
      </c>
      <c r="E9" s="489"/>
      <c r="F9" s="462">
        <f>'ANNEX 7.2g Compiled budget'!E87</f>
        <v>0</v>
      </c>
    </row>
    <row r="10" spans="1:6" ht="26.25" customHeight="1" thickBot="1" x14ac:dyDescent="0.25">
      <c r="A10" s="504" t="s">
        <v>2606</v>
      </c>
      <c r="B10" s="505" t="s">
        <v>2562</v>
      </c>
      <c r="C10" s="506">
        <f>'ANNEX 7.2g Compiled budget'!C88</f>
        <v>0</v>
      </c>
      <c r="D10" s="506">
        <f>'ANNEX 7.2g Compiled budget'!D88</f>
        <v>0</v>
      </c>
      <c r="E10" s="648"/>
      <c r="F10" s="507">
        <f>'ANNEX 7.2g Compiled budget'!E88</f>
        <v>0</v>
      </c>
    </row>
    <row r="11" spans="1:6" ht="12.75" thickBot="1" x14ac:dyDescent="0.25">
      <c r="A11" s="449"/>
      <c r="B11" s="503" t="s">
        <v>2625</v>
      </c>
      <c r="C11" s="508">
        <f>C6+C7+C8+C9</f>
        <v>0</v>
      </c>
      <c r="D11" s="508">
        <f>D6+D7+D8+D9</f>
        <v>0</v>
      </c>
      <c r="E11" s="508"/>
      <c r="F11" s="509">
        <f>F6+F7+F8+F9</f>
        <v>0</v>
      </c>
    </row>
  </sheetData>
  <sheetProtection password="8063" sheet="1" objects="1" scenarios="1"/>
  <mergeCells count="5">
    <mergeCell ref="C3:E3"/>
    <mergeCell ref="C4:E4"/>
    <mergeCell ref="A2:B2"/>
    <mergeCell ref="A3:A5"/>
    <mergeCell ref="B3:B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E26" sqref="E26"/>
    </sheetView>
  </sheetViews>
  <sheetFormatPr defaultColWidth="8.85546875" defaultRowHeight="15" x14ac:dyDescent="0.2"/>
  <cols>
    <col min="1" max="1" width="10.85546875" style="511" bestFit="1" customWidth="1"/>
    <col min="2" max="2" width="72.140625" style="511" customWidth="1"/>
    <col min="3" max="3" width="12.5703125" style="511" bestFit="1" customWidth="1"/>
    <col min="4" max="4" width="15.85546875" style="511" bestFit="1" customWidth="1"/>
    <col min="5" max="5" width="11" style="511" customWidth="1"/>
    <col min="6" max="6" width="13.140625" style="512"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3549</v>
      </c>
      <c r="C5" s="517"/>
      <c r="D5" s="1349"/>
      <c r="E5" s="1315"/>
      <c r="F5" s="541"/>
    </row>
    <row r="6" spans="1:6" x14ac:dyDescent="0.2">
      <c r="A6" s="528"/>
      <c r="B6" s="519" t="s">
        <v>3550</v>
      </c>
      <c r="C6" s="534"/>
      <c r="D6" s="1345"/>
      <c r="E6" s="1307"/>
      <c r="F6" s="1345">
        <f t="shared" ref="F6" si="0">F7</f>
        <v>0</v>
      </c>
    </row>
    <row r="7" spans="1:6" x14ac:dyDescent="0.2">
      <c r="A7" s="523" t="s">
        <v>2582</v>
      </c>
      <c r="B7" s="524" t="s">
        <v>3551</v>
      </c>
      <c r="C7" s="548">
        <f>'ANNEX 7.2b PART I'!H21</f>
        <v>0</v>
      </c>
      <c r="D7" s="1346">
        <f>'ANNEX 7.2b PART I'!I21</f>
        <v>0</v>
      </c>
      <c r="E7" s="1309">
        <f>'ANNEX 7.2b PART I'!U21</f>
        <v>0</v>
      </c>
      <c r="F7" s="1346">
        <f>'ANNEX 7.2b PART I'!V21</f>
        <v>0</v>
      </c>
    </row>
    <row r="8" spans="1:6" x14ac:dyDescent="0.2">
      <c r="A8" s="519"/>
      <c r="B8" s="519" t="s">
        <v>2889</v>
      </c>
      <c r="C8" s="534"/>
      <c r="D8" s="1345"/>
      <c r="E8" s="1307"/>
      <c r="F8" s="1345">
        <f t="shared" ref="F8" si="1">SUM(F9:F11)</f>
        <v>0</v>
      </c>
    </row>
    <row r="9" spans="1:6" x14ac:dyDescent="0.2">
      <c r="A9" s="523" t="s">
        <v>2062</v>
      </c>
      <c r="B9" s="524"/>
      <c r="C9" s="548">
        <f>'ANNEX 7.2b PART I'!H610</f>
        <v>0</v>
      </c>
      <c r="D9" s="1346">
        <f>'ANNEX 7.2b PART I'!I610</f>
        <v>0</v>
      </c>
      <c r="E9" s="1309">
        <f>'ANNEX 7.2b PART I'!U610</f>
        <v>0</v>
      </c>
      <c r="F9" s="1346">
        <f>'ANNEX 7.2b PART I'!V610</f>
        <v>0</v>
      </c>
    </row>
    <row r="10" spans="1:6" x14ac:dyDescent="0.2">
      <c r="A10" s="523" t="s">
        <v>2063</v>
      </c>
      <c r="B10" s="524"/>
      <c r="C10" s="548">
        <f>'ANNEX 7.2b PART I'!H611</f>
        <v>0</v>
      </c>
      <c r="D10" s="1346">
        <f>'ANNEX 7.2b PART I'!I611</f>
        <v>0</v>
      </c>
      <c r="E10" s="1309">
        <f>'ANNEX 7.2b PART I'!U611</f>
        <v>0</v>
      </c>
      <c r="F10" s="1346">
        <f>'ANNEX 7.2b PART I'!V611</f>
        <v>0</v>
      </c>
    </row>
    <row r="11" spans="1:6" x14ac:dyDescent="0.2">
      <c r="A11" s="523" t="s">
        <v>2064</v>
      </c>
      <c r="B11" s="524"/>
      <c r="C11" s="548">
        <f>'ANNEX 7.2b PART I'!H612</f>
        <v>0</v>
      </c>
      <c r="D11" s="1346">
        <f>'ANNEX 7.2b PART I'!I612</f>
        <v>0</v>
      </c>
      <c r="E11" s="1309">
        <f>'ANNEX 7.2b PART I'!U612</f>
        <v>0</v>
      </c>
      <c r="F11" s="1346">
        <f>'ANNEX 7.2b PART I'!V612</f>
        <v>0</v>
      </c>
    </row>
    <row r="12" spans="1:6" x14ac:dyDescent="0.2">
      <c r="A12" s="519"/>
      <c r="B12" s="519" t="s">
        <v>597</v>
      </c>
      <c r="C12" s="534"/>
      <c r="D12" s="1345"/>
      <c r="E12" s="1307"/>
      <c r="F12" s="1345">
        <f>SUM(F13:F21)</f>
        <v>0</v>
      </c>
    </row>
    <row r="13" spans="1:6" x14ac:dyDescent="0.2">
      <c r="A13" s="523" t="s">
        <v>2065</v>
      </c>
      <c r="B13" s="1301" t="s">
        <v>3966</v>
      </c>
      <c r="C13" s="548">
        <f>'ANNEX 7.2b PART I'!H614</f>
        <v>0</v>
      </c>
      <c r="D13" s="1346">
        <f>'ANNEX 7.2b PART I'!I614</f>
        <v>0</v>
      </c>
      <c r="E13" s="1309">
        <f>'ANNEX 7.2b PART I'!U614</f>
        <v>0</v>
      </c>
      <c r="F13" s="1346">
        <f>'ANNEX 7.2b PART I'!V614</f>
        <v>0</v>
      </c>
    </row>
    <row r="14" spans="1:6" x14ac:dyDescent="0.2">
      <c r="A14" s="523" t="s">
        <v>2066</v>
      </c>
      <c r="B14" s="1301" t="s">
        <v>3967</v>
      </c>
      <c r="C14" s="548">
        <f>'ANNEX 7.2b PART I'!H615</f>
        <v>0</v>
      </c>
      <c r="D14" s="1346">
        <f>'ANNEX 7.2b PART I'!I615</f>
        <v>0</v>
      </c>
      <c r="E14" s="1309">
        <f>'ANNEX 7.2b PART I'!U615</f>
        <v>0</v>
      </c>
      <c r="F14" s="1346">
        <f>'ANNEX 7.2b PART I'!V615</f>
        <v>0</v>
      </c>
    </row>
    <row r="15" spans="1:6" x14ac:dyDescent="0.2">
      <c r="A15" s="523" t="s">
        <v>2067</v>
      </c>
      <c r="B15" s="1301" t="s">
        <v>3968</v>
      </c>
      <c r="C15" s="548">
        <f>'ANNEX 7.2b PART I'!H616</f>
        <v>0</v>
      </c>
      <c r="D15" s="1346">
        <f>'ANNEX 7.2b PART I'!I616</f>
        <v>0</v>
      </c>
      <c r="E15" s="1309">
        <f>'ANNEX 7.2b PART I'!U616</f>
        <v>0</v>
      </c>
      <c r="F15" s="1346">
        <f>'ANNEX 7.2b PART I'!V616</f>
        <v>0</v>
      </c>
    </row>
    <row r="16" spans="1:6" x14ac:dyDescent="0.2">
      <c r="A16" s="523" t="s">
        <v>3960</v>
      </c>
      <c r="B16" s="1301" t="s">
        <v>3969</v>
      </c>
      <c r="C16" s="548">
        <f>'ANNEX 7.2b PART I'!H617</f>
        <v>0</v>
      </c>
      <c r="D16" s="1346">
        <f>'ANNEX 7.2b PART I'!I617</f>
        <v>0</v>
      </c>
      <c r="E16" s="1309">
        <f>'ANNEX 7.2b PART I'!U617</f>
        <v>0</v>
      </c>
      <c r="F16" s="1346">
        <f>'ANNEX 7.2b PART I'!V617</f>
        <v>0</v>
      </c>
    </row>
    <row r="17" spans="1:6" x14ac:dyDescent="0.2">
      <c r="A17" s="523" t="s">
        <v>3961</v>
      </c>
      <c r="B17" s="1301" t="s">
        <v>3970</v>
      </c>
      <c r="C17" s="548">
        <f>'ANNEX 7.2b PART I'!H618</f>
        <v>0</v>
      </c>
      <c r="D17" s="1346">
        <f>'ANNEX 7.2b PART I'!I618</f>
        <v>0</v>
      </c>
      <c r="E17" s="1309">
        <f>'ANNEX 7.2b PART I'!U618</f>
        <v>0</v>
      </c>
      <c r="F17" s="1346">
        <f>'ANNEX 7.2b PART I'!V618</f>
        <v>0</v>
      </c>
    </row>
    <row r="18" spans="1:6" x14ac:dyDescent="0.2">
      <c r="A18" s="523" t="s">
        <v>3962</v>
      </c>
      <c r="B18" s="1301"/>
      <c r="C18" s="548">
        <f>'ANNEX 7.2b PART I'!H619</f>
        <v>0</v>
      </c>
      <c r="D18" s="1346">
        <f>'ANNEX 7.2b PART I'!I619</f>
        <v>0</v>
      </c>
      <c r="E18" s="1309">
        <f>'ANNEX 7.2b PART I'!U619</f>
        <v>0</v>
      </c>
      <c r="F18" s="1346">
        <f>'ANNEX 7.2b PART I'!V619</f>
        <v>0</v>
      </c>
    </row>
    <row r="19" spans="1:6" x14ac:dyDescent="0.2">
      <c r="A19" s="523" t="s">
        <v>3963</v>
      </c>
      <c r="B19" s="524"/>
      <c r="C19" s="548">
        <f>'ANNEX 7.2b PART I'!H620</f>
        <v>0</v>
      </c>
      <c r="D19" s="1346">
        <f>'ANNEX 7.2b PART I'!I620</f>
        <v>0</v>
      </c>
      <c r="E19" s="1309">
        <f>'ANNEX 7.2b PART I'!U620</f>
        <v>0</v>
      </c>
      <c r="F19" s="1346">
        <f>'ANNEX 7.2b PART I'!V620</f>
        <v>0</v>
      </c>
    </row>
    <row r="20" spans="1:6" x14ac:dyDescent="0.2">
      <c r="A20" s="523" t="s">
        <v>3964</v>
      </c>
      <c r="B20" s="524"/>
      <c r="C20" s="548">
        <f>'ANNEX 7.2b PART I'!H621</f>
        <v>0</v>
      </c>
      <c r="D20" s="1346">
        <f>'ANNEX 7.2b PART I'!I621</f>
        <v>0</v>
      </c>
      <c r="E20" s="1309">
        <f>'ANNEX 7.2b PART I'!U621</f>
        <v>0</v>
      </c>
      <c r="F20" s="1346">
        <f>'ANNEX 7.2b PART I'!V621</f>
        <v>0</v>
      </c>
    </row>
    <row r="21" spans="1:6" x14ac:dyDescent="0.2">
      <c r="A21" s="523" t="s">
        <v>3965</v>
      </c>
      <c r="B21" s="524"/>
      <c r="C21" s="548">
        <f>'ANNEX 7.2b PART I'!H622</f>
        <v>0</v>
      </c>
      <c r="D21" s="1346">
        <f>'ANNEX 7.2b PART I'!I622</f>
        <v>0</v>
      </c>
      <c r="E21" s="1309">
        <f>'ANNEX 7.2b PART I'!U622</f>
        <v>0</v>
      </c>
      <c r="F21" s="1346">
        <f>'ANNEX 7.2b PART I'!V622</f>
        <v>0</v>
      </c>
    </row>
    <row r="22" spans="1:6" x14ac:dyDescent="0.2">
      <c r="A22" s="519"/>
      <c r="B22" s="519" t="s">
        <v>2890</v>
      </c>
      <c r="C22" s="534"/>
      <c r="D22" s="1345"/>
      <c r="E22" s="1307"/>
      <c r="F22" s="1345">
        <f t="shared" ref="F22" si="2">SUM(F23:F25)</f>
        <v>0</v>
      </c>
    </row>
    <row r="23" spans="1:6" x14ac:dyDescent="0.2">
      <c r="A23" s="828" t="s">
        <v>2068</v>
      </c>
      <c r="B23" s="935" t="s">
        <v>3937</v>
      </c>
      <c r="C23" s="548">
        <f>'ANNEX 7.2b PART I'!H624</f>
        <v>0</v>
      </c>
      <c r="D23" s="1346">
        <f>'ANNEX 7.2b PART I'!I624</f>
        <v>0</v>
      </c>
      <c r="E23" s="1309">
        <f>'ANNEX 7.2b PART I'!U624</f>
        <v>0</v>
      </c>
      <c r="F23" s="1346">
        <f>'ANNEX 7.2b PART I'!V624</f>
        <v>0</v>
      </c>
    </row>
    <row r="24" spans="1:6" x14ac:dyDescent="0.2">
      <c r="A24" s="828" t="s">
        <v>2069</v>
      </c>
      <c r="B24" s="935" t="s">
        <v>3941</v>
      </c>
      <c r="C24" s="548">
        <f>'ANNEX 7.2b PART I'!H625</f>
        <v>0</v>
      </c>
      <c r="D24" s="1346">
        <f>'ANNEX 7.2b PART I'!I625</f>
        <v>0</v>
      </c>
      <c r="E24" s="1309">
        <f>'ANNEX 7.2b PART I'!U625</f>
        <v>0</v>
      </c>
      <c r="F24" s="1346">
        <f>'ANNEX 7.2b PART I'!V625</f>
        <v>0</v>
      </c>
    </row>
    <row r="25" spans="1:6" ht="30" x14ac:dyDescent="0.2">
      <c r="A25" s="828" t="s">
        <v>2070</v>
      </c>
      <c r="B25" s="935" t="s">
        <v>3940</v>
      </c>
      <c r="C25" s="548">
        <f>'ANNEX 7.2b PART I'!H626</f>
        <v>0</v>
      </c>
      <c r="D25" s="1346">
        <f>'ANNEX 7.2b PART I'!I626</f>
        <v>0</v>
      </c>
      <c r="E25" s="1309">
        <f>'ANNEX 7.2b PART I'!U626</f>
        <v>0</v>
      </c>
      <c r="F25" s="1346">
        <f>'ANNEX 7.2b PART I'!V626</f>
        <v>0</v>
      </c>
    </row>
    <row r="26" spans="1:6" x14ac:dyDescent="0.2">
      <c r="A26" s="828" t="s">
        <v>3938</v>
      </c>
      <c r="B26" s="842"/>
      <c r="C26" s="548">
        <f>'ANNEX 7.2b PART I'!H627</f>
        <v>0</v>
      </c>
      <c r="D26" s="1346">
        <f>'ANNEX 7.2b PART I'!I627</f>
        <v>0</v>
      </c>
      <c r="E26" s="1309">
        <f>'ANNEX 7.2b PART I'!U627</f>
        <v>0</v>
      </c>
      <c r="F26" s="1346">
        <f>'ANNEX 7.2b PART I'!V627</f>
        <v>0</v>
      </c>
    </row>
    <row r="27" spans="1:6" x14ac:dyDescent="0.2">
      <c r="A27" s="828" t="s">
        <v>3939</v>
      </c>
      <c r="B27" s="842"/>
      <c r="C27" s="548">
        <f>'ANNEX 7.2b PART I'!H628</f>
        <v>0</v>
      </c>
      <c r="D27" s="1346">
        <f>'ANNEX 7.2b PART I'!I628</f>
        <v>0</v>
      </c>
      <c r="E27" s="1309">
        <f>'ANNEX 7.2b PART I'!U628</f>
        <v>0</v>
      </c>
      <c r="F27" s="1346">
        <f>'ANNEX 7.2b PART I'!V628</f>
        <v>0</v>
      </c>
    </row>
    <row r="28" spans="1:6" x14ac:dyDescent="0.2">
      <c r="A28" s="519"/>
      <c r="B28" s="521" t="s">
        <v>2891</v>
      </c>
      <c r="C28" s="534"/>
      <c r="D28" s="1345"/>
      <c r="E28" s="1307"/>
      <c r="F28" s="1345">
        <f t="shared" ref="F28" si="3">SUM(F29:F31)</f>
        <v>0</v>
      </c>
    </row>
    <row r="29" spans="1:6" x14ac:dyDescent="0.2">
      <c r="A29" s="526" t="s">
        <v>2671</v>
      </c>
      <c r="B29" s="526" t="s">
        <v>2672</v>
      </c>
      <c r="C29" s="548">
        <f>'ANNEX 7.2b PART I'!H630</f>
        <v>0</v>
      </c>
      <c r="D29" s="1346">
        <f>'ANNEX 7.2b PART I'!I630</f>
        <v>0</v>
      </c>
      <c r="E29" s="1309">
        <f>'ANNEX 7.2b PART I'!U630</f>
        <v>0</v>
      </c>
      <c r="F29" s="1346">
        <f>'ANNEX 7.2b PART I'!V630</f>
        <v>0</v>
      </c>
    </row>
    <row r="30" spans="1:6" x14ac:dyDescent="0.2">
      <c r="A30" s="526" t="s">
        <v>2673</v>
      </c>
      <c r="B30" s="526" t="s">
        <v>2674</v>
      </c>
      <c r="C30" s="548">
        <f>'ANNEX 7.2b PART I'!H631</f>
        <v>0</v>
      </c>
      <c r="D30" s="1346">
        <f>'ANNEX 7.2b PART I'!I631</f>
        <v>0</v>
      </c>
      <c r="E30" s="1309">
        <f>'ANNEX 7.2b PART I'!U631</f>
        <v>0</v>
      </c>
      <c r="F30" s="1346">
        <f>'ANNEX 7.2b PART I'!V631</f>
        <v>0</v>
      </c>
    </row>
    <row r="31" spans="1:6" x14ac:dyDescent="0.2">
      <c r="A31" s="535" t="s">
        <v>3696</v>
      </c>
      <c r="B31" s="535" t="s">
        <v>3391</v>
      </c>
      <c r="C31" s="548">
        <f>'ANNEX 7.2b PART I'!H632</f>
        <v>0</v>
      </c>
      <c r="D31" s="1346">
        <f>'ANNEX 7.2b PART I'!I632</f>
        <v>0</v>
      </c>
      <c r="E31" s="1309">
        <f>'ANNEX 7.2b PART I'!U632</f>
        <v>0</v>
      </c>
      <c r="F31" s="1346">
        <f>'ANNEX 7.2b PART I'!V632</f>
        <v>0</v>
      </c>
    </row>
    <row r="32" spans="1:6" x14ac:dyDescent="0.2">
      <c r="A32" s="519"/>
      <c r="B32" s="554" t="s">
        <v>2676</v>
      </c>
      <c r="C32" s="534"/>
      <c r="D32" s="1345"/>
      <c r="E32" s="1307"/>
      <c r="F32" s="1345">
        <f t="shared" ref="F32" si="4">SUM(F33:F35)</f>
        <v>0</v>
      </c>
    </row>
    <row r="33" spans="1:6" ht="30" x14ac:dyDescent="0.2">
      <c r="A33" s="523" t="s">
        <v>1997</v>
      </c>
      <c r="B33" s="555" t="s">
        <v>3951</v>
      </c>
      <c r="C33" s="548">
        <f>'ANNEX 7.2b PART I'!H634</f>
        <v>0</v>
      </c>
      <c r="D33" s="1346">
        <f>'ANNEX 7.2b PART I'!I634</f>
        <v>0</v>
      </c>
      <c r="E33" s="1309">
        <f>'ANNEX 7.2b PART I'!U634</f>
        <v>0</v>
      </c>
      <c r="F33" s="1346">
        <f>'ANNEX 7.2b PART I'!V634</f>
        <v>0</v>
      </c>
    </row>
    <row r="34" spans="1:6" x14ac:dyDescent="0.2">
      <c r="A34" s="523" t="s">
        <v>1998</v>
      </c>
      <c r="B34" s="555" t="s">
        <v>3948</v>
      </c>
      <c r="C34" s="548">
        <f>'ANNEX 7.2b PART I'!H635</f>
        <v>0</v>
      </c>
      <c r="D34" s="1346">
        <f>'ANNEX 7.2b PART I'!I635</f>
        <v>0</v>
      </c>
      <c r="E34" s="1309">
        <f>'ANNEX 7.2b PART I'!U635</f>
        <v>0</v>
      </c>
      <c r="F34" s="1346">
        <f>'ANNEX 7.2b PART I'!V635</f>
        <v>0</v>
      </c>
    </row>
    <row r="35" spans="1:6" x14ac:dyDescent="0.2">
      <c r="A35" s="523" t="s">
        <v>1999</v>
      </c>
      <c r="B35" s="555" t="s">
        <v>759</v>
      </c>
      <c r="C35" s="548">
        <f>'ANNEX 7.2b PART I'!H636</f>
        <v>0</v>
      </c>
      <c r="D35" s="1346">
        <f>'ANNEX 7.2b PART I'!I636</f>
        <v>0</v>
      </c>
      <c r="E35" s="1309">
        <f>'ANNEX 7.2b PART I'!U636</f>
        <v>0</v>
      </c>
      <c r="F35" s="1346">
        <f>'ANNEX 7.2b PART I'!V636</f>
        <v>0</v>
      </c>
    </row>
    <row r="36" spans="1:6" x14ac:dyDescent="0.2">
      <c r="A36" s="519"/>
      <c r="B36" s="520" t="s">
        <v>2892</v>
      </c>
      <c r="C36" s="521"/>
      <c r="D36" s="1345"/>
      <c r="E36" s="1334"/>
      <c r="F36" s="1345">
        <f t="shared" ref="F36" si="5">SUM(F37:F48)</f>
        <v>0</v>
      </c>
    </row>
    <row r="37" spans="1:6" x14ac:dyDescent="0.2">
      <c r="A37" s="523" t="s">
        <v>2000</v>
      </c>
      <c r="B37" s="945" t="s">
        <v>3924</v>
      </c>
      <c r="C37" s="548">
        <f>'ANNEX 7.2b PART I'!H638</f>
        <v>0</v>
      </c>
      <c r="D37" s="1346">
        <f>'ANNEX 7.2b PART I'!I638</f>
        <v>0</v>
      </c>
      <c r="E37" s="1309">
        <f>'ANNEX 7.2b PART I'!U638</f>
        <v>0</v>
      </c>
      <c r="F37" s="1346">
        <f>'ANNEX 7.2b PART I'!V638</f>
        <v>0</v>
      </c>
    </row>
    <row r="38" spans="1:6" x14ac:dyDescent="0.2">
      <c r="A38" s="523" t="s">
        <v>2001</v>
      </c>
      <c r="B38" s="525"/>
      <c r="C38" s="548">
        <f>'ANNEX 7.2b PART I'!H639</f>
        <v>0</v>
      </c>
      <c r="D38" s="1346">
        <f>'ANNEX 7.2b PART I'!I639</f>
        <v>0</v>
      </c>
      <c r="E38" s="1309">
        <f>'ANNEX 7.2b PART I'!U639</f>
        <v>0</v>
      </c>
      <c r="F38" s="1346">
        <f>'ANNEX 7.2b PART I'!V639</f>
        <v>0</v>
      </c>
    </row>
    <row r="39" spans="1:6" x14ac:dyDescent="0.2">
      <c r="A39" s="523" t="s">
        <v>2002</v>
      </c>
      <c r="B39" s="525"/>
      <c r="C39" s="548">
        <f>'ANNEX 7.2b PART I'!H640</f>
        <v>0</v>
      </c>
      <c r="D39" s="1346">
        <f>'ANNEX 7.2b PART I'!I640</f>
        <v>0</v>
      </c>
      <c r="E39" s="1309">
        <f>'ANNEX 7.2b PART I'!U640</f>
        <v>0</v>
      </c>
      <c r="F39" s="1346">
        <f>'ANNEX 7.2b PART I'!V640</f>
        <v>0</v>
      </c>
    </row>
    <row r="40" spans="1:6" x14ac:dyDescent="0.2">
      <c r="A40" s="523" t="s">
        <v>2003</v>
      </c>
      <c r="B40" s="525"/>
      <c r="C40" s="548">
        <f>'ANNEX 7.2b PART I'!H641</f>
        <v>0</v>
      </c>
      <c r="D40" s="1346">
        <f>'ANNEX 7.2b PART I'!I641</f>
        <v>0</v>
      </c>
      <c r="E40" s="1309">
        <f>'ANNEX 7.2b PART I'!U641</f>
        <v>0</v>
      </c>
      <c r="F40" s="1346">
        <f>'ANNEX 7.2b PART I'!V641</f>
        <v>0</v>
      </c>
    </row>
    <row r="41" spans="1:6" x14ac:dyDescent="0.2">
      <c r="A41" s="523" t="s">
        <v>3392</v>
      </c>
      <c r="B41" s="525"/>
      <c r="C41" s="548">
        <f>'ANNEX 7.2b PART I'!H642</f>
        <v>0</v>
      </c>
      <c r="D41" s="1346">
        <f>'ANNEX 7.2b PART I'!I642</f>
        <v>0</v>
      </c>
      <c r="E41" s="1309">
        <f>'ANNEX 7.2b PART I'!U642</f>
        <v>0</v>
      </c>
      <c r="F41" s="1346">
        <f>'ANNEX 7.2b PART I'!V642</f>
        <v>0</v>
      </c>
    </row>
    <row r="42" spans="1:6" x14ac:dyDescent="0.2">
      <c r="A42" s="523" t="s">
        <v>3393</v>
      </c>
      <c r="B42" s="525"/>
      <c r="C42" s="548">
        <f>'ANNEX 7.2b PART I'!H643</f>
        <v>0</v>
      </c>
      <c r="D42" s="1346">
        <f>'ANNEX 7.2b PART I'!I643</f>
        <v>0</v>
      </c>
      <c r="E42" s="1309">
        <f>'ANNEX 7.2b PART I'!U643</f>
        <v>0</v>
      </c>
      <c r="F42" s="1346">
        <f>'ANNEX 7.2b PART I'!V643</f>
        <v>0</v>
      </c>
    </row>
    <row r="43" spans="1:6" x14ac:dyDescent="0.2">
      <c r="A43" s="523" t="s">
        <v>3394</v>
      </c>
      <c r="B43" s="525"/>
      <c r="C43" s="548">
        <f>'ANNEX 7.2b PART I'!H644</f>
        <v>0</v>
      </c>
      <c r="D43" s="1346">
        <f>'ANNEX 7.2b PART I'!I644</f>
        <v>0</v>
      </c>
      <c r="E43" s="1309">
        <f>'ANNEX 7.2b PART I'!U644</f>
        <v>0</v>
      </c>
      <c r="F43" s="1346">
        <f>'ANNEX 7.2b PART I'!V644</f>
        <v>0</v>
      </c>
    </row>
    <row r="44" spans="1:6" x14ac:dyDescent="0.2">
      <c r="A44" s="523" t="s">
        <v>3395</v>
      </c>
      <c r="B44" s="525"/>
      <c r="C44" s="548">
        <f>'ANNEX 7.2b PART I'!H645</f>
        <v>0</v>
      </c>
      <c r="D44" s="1346">
        <f>'ANNEX 7.2b PART I'!I645</f>
        <v>0</v>
      </c>
      <c r="E44" s="1309">
        <f>'ANNEX 7.2b PART I'!U645</f>
        <v>0</v>
      </c>
      <c r="F44" s="1346">
        <f>'ANNEX 7.2b PART I'!V645</f>
        <v>0</v>
      </c>
    </row>
    <row r="45" spans="1:6" x14ac:dyDescent="0.2">
      <c r="A45" s="523" t="s">
        <v>3396</v>
      </c>
      <c r="B45" s="525"/>
      <c r="C45" s="548">
        <f>'ANNEX 7.2b PART I'!H646</f>
        <v>0</v>
      </c>
      <c r="D45" s="1346">
        <f>'ANNEX 7.2b PART I'!I646</f>
        <v>0</v>
      </c>
      <c r="E45" s="1309">
        <f>'ANNEX 7.2b PART I'!U646</f>
        <v>0</v>
      </c>
      <c r="F45" s="1346">
        <f>'ANNEX 7.2b PART I'!V646</f>
        <v>0</v>
      </c>
    </row>
    <row r="46" spans="1:6" x14ac:dyDescent="0.2">
      <c r="A46" s="523" t="s">
        <v>3397</v>
      </c>
      <c r="B46" s="525"/>
      <c r="C46" s="548">
        <f>'ANNEX 7.2b PART I'!H647</f>
        <v>0</v>
      </c>
      <c r="D46" s="1346">
        <f>'ANNEX 7.2b PART I'!I647</f>
        <v>0</v>
      </c>
      <c r="E46" s="1309">
        <f>'ANNEX 7.2b PART I'!U647</f>
        <v>0</v>
      </c>
      <c r="F46" s="1346">
        <f>'ANNEX 7.2b PART I'!V647</f>
        <v>0</v>
      </c>
    </row>
    <row r="47" spans="1:6" x14ac:dyDescent="0.2">
      <c r="A47" s="523" t="s">
        <v>3398</v>
      </c>
      <c r="B47" s="525"/>
      <c r="C47" s="548">
        <f>'ANNEX 7.2b PART I'!H648</f>
        <v>0</v>
      </c>
      <c r="D47" s="1346">
        <f>'ANNEX 7.2b PART I'!I648</f>
        <v>0</v>
      </c>
      <c r="E47" s="1309">
        <f>'ANNEX 7.2b PART I'!U648</f>
        <v>0</v>
      </c>
      <c r="F47" s="1346">
        <f>'ANNEX 7.2b PART I'!V648</f>
        <v>0</v>
      </c>
    </row>
    <row r="48" spans="1:6" x14ac:dyDescent="0.2">
      <c r="A48" s="523" t="s">
        <v>3399</v>
      </c>
      <c r="B48" s="557"/>
      <c r="C48" s="548">
        <f>'ANNEX 7.2b PART I'!H649</f>
        <v>0</v>
      </c>
      <c r="D48" s="1346">
        <f>'ANNEX 7.2b PART I'!I649</f>
        <v>0</v>
      </c>
      <c r="E48" s="1309">
        <f>'ANNEX 7.2b PART I'!U649</f>
        <v>0</v>
      </c>
      <c r="F48" s="1346">
        <f>'ANNEX 7.2b PART I'!V649</f>
        <v>0</v>
      </c>
    </row>
    <row r="49" spans="1:6" s="558" customFormat="1" x14ac:dyDescent="0.25">
      <c r="A49" s="519" t="s">
        <v>942</v>
      </c>
      <c r="B49" s="519" t="s">
        <v>3552</v>
      </c>
      <c r="C49" s="521">
        <f>'ANNEX 7.2b PART I'!H1209</f>
        <v>0</v>
      </c>
      <c r="D49" s="1345">
        <f>'ANNEX 7.2b PART I'!I1209</f>
        <v>0</v>
      </c>
      <c r="E49" s="1307">
        <f>'ANNEX 7.2b PART I'!U1209</f>
        <v>0</v>
      </c>
      <c r="F49" s="1345">
        <f>'ANNEX 7.2b PART I'!V1209</f>
        <v>0</v>
      </c>
    </row>
    <row r="50" spans="1:6" x14ac:dyDescent="0.2">
      <c r="A50" s="559" t="s">
        <v>2297</v>
      </c>
      <c r="B50" s="560" t="s">
        <v>3553</v>
      </c>
      <c r="C50" s="521">
        <f>'ANNEX 7.2b PART I'!H1223</f>
        <v>0</v>
      </c>
      <c r="D50" s="1345">
        <f>'ANNEX 7.2b PART I'!I1223</f>
        <v>0</v>
      </c>
      <c r="E50" s="1307">
        <f>'ANNEX 7.2b PART I'!U1223</f>
        <v>0</v>
      </c>
      <c r="F50" s="1345">
        <f>'ANNEX 7.2b PART I'!V1223</f>
        <v>0</v>
      </c>
    </row>
    <row r="51" spans="1:6" x14ac:dyDescent="0.2">
      <c r="A51" s="516"/>
      <c r="B51" s="553" t="s">
        <v>3554</v>
      </c>
      <c r="C51" s="542"/>
      <c r="D51" s="1351"/>
      <c r="E51" s="1328"/>
      <c r="F51" s="1351">
        <f t="shared" ref="F51" si="6">F6+F8+F12+F22+F28+F32+F36+F49+F50</f>
        <v>0</v>
      </c>
    </row>
  </sheetData>
  <mergeCells count="3">
    <mergeCell ref="A3:A4"/>
    <mergeCell ref="B3:B4"/>
    <mergeCell ref="C3:F3"/>
  </mergeCells>
  <pageMargins left="0.75" right="0.75" top="1" bottom="1" header="0.5" footer="0.5"/>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zoomScaleNormal="100" zoomScaleSheetLayoutView="80" zoomScalePageLayoutView="80" workbookViewId="0">
      <pane xSplit="2" ySplit="5" topLeftCell="C37" activePane="bottomRight" state="frozenSplit"/>
      <selection activeCell="D18" sqref="D18"/>
      <selection pane="topRight" activeCell="D18" sqref="D18"/>
      <selection pane="bottomLeft" activeCell="D18" sqref="D18"/>
      <selection pane="bottomRight" activeCell="F62" sqref="F62"/>
    </sheetView>
  </sheetViews>
  <sheetFormatPr defaultColWidth="8.85546875" defaultRowHeight="15" x14ac:dyDescent="0.2"/>
  <cols>
    <col min="1" max="1" width="14" style="511" customWidth="1"/>
    <col min="2" max="2" width="66.7109375" style="511" customWidth="1"/>
    <col min="3" max="5" width="12.85546875" style="511" customWidth="1"/>
    <col min="6" max="6" width="12.85546875" style="512" customWidth="1"/>
    <col min="7" max="7" width="15.42578125" style="511" customWidth="1"/>
    <col min="8" max="8" width="46.85546875" style="511" customWidth="1"/>
    <col min="9"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s="510" customFormat="1" x14ac:dyDescent="0.2">
      <c r="A5" s="516"/>
      <c r="B5" s="516" t="s">
        <v>3538</v>
      </c>
      <c r="C5" s="1339"/>
      <c r="D5" s="1315"/>
      <c r="E5" s="1315"/>
      <c r="F5" s="1315"/>
    </row>
    <row r="6" spans="1:6" s="510" customFormat="1" x14ac:dyDescent="0.2">
      <c r="A6" s="519"/>
      <c r="B6" s="520" t="s">
        <v>2905</v>
      </c>
      <c r="C6" s="1340"/>
      <c r="D6" s="1308"/>
      <c r="E6" s="1308"/>
      <c r="F6" s="1308">
        <f>SUM(F7:F16)</f>
        <v>0</v>
      </c>
    </row>
    <row r="7" spans="1:6" x14ac:dyDescent="0.2">
      <c r="A7" s="523" t="s">
        <v>2609</v>
      </c>
      <c r="B7" s="523" t="s">
        <v>2718</v>
      </c>
      <c r="C7" s="1341">
        <f>'ANNEX 7.2b PART I'!H145</f>
        <v>0</v>
      </c>
      <c r="D7" s="1336">
        <f>'ANNEX 7.2b PART I'!I145</f>
        <v>0</v>
      </c>
      <c r="E7" s="1336">
        <f>'ANNEX 7.2b PART I'!U145</f>
        <v>0</v>
      </c>
      <c r="F7" s="1336">
        <f>'ANNEX 7.2b PART I'!V145</f>
        <v>0</v>
      </c>
    </row>
    <row r="8" spans="1:6" x14ac:dyDescent="0.2">
      <c r="A8" s="523" t="s">
        <v>2906</v>
      </c>
      <c r="B8" s="523" t="s">
        <v>3539</v>
      </c>
      <c r="C8" s="1341">
        <f>'ANNEX 7.2b PART I'!H146</f>
        <v>0</v>
      </c>
      <c r="D8" s="1336">
        <f>'ANNEX 7.2b PART I'!I146</f>
        <v>0</v>
      </c>
      <c r="E8" s="1336">
        <f>'ANNEX 7.2b PART I'!U146</f>
        <v>0</v>
      </c>
      <c r="F8" s="1336">
        <f>'ANNEX 7.2b PART I'!V146</f>
        <v>0</v>
      </c>
    </row>
    <row r="9" spans="1:6" x14ac:dyDescent="0.2">
      <c r="A9" s="523" t="s">
        <v>2907</v>
      </c>
      <c r="B9" s="523" t="s">
        <v>2719</v>
      </c>
      <c r="C9" s="1341">
        <f>'ANNEX 7.2b PART I'!H147</f>
        <v>0</v>
      </c>
      <c r="D9" s="1336">
        <f>'ANNEX 7.2b PART I'!I147</f>
        <v>0</v>
      </c>
      <c r="E9" s="1336">
        <f>'ANNEX 7.2b PART I'!U147</f>
        <v>0</v>
      </c>
      <c r="F9" s="1336">
        <f>'ANNEX 7.2b PART I'!V147</f>
        <v>0</v>
      </c>
    </row>
    <row r="10" spans="1:6" x14ac:dyDescent="0.2">
      <c r="A10" s="511" t="s">
        <v>3719</v>
      </c>
      <c r="B10" s="526" t="s">
        <v>3540</v>
      </c>
      <c r="C10" s="1341">
        <f>'ANNEX 7.2b PART I'!H148</f>
        <v>0</v>
      </c>
      <c r="D10" s="1336">
        <f>'ANNEX 7.2b PART I'!I148</f>
        <v>0</v>
      </c>
      <c r="E10" s="1336">
        <f>'ANNEX 7.2b PART I'!U148</f>
        <v>0</v>
      </c>
      <c r="F10" s="1336">
        <f>'ANNEX 7.2b PART I'!V148</f>
        <v>0</v>
      </c>
    </row>
    <row r="11" spans="1:6" x14ac:dyDescent="0.2">
      <c r="A11" s="511" t="s">
        <v>3720</v>
      </c>
      <c r="B11" s="526" t="s">
        <v>3541</v>
      </c>
      <c r="C11" s="1341">
        <f>'ANNEX 7.2b PART I'!H149</f>
        <v>0</v>
      </c>
      <c r="D11" s="1336">
        <f>'ANNEX 7.2b PART I'!I149</f>
        <v>0</v>
      </c>
      <c r="E11" s="1336">
        <f>'ANNEX 7.2b PART I'!U149</f>
        <v>0</v>
      </c>
      <c r="F11" s="1336">
        <f>'ANNEX 7.2b PART I'!V149</f>
        <v>0</v>
      </c>
    </row>
    <row r="12" spans="1:6" x14ac:dyDescent="0.2">
      <c r="A12" s="527" t="s">
        <v>3721</v>
      </c>
      <c r="B12" s="526"/>
      <c r="C12" s="1341">
        <f>'ANNEX 7.2b PART I'!H150</f>
        <v>0</v>
      </c>
      <c r="D12" s="1336">
        <f>'ANNEX 7.2b PART I'!I150</f>
        <v>0</v>
      </c>
      <c r="E12" s="1336">
        <f>'ANNEX 7.2b PART I'!U150</f>
        <v>0</v>
      </c>
      <c r="F12" s="1336">
        <f>'ANNEX 7.2b PART I'!V150</f>
        <v>0</v>
      </c>
    </row>
    <row r="13" spans="1:6" x14ac:dyDescent="0.2">
      <c r="A13" s="527" t="s">
        <v>3722</v>
      </c>
      <c r="B13" s="526"/>
      <c r="C13" s="1341">
        <f>'ANNEX 7.2b PART I'!H151</f>
        <v>0</v>
      </c>
      <c r="D13" s="1336">
        <f>'ANNEX 7.2b PART I'!I151</f>
        <v>0</v>
      </c>
      <c r="E13" s="1336">
        <f>'ANNEX 7.2b PART I'!U151</f>
        <v>0</v>
      </c>
      <c r="F13" s="1336">
        <f>'ANNEX 7.2b PART I'!V151</f>
        <v>0</v>
      </c>
    </row>
    <row r="14" spans="1:6" x14ac:dyDescent="0.2">
      <c r="A14" s="527" t="s">
        <v>3723</v>
      </c>
      <c r="B14" s="526"/>
      <c r="C14" s="1341">
        <f>'ANNEX 7.2b PART I'!H152</f>
        <v>0</v>
      </c>
      <c r="D14" s="1336">
        <f>'ANNEX 7.2b PART I'!I152</f>
        <v>0</v>
      </c>
      <c r="E14" s="1336">
        <f>'ANNEX 7.2b PART I'!U152</f>
        <v>0</v>
      </c>
      <c r="F14" s="1336">
        <f>'ANNEX 7.2b PART I'!V152</f>
        <v>0</v>
      </c>
    </row>
    <row r="15" spans="1:6" x14ac:dyDescent="0.2">
      <c r="A15" s="527" t="s">
        <v>3724</v>
      </c>
      <c r="B15" s="526"/>
      <c r="C15" s="1341">
        <f>'ANNEX 7.2b PART I'!H153</f>
        <v>0</v>
      </c>
      <c r="D15" s="1336">
        <f>'ANNEX 7.2b PART I'!I153</f>
        <v>0</v>
      </c>
      <c r="E15" s="1336">
        <f>'ANNEX 7.2b PART I'!U153</f>
        <v>0</v>
      </c>
      <c r="F15" s="1336">
        <f>'ANNEX 7.2b PART I'!V153</f>
        <v>0</v>
      </c>
    </row>
    <row r="16" spans="1:6" x14ac:dyDescent="0.2">
      <c r="A16" s="527" t="s">
        <v>3725</v>
      </c>
      <c r="B16" s="526"/>
      <c r="C16" s="1341">
        <f>'ANNEX 7.2b PART I'!H154</f>
        <v>0</v>
      </c>
      <c r="D16" s="1336">
        <f>'ANNEX 7.2b PART I'!I154</f>
        <v>0</v>
      </c>
      <c r="E16" s="1336">
        <f>'ANNEX 7.2b PART I'!U154</f>
        <v>0</v>
      </c>
      <c r="F16" s="1336">
        <f>'ANNEX 7.2b PART I'!V154</f>
        <v>0</v>
      </c>
    </row>
    <row r="17" spans="1:6" s="510" customFormat="1" x14ac:dyDescent="0.2">
      <c r="A17" s="519" t="s">
        <v>1777</v>
      </c>
      <c r="B17" s="520" t="s">
        <v>3542</v>
      </c>
      <c r="C17" s="1340">
        <f>'ANNEX 7.2b PART I'!H155</f>
        <v>0</v>
      </c>
      <c r="D17" s="1308">
        <f>'ANNEX 7.2b PART I'!I155</f>
        <v>0</v>
      </c>
      <c r="E17" s="1308">
        <f>'ANNEX 7.2b PART I'!U155</f>
        <v>0</v>
      </c>
      <c r="F17" s="1308">
        <f>'ANNEX 7.2b PART I'!V155</f>
        <v>0</v>
      </c>
    </row>
    <row r="18" spans="1:6" s="510" customFormat="1" x14ac:dyDescent="0.2">
      <c r="A18" s="519"/>
      <c r="B18" s="520" t="s">
        <v>3543</v>
      </c>
      <c r="C18" s="1340"/>
      <c r="D18" s="1308"/>
      <c r="E18" s="1308"/>
      <c r="F18" s="1308">
        <f>F19+F23+F37</f>
        <v>0</v>
      </c>
    </row>
    <row r="19" spans="1:6" x14ac:dyDescent="0.2">
      <c r="A19" s="528" t="s">
        <v>1924</v>
      </c>
      <c r="B19" s="528" t="s">
        <v>2825</v>
      </c>
      <c r="C19" s="1342"/>
      <c r="D19" s="1314"/>
      <c r="E19" s="1314"/>
      <c r="F19" s="1314">
        <f t="shared" ref="F19" si="0">SUM(F20:F22)</f>
        <v>0</v>
      </c>
    </row>
    <row r="20" spans="1:6" x14ac:dyDescent="0.2">
      <c r="A20" s="523" t="s">
        <v>3366</v>
      </c>
      <c r="B20" s="530" t="s">
        <v>2724</v>
      </c>
      <c r="C20" s="1341">
        <f>'ANNEX 7.2b PART I'!H297</f>
        <v>0</v>
      </c>
      <c r="D20" s="1336">
        <f>'ANNEX 7.2b PART I'!I297</f>
        <v>0</v>
      </c>
      <c r="E20" s="1336">
        <f>'ANNEX 7.2b PART I'!U297</f>
        <v>0</v>
      </c>
      <c r="F20" s="1336">
        <f>'ANNEX 7.2b PART I'!V297</f>
        <v>0</v>
      </c>
    </row>
    <row r="21" spans="1:6" x14ac:dyDescent="0.2">
      <c r="A21" s="523" t="s">
        <v>2739</v>
      </c>
      <c r="B21" s="530" t="s">
        <v>2725</v>
      </c>
      <c r="C21" s="1341">
        <f>'ANNEX 7.2b PART I'!H298</f>
        <v>0</v>
      </c>
      <c r="D21" s="1336">
        <f>'ANNEX 7.2b PART I'!I298</f>
        <v>0</v>
      </c>
      <c r="E21" s="1336">
        <f>'ANNEX 7.2b PART I'!U298</f>
        <v>0</v>
      </c>
      <c r="F21" s="1336">
        <f>'ANNEX 7.2b PART I'!V298</f>
        <v>0</v>
      </c>
    </row>
    <row r="22" spans="1:6" x14ac:dyDescent="0.2">
      <c r="A22" s="523" t="s">
        <v>2741</v>
      </c>
      <c r="B22" s="530" t="s">
        <v>1518</v>
      </c>
      <c r="C22" s="1341">
        <f>'ANNEX 7.2b PART I'!H299</f>
        <v>0</v>
      </c>
      <c r="D22" s="1336">
        <f>'ANNEX 7.2b PART I'!I299</f>
        <v>0</v>
      </c>
      <c r="E22" s="1336">
        <f>'ANNEX 7.2b PART I'!U299</f>
        <v>0</v>
      </c>
      <c r="F22" s="1336">
        <f>'ANNEX 7.2b PART I'!V299</f>
        <v>0</v>
      </c>
    </row>
    <row r="23" spans="1:6" x14ac:dyDescent="0.2">
      <c r="A23" s="528" t="s">
        <v>3367</v>
      </c>
      <c r="B23" s="531" t="s">
        <v>2726</v>
      </c>
      <c r="C23" s="1342"/>
      <c r="D23" s="1314"/>
      <c r="E23" s="1314"/>
      <c r="F23" s="1314">
        <f>SUM(F24:F36)</f>
        <v>0</v>
      </c>
    </row>
    <row r="24" spans="1:6" x14ac:dyDescent="0.2">
      <c r="A24" s="527" t="s">
        <v>3368</v>
      </c>
      <c r="B24" s="532" t="s">
        <v>2727</v>
      </c>
      <c r="C24" s="1341">
        <f>'ANNEX 7.2b PART I'!H301</f>
        <v>0</v>
      </c>
      <c r="D24" s="1336">
        <f>'ANNEX 7.2b PART I'!I301</f>
        <v>0</v>
      </c>
      <c r="E24" s="1336">
        <f>'ANNEX 7.2b PART I'!U301</f>
        <v>0</v>
      </c>
      <c r="F24" s="1336">
        <f>'ANNEX 7.2b PART I'!V301</f>
        <v>0</v>
      </c>
    </row>
    <row r="25" spans="1:6" x14ac:dyDescent="0.2">
      <c r="A25" s="527" t="s">
        <v>3369</v>
      </c>
      <c r="B25" s="532" t="s">
        <v>2728</v>
      </c>
      <c r="C25" s="1341">
        <f>'ANNEX 7.2b PART I'!H302</f>
        <v>0</v>
      </c>
      <c r="D25" s="1336">
        <f>'ANNEX 7.2b PART I'!I302</f>
        <v>0</v>
      </c>
      <c r="E25" s="1336">
        <f>'ANNEX 7.2b PART I'!U302</f>
        <v>0</v>
      </c>
      <c r="F25" s="1336">
        <f>'ANNEX 7.2b PART I'!V302</f>
        <v>0</v>
      </c>
    </row>
    <row r="26" spans="1:6" x14ac:dyDescent="0.2">
      <c r="A26" s="527" t="s">
        <v>3370</v>
      </c>
      <c r="B26" s="532" t="s">
        <v>2729</v>
      </c>
      <c r="C26" s="1341">
        <f>'ANNEX 7.2b PART I'!H303</f>
        <v>0</v>
      </c>
      <c r="D26" s="1336">
        <f>'ANNEX 7.2b PART I'!I303</f>
        <v>0</v>
      </c>
      <c r="E26" s="1336">
        <f>'ANNEX 7.2b PART I'!U303</f>
        <v>0</v>
      </c>
      <c r="F26" s="1336">
        <f>'ANNEX 7.2b PART I'!V303</f>
        <v>0</v>
      </c>
    </row>
    <row r="27" spans="1:6" x14ac:dyDescent="0.2">
      <c r="A27" s="527" t="s">
        <v>3371</v>
      </c>
      <c r="B27" s="533" t="s">
        <v>2730</v>
      </c>
      <c r="C27" s="1341">
        <f>'ANNEX 7.2b PART I'!H304</f>
        <v>0</v>
      </c>
      <c r="D27" s="1336">
        <f>'ANNEX 7.2b PART I'!I304</f>
        <v>0</v>
      </c>
      <c r="E27" s="1336">
        <f>'ANNEX 7.2b PART I'!U304</f>
        <v>0</v>
      </c>
      <c r="F27" s="1336">
        <f>'ANNEX 7.2b PART I'!V304</f>
        <v>0</v>
      </c>
    </row>
    <row r="28" spans="1:6" x14ac:dyDescent="0.2">
      <c r="A28" s="527" t="s">
        <v>3372</v>
      </c>
      <c r="B28" s="533" t="s">
        <v>2731</v>
      </c>
      <c r="C28" s="1341">
        <f>'ANNEX 7.2b PART I'!H305</f>
        <v>0</v>
      </c>
      <c r="D28" s="1336">
        <f>'ANNEX 7.2b PART I'!I305</f>
        <v>0</v>
      </c>
      <c r="E28" s="1336">
        <f>'ANNEX 7.2b PART I'!U305</f>
        <v>0</v>
      </c>
      <c r="F28" s="1336">
        <f>'ANNEX 7.2b PART I'!V305</f>
        <v>0</v>
      </c>
    </row>
    <row r="29" spans="1:6" x14ac:dyDescent="0.2">
      <c r="A29" s="527" t="s">
        <v>3373</v>
      </c>
      <c r="B29" s="533" t="s">
        <v>2732</v>
      </c>
      <c r="C29" s="1341">
        <f>'ANNEX 7.2b PART I'!H306</f>
        <v>0</v>
      </c>
      <c r="D29" s="1336">
        <f>'ANNEX 7.2b PART I'!I306</f>
        <v>0</v>
      </c>
      <c r="E29" s="1336">
        <f>'ANNEX 7.2b PART I'!U306</f>
        <v>0</v>
      </c>
      <c r="F29" s="1336">
        <f>'ANNEX 7.2b PART I'!V306</f>
        <v>0</v>
      </c>
    </row>
    <row r="30" spans="1:6" x14ac:dyDescent="0.2">
      <c r="A30" s="527" t="s">
        <v>3374</v>
      </c>
      <c r="B30" s="533" t="s">
        <v>2733</v>
      </c>
      <c r="C30" s="1341">
        <f>'ANNEX 7.2b PART I'!H307</f>
        <v>0</v>
      </c>
      <c r="D30" s="1336">
        <f>'ANNEX 7.2b PART I'!I307</f>
        <v>0</v>
      </c>
      <c r="E30" s="1336">
        <f>'ANNEX 7.2b PART I'!U307</f>
        <v>0</v>
      </c>
      <c r="F30" s="1336">
        <f>'ANNEX 7.2b PART I'!V307</f>
        <v>0</v>
      </c>
    </row>
    <row r="31" spans="1:6" x14ac:dyDescent="0.2">
      <c r="A31" s="527" t="s">
        <v>3375</v>
      </c>
      <c r="B31" s="533" t="s">
        <v>2734</v>
      </c>
      <c r="C31" s="1341">
        <f>'ANNEX 7.2b PART I'!H308</f>
        <v>0</v>
      </c>
      <c r="D31" s="1336">
        <f>'ANNEX 7.2b PART I'!I308</f>
        <v>0</v>
      </c>
      <c r="E31" s="1336">
        <f>'ANNEX 7.2b PART I'!U308</f>
        <v>0</v>
      </c>
      <c r="F31" s="1336">
        <f>'ANNEX 7.2b PART I'!V308</f>
        <v>0</v>
      </c>
    </row>
    <row r="32" spans="1:6" x14ac:dyDescent="0.2">
      <c r="A32" s="527" t="s">
        <v>3376</v>
      </c>
      <c r="B32" s="533" t="s">
        <v>2735</v>
      </c>
      <c r="C32" s="1341">
        <f>'ANNEX 7.2b PART I'!H309</f>
        <v>0</v>
      </c>
      <c r="D32" s="1336">
        <f>'ANNEX 7.2b PART I'!I309</f>
        <v>0</v>
      </c>
      <c r="E32" s="1336">
        <f>'ANNEX 7.2b PART I'!U309</f>
        <v>0</v>
      </c>
      <c r="F32" s="1336">
        <f>'ANNEX 7.2b PART I'!V309</f>
        <v>0</v>
      </c>
    </row>
    <row r="33" spans="1:6" x14ac:dyDescent="0.2">
      <c r="A33" s="527" t="s">
        <v>3377</v>
      </c>
      <c r="B33" s="533" t="s">
        <v>2736</v>
      </c>
      <c r="C33" s="1341">
        <f>'ANNEX 7.2b PART I'!H310</f>
        <v>0</v>
      </c>
      <c r="D33" s="1336">
        <f>'ANNEX 7.2b PART I'!I310</f>
        <v>0</v>
      </c>
      <c r="E33" s="1336">
        <f>'ANNEX 7.2b PART I'!U310</f>
        <v>0</v>
      </c>
      <c r="F33" s="1336">
        <f>'ANNEX 7.2b PART I'!V310</f>
        <v>0</v>
      </c>
    </row>
    <row r="34" spans="1:6" x14ac:dyDescent="0.2">
      <c r="A34" s="527" t="s">
        <v>3378</v>
      </c>
      <c r="B34" s="533" t="s">
        <v>2737</v>
      </c>
      <c r="C34" s="1341">
        <f>'ANNEX 7.2b PART I'!H311</f>
        <v>0</v>
      </c>
      <c r="D34" s="1336">
        <f>'ANNEX 7.2b PART I'!I311</f>
        <v>0</v>
      </c>
      <c r="E34" s="1336">
        <f>'ANNEX 7.2b PART I'!U311</f>
        <v>0</v>
      </c>
      <c r="F34" s="1336">
        <f>'ANNEX 7.2b PART I'!V311</f>
        <v>0</v>
      </c>
    </row>
    <row r="35" spans="1:6" x14ac:dyDescent="0.2">
      <c r="A35" s="527" t="s">
        <v>3379</v>
      </c>
      <c r="B35" s="533" t="s">
        <v>2738</v>
      </c>
      <c r="C35" s="1341">
        <f>'ANNEX 7.2b PART I'!H312</f>
        <v>0</v>
      </c>
      <c r="D35" s="1336">
        <f>'ANNEX 7.2b PART I'!I312</f>
        <v>0</v>
      </c>
      <c r="E35" s="1336">
        <f>'ANNEX 7.2b PART I'!U312</f>
        <v>0</v>
      </c>
      <c r="F35" s="1336">
        <f>'ANNEX 7.2b PART I'!V312</f>
        <v>0</v>
      </c>
    </row>
    <row r="36" spans="1:6" x14ac:dyDescent="0.2">
      <c r="A36" s="527" t="s">
        <v>3381</v>
      </c>
      <c r="B36" s="533" t="s">
        <v>2740</v>
      </c>
      <c r="C36" s="1341">
        <f>'ANNEX 7.2b PART I'!H313</f>
        <v>0</v>
      </c>
      <c r="D36" s="1336">
        <f>'ANNEX 7.2b PART I'!I313</f>
        <v>0</v>
      </c>
      <c r="E36" s="1336">
        <f>'ANNEX 7.2b PART I'!U313</f>
        <v>0</v>
      </c>
      <c r="F36" s="1336">
        <f>'ANNEX 7.2b PART I'!V313</f>
        <v>0</v>
      </c>
    </row>
    <row r="37" spans="1:6" ht="30" x14ac:dyDescent="0.2">
      <c r="A37" s="527" t="s">
        <v>3382</v>
      </c>
      <c r="B37" s="533" t="s">
        <v>2771</v>
      </c>
      <c r="C37" s="1341">
        <f>'ANNEX 7.2b PART I'!H314</f>
        <v>0</v>
      </c>
      <c r="D37" s="1336">
        <f>'ANNEX 7.2b PART I'!I314</f>
        <v>0</v>
      </c>
      <c r="E37" s="1336">
        <f>'ANNEX 7.2b PART I'!U314</f>
        <v>0</v>
      </c>
      <c r="F37" s="1336">
        <f>'ANNEX 7.2b PART I'!V314</f>
        <v>0</v>
      </c>
    </row>
    <row r="38" spans="1:6" x14ac:dyDescent="0.2">
      <c r="A38" s="519"/>
      <c r="B38" s="519" t="s">
        <v>2742</v>
      </c>
      <c r="C38" s="1340"/>
      <c r="D38" s="1308"/>
      <c r="E38" s="1308"/>
      <c r="F38" s="1308">
        <f t="shared" ref="F38" si="1">SUM(F39:F43)</f>
        <v>0</v>
      </c>
    </row>
    <row r="39" spans="1:6" ht="30" x14ac:dyDescent="0.2">
      <c r="A39" s="523" t="s">
        <v>2941</v>
      </c>
      <c r="B39" s="530" t="s">
        <v>2743</v>
      </c>
      <c r="C39" s="1341">
        <f>'ANNEX 7.2b PART I'!H500</f>
        <v>0</v>
      </c>
      <c r="D39" s="1336">
        <f>'ANNEX 7.2b PART I'!I500</f>
        <v>0</v>
      </c>
      <c r="E39" s="1336">
        <f>'ANNEX 7.2b PART I'!U500</f>
        <v>0</v>
      </c>
      <c r="F39" s="1336">
        <f>'ANNEX 7.2b PART I'!V500</f>
        <v>0</v>
      </c>
    </row>
    <row r="40" spans="1:6" x14ac:dyDescent="0.2">
      <c r="A40" s="523" t="s">
        <v>2942</v>
      </c>
      <c r="B40" s="530" t="s">
        <v>2744</v>
      </c>
      <c r="C40" s="1341">
        <f>'ANNEX 7.2b PART I'!H501</f>
        <v>0</v>
      </c>
      <c r="D40" s="1336">
        <f>'ANNEX 7.2b PART I'!I501</f>
        <v>0</v>
      </c>
      <c r="E40" s="1336">
        <f>'ANNEX 7.2b PART I'!U501</f>
        <v>0</v>
      </c>
      <c r="F40" s="1336">
        <f>'ANNEX 7.2b PART I'!V501</f>
        <v>0</v>
      </c>
    </row>
    <row r="41" spans="1:6" x14ac:dyDescent="0.2">
      <c r="A41" s="523" t="s">
        <v>2943</v>
      </c>
      <c r="B41" s="530" t="s">
        <v>2745</v>
      </c>
      <c r="C41" s="1341">
        <f>'ANNEX 7.2b PART I'!H502</f>
        <v>0</v>
      </c>
      <c r="D41" s="1336">
        <f>'ANNEX 7.2b PART I'!I502</f>
        <v>0</v>
      </c>
      <c r="E41" s="1336">
        <f>'ANNEX 7.2b PART I'!U502</f>
        <v>0</v>
      </c>
      <c r="F41" s="1336">
        <f>'ANNEX 7.2b PART I'!V502</f>
        <v>0</v>
      </c>
    </row>
    <row r="42" spans="1:6" x14ac:dyDescent="0.2">
      <c r="A42" s="523" t="s">
        <v>2944</v>
      </c>
      <c r="B42" s="530" t="s">
        <v>2746</v>
      </c>
      <c r="C42" s="1341">
        <f>'ANNEX 7.2b PART I'!H503</f>
        <v>0</v>
      </c>
      <c r="D42" s="1336">
        <f>'ANNEX 7.2b PART I'!I503</f>
        <v>0</v>
      </c>
      <c r="E42" s="1336">
        <f>'ANNEX 7.2b PART I'!U503</f>
        <v>0</v>
      </c>
      <c r="F42" s="1336">
        <f>'ANNEX 7.2b PART I'!V503</f>
        <v>0</v>
      </c>
    </row>
    <row r="43" spans="1:6" x14ac:dyDescent="0.2">
      <c r="A43" s="523" t="s">
        <v>2945</v>
      </c>
      <c r="B43" s="530" t="s">
        <v>2747</v>
      </c>
      <c r="C43" s="1341">
        <f>'ANNEX 7.2b PART I'!H504</f>
        <v>0</v>
      </c>
      <c r="D43" s="1336">
        <f>'ANNEX 7.2b PART I'!I504</f>
        <v>0</v>
      </c>
      <c r="E43" s="1336">
        <f>'ANNEX 7.2b PART I'!U504</f>
        <v>0</v>
      </c>
      <c r="F43" s="1336">
        <f>'ANNEX 7.2b PART I'!V504</f>
        <v>0</v>
      </c>
    </row>
    <row r="44" spans="1:6" x14ac:dyDescent="0.2">
      <c r="A44" s="519"/>
      <c r="B44" s="519" t="s">
        <v>3934</v>
      </c>
      <c r="C44" s="1340"/>
      <c r="D44" s="1308"/>
      <c r="E44" s="1308"/>
      <c r="F44" s="1308">
        <f>SUM(F45:F46)</f>
        <v>0</v>
      </c>
    </row>
    <row r="45" spans="1:6" ht="30" x14ac:dyDescent="0.2">
      <c r="A45" s="1511" t="s">
        <v>3697</v>
      </c>
      <c r="B45" s="1208" t="s">
        <v>3935</v>
      </c>
      <c r="C45" s="1343"/>
      <c r="D45" s="1312"/>
      <c r="E45" s="1312"/>
      <c r="F45" s="1312">
        <f>D45*E45</f>
        <v>0</v>
      </c>
    </row>
    <row r="46" spans="1:6" ht="30" x14ac:dyDescent="0.2">
      <c r="A46" s="1512"/>
      <c r="B46" s="1208" t="s">
        <v>3936</v>
      </c>
      <c r="C46" s="1343"/>
      <c r="D46" s="1312"/>
      <c r="E46" s="1312"/>
      <c r="F46" s="1312">
        <f>D46*E46</f>
        <v>0</v>
      </c>
    </row>
    <row r="47" spans="1:6" x14ac:dyDescent="0.2">
      <c r="A47" s="519"/>
      <c r="B47" s="519" t="s">
        <v>2883</v>
      </c>
      <c r="C47" s="1340"/>
      <c r="D47" s="1308"/>
      <c r="E47" s="1308"/>
      <c r="F47" s="1308">
        <f t="shared" ref="F47" si="2">SUM(F48:F49)</f>
        <v>0</v>
      </c>
    </row>
    <row r="48" spans="1:6" x14ac:dyDescent="0.2">
      <c r="A48" s="523" t="s">
        <v>3425</v>
      </c>
      <c r="B48" s="523" t="s">
        <v>3410</v>
      </c>
      <c r="C48" s="1341">
        <f>'ANNEX 7.2b PART I'!H760</f>
        <v>0</v>
      </c>
      <c r="D48" s="1336">
        <f>'ANNEX 7.2b PART I'!I760</f>
        <v>0</v>
      </c>
      <c r="E48" s="1336">
        <f>'ANNEX 7.2b PART I'!U760</f>
        <v>0</v>
      </c>
      <c r="F48" s="1336">
        <f>'ANNEX 7.2b PART I'!V760</f>
        <v>0</v>
      </c>
    </row>
    <row r="49" spans="1:6 16384:16384" x14ac:dyDescent="0.2">
      <c r="A49" s="535" t="s">
        <v>3426</v>
      </c>
      <c r="B49" s="535" t="s">
        <v>3427</v>
      </c>
      <c r="C49" s="1341">
        <f>'ANNEX 7.2b PART I'!H761</f>
        <v>0</v>
      </c>
      <c r="D49" s="1336">
        <f>'ANNEX 7.2b PART I'!I761</f>
        <v>0</v>
      </c>
      <c r="E49" s="1336">
        <f>'ANNEX 7.2b PART I'!U761</f>
        <v>0</v>
      </c>
      <c r="F49" s="1336">
        <f>'ANNEX 7.2b PART I'!V761</f>
        <v>0</v>
      </c>
    </row>
    <row r="50" spans="1:6 16384:16384" x14ac:dyDescent="0.2">
      <c r="A50" s="536"/>
      <c r="B50" s="537" t="s">
        <v>3544</v>
      </c>
      <c r="C50" s="1340"/>
      <c r="D50" s="1308"/>
      <c r="E50" s="1308"/>
      <c r="F50" s="1308">
        <f t="shared" ref="F50" si="3">SUM(F51:F52)</f>
        <v>0</v>
      </c>
    </row>
    <row r="51" spans="1:6 16384:16384" x14ac:dyDescent="0.2">
      <c r="A51" s="527" t="s">
        <v>3347</v>
      </c>
      <c r="B51" s="532" t="s">
        <v>2720</v>
      </c>
      <c r="C51" s="1341">
        <f>'ANNEX 7.2b PART I'!H829</f>
        <v>0</v>
      </c>
      <c r="D51" s="1336">
        <f>'ANNEX 7.2b PART I'!I829</f>
        <v>0</v>
      </c>
      <c r="E51" s="1336">
        <f>'ANNEX 7.2b PART I'!U829</f>
        <v>0</v>
      </c>
      <c r="F51" s="1336">
        <f>'ANNEX 7.2b PART I'!V829</f>
        <v>0</v>
      </c>
      <c r="XFD51" s="525"/>
    </row>
    <row r="52" spans="1:6 16384:16384" x14ac:dyDescent="0.2">
      <c r="A52" s="527" t="s">
        <v>3348</v>
      </c>
      <c r="B52" s="532" t="s">
        <v>2721</v>
      </c>
      <c r="C52" s="1341">
        <f>'ANNEX 7.2b PART I'!H830</f>
        <v>0</v>
      </c>
      <c r="D52" s="1336">
        <f>'ANNEX 7.2b PART I'!I830</f>
        <v>0</v>
      </c>
      <c r="E52" s="1336">
        <f>'ANNEX 7.2b PART I'!U830</f>
        <v>0</v>
      </c>
      <c r="F52" s="1336">
        <f>'ANNEX 7.2b PART I'!V830</f>
        <v>0</v>
      </c>
    </row>
    <row r="53" spans="1:6 16384:16384" x14ac:dyDescent="0.2">
      <c r="A53" s="519"/>
      <c r="B53" s="538" t="s">
        <v>2748</v>
      </c>
      <c r="C53" s="1340"/>
      <c r="D53" s="1308"/>
      <c r="E53" s="1308"/>
      <c r="F53" s="1308">
        <f t="shared" ref="F53" si="4">SUM(F54:F59)</f>
        <v>0</v>
      </c>
    </row>
    <row r="54" spans="1:6 16384:16384" x14ac:dyDescent="0.25">
      <c r="A54" s="523" t="s">
        <v>3432</v>
      </c>
      <c r="B54" s="539" t="s">
        <v>2749</v>
      </c>
      <c r="C54" s="1341">
        <f>'ANNEX 7.2b PART I'!H1053</f>
        <v>0</v>
      </c>
      <c r="D54" s="1336">
        <f>'ANNEX 7.2b PART I'!I1053</f>
        <v>0</v>
      </c>
      <c r="E54" s="1336">
        <f>'ANNEX 7.2b PART I'!U1053</f>
        <v>0</v>
      </c>
      <c r="F54" s="1336">
        <f>'ANNEX 7.2b PART I'!V1053</f>
        <v>0</v>
      </c>
    </row>
    <row r="55" spans="1:6 16384:16384" x14ac:dyDescent="0.25">
      <c r="A55" s="523" t="s">
        <v>3433</v>
      </c>
      <c r="B55" s="539" t="s">
        <v>2750</v>
      </c>
      <c r="C55" s="1341">
        <f>'ANNEX 7.2b PART I'!H1054</f>
        <v>0</v>
      </c>
      <c r="D55" s="1336">
        <f>'ANNEX 7.2b PART I'!I1054</f>
        <v>0</v>
      </c>
      <c r="E55" s="1336">
        <f>'ANNEX 7.2b PART I'!U1054</f>
        <v>0</v>
      </c>
      <c r="F55" s="1336">
        <f>'ANNEX 7.2b PART I'!V1054</f>
        <v>0</v>
      </c>
    </row>
    <row r="56" spans="1:6 16384:16384" x14ac:dyDescent="0.25">
      <c r="A56" s="523" t="s">
        <v>3434</v>
      </c>
      <c r="B56" s="539" t="s">
        <v>2751</v>
      </c>
      <c r="C56" s="1341">
        <f>'ANNEX 7.2b PART I'!H1055</f>
        <v>0</v>
      </c>
      <c r="D56" s="1336">
        <f>'ANNEX 7.2b PART I'!I1055</f>
        <v>0</v>
      </c>
      <c r="E56" s="1336">
        <f>'ANNEX 7.2b PART I'!U1055</f>
        <v>0</v>
      </c>
      <c r="F56" s="1336">
        <f>'ANNEX 7.2b PART I'!V1055</f>
        <v>0</v>
      </c>
    </row>
    <row r="57" spans="1:6 16384:16384" x14ac:dyDescent="0.25">
      <c r="A57" s="523" t="s">
        <v>3435</v>
      </c>
      <c r="B57" s="539" t="s">
        <v>2752</v>
      </c>
      <c r="C57" s="1341">
        <f>'ANNEX 7.2b PART I'!H1056</f>
        <v>0</v>
      </c>
      <c r="D57" s="1336">
        <f>'ANNEX 7.2b PART I'!I1056</f>
        <v>0</v>
      </c>
      <c r="E57" s="1336">
        <f>'ANNEX 7.2b PART I'!U1056</f>
        <v>0</v>
      </c>
      <c r="F57" s="1336">
        <f>'ANNEX 7.2b PART I'!V1056</f>
        <v>0</v>
      </c>
    </row>
    <row r="58" spans="1:6 16384:16384" x14ac:dyDescent="0.25">
      <c r="A58" s="523" t="s">
        <v>3436</v>
      </c>
      <c r="B58" s="539" t="s">
        <v>2753</v>
      </c>
      <c r="C58" s="1341">
        <f>'ANNEX 7.2b PART I'!H1057</f>
        <v>0</v>
      </c>
      <c r="D58" s="1336">
        <f>'ANNEX 7.2b PART I'!I1057</f>
        <v>0</v>
      </c>
      <c r="E58" s="1336">
        <f>'ANNEX 7.2b PART I'!U1057</f>
        <v>0</v>
      </c>
      <c r="F58" s="1336">
        <f>'ANNEX 7.2b PART I'!V1057</f>
        <v>0</v>
      </c>
    </row>
    <row r="59" spans="1:6 16384:16384" x14ac:dyDescent="0.25">
      <c r="A59" s="523" t="s">
        <v>3437</v>
      </c>
      <c r="B59" s="539" t="s">
        <v>2754</v>
      </c>
      <c r="C59" s="1341">
        <f>'ANNEX 7.2b PART I'!H1058</f>
        <v>0</v>
      </c>
      <c r="D59" s="1336">
        <f>'ANNEX 7.2b PART I'!I1058</f>
        <v>0</v>
      </c>
      <c r="E59" s="1336">
        <f>'ANNEX 7.2b PART I'!U1058</f>
        <v>0</v>
      </c>
      <c r="F59" s="1336">
        <f>'ANNEX 7.2b PART I'!V1058</f>
        <v>0</v>
      </c>
    </row>
    <row r="60" spans="1:6 16384:16384" x14ac:dyDescent="0.2">
      <c r="A60" s="519"/>
      <c r="B60" s="519" t="s">
        <v>2755</v>
      </c>
      <c r="C60" s="1340"/>
      <c r="D60" s="1308"/>
      <c r="E60" s="1308"/>
      <c r="F60" s="1308">
        <f t="shared" ref="F60" si="5">SUM(F61)</f>
        <v>0</v>
      </c>
    </row>
    <row r="61" spans="1:6 16384:16384" x14ac:dyDescent="0.2">
      <c r="A61" s="523" t="s">
        <v>2756</v>
      </c>
      <c r="B61" s="523" t="s">
        <v>2757</v>
      </c>
      <c r="C61" s="1341">
        <f>'ANNEX 7.2b PART I'!H1113</f>
        <v>0</v>
      </c>
      <c r="D61" s="1336">
        <f>'ANNEX 7.2b PART I'!I1113</f>
        <v>0</v>
      </c>
      <c r="E61" s="1336">
        <f>'ANNEX 7.2b PART I'!U1113</f>
        <v>0</v>
      </c>
      <c r="F61" s="1336">
        <f>'ANNEX 7.2b PART I'!V1113</f>
        <v>0</v>
      </c>
    </row>
    <row r="62" spans="1:6 16384:16384" x14ac:dyDescent="0.2">
      <c r="A62" s="540"/>
      <c r="B62" s="541" t="s">
        <v>2610</v>
      </c>
      <c r="C62" s="1339"/>
      <c r="D62" s="1338"/>
      <c r="E62" s="1338"/>
      <c r="F62" s="1338">
        <f>F6+F17+F18+F38+F47+F50+F53+F60+F44</f>
        <v>0</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pageSetup paperSize="9" fitToHeight="0" pageOrder="overThenDown" orientation="landscape" r:id="rId1"/>
  <headerFooter alignWithMargins="0">
    <oddHeader>&amp;R&amp;"-,Bold"&amp;11ANNEX 3e</oddHeader>
    <oddFooter>Page &amp;P of &amp;N</oddFooter>
  </headerFooter>
  <rowBreaks count="1" manualBreakCount="1">
    <brk id="3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Normal="100" workbookViewId="0">
      <pane xSplit="2" ySplit="5" topLeftCell="C48"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x14ac:dyDescent="0.2"/>
  <cols>
    <col min="1" max="1" width="13.42578125" style="511" customWidth="1"/>
    <col min="2" max="2" width="59.5703125" style="511" customWidth="1"/>
    <col min="3" max="3" width="21.85546875" style="511" bestFit="1" customWidth="1"/>
    <col min="4" max="4" width="15.85546875" style="511" bestFit="1" customWidth="1"/>
    <col min="5" max="5" width="13.7109375" style="511" customWidth="1"/>
    <col min="6" max="6" width="16.855468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s="510" customFormat="1" ht="30" x14ac:dyDescent="0.2">
      <c r="A5" s="516"/>
      <c r="B5" s="516" t="s">
        <v>3545</v>
      </c>
      <c r="C5" s="517"/>
      <c r="D5" s="1349"/>
      <c r="E5" s="1315"/>
      <c r="F5" s="1349"/>
    </row>
    <row r="6" spans="1:6" s="510" customFormat="1" x14ac:dyDescent="0.2">
      <c r="A6" s="519"/>
      <c r="B6" s="519" t="s">
        <v>2904</v>
      </c>
      <c r="C6" s="521"/>
      <c r="D6" s="1345"/>
      <c r="E6" s="1334"/>
      <c r="F6" s="1345">
        <f t="shared" ref="F6" si="0">SUM(F7:F12)</f>
        <v>0</v>
      </c>
    </row>
    <row r="7" spans="1:6" ht="30" x14ac:dyDescent="0.2">
      <c r="A7" s="523" t="s">
        <v>1773</v>
      </c>
      <c r="B7" s="523" t="s">
        <v>3546</v>
      </c>
      <c r="C7" s="524">
        <f>'ANNEX 7.2b PART I'!H116</f>
        <v>0</v>
      </c>
      <c r="D7" s="1356">
        <f>'ANNEX 7.2b PART I'!I116</f>
        <v>0</v>
      </c>
      <c r="E7" s="1335">
        <f>'ANNEX 7.2b PART I'!U116</f>
        <v>0</v>
      </c>
      <c r="F7" s="1356">
        <f>'ANNEX 7.2b PART I'!V116</f>
        <v>0</v>
      </c>
    </row>
    <row r="8" spans="1:6" x14ac:dyDescent="0.2">
      <c r="A8" s="523" t="s">
        <v>1774</v>
      </c>
      <c r="B8" s="523" t="s">
        <v>2648</v>
      </c>
      <c r="C8" s="524">
        <f>'ANNEX 7.2b PART I'!H117</f>
        <v>0</v>
      </c>
      <c r="D8" s="1356">
        <f>'ANNEX 7.2b PART I'!I117</f>
        <v>0</v>
      </c>
      <c r="E8" s="1335">
        <f>'ANNEX 7.2b PART I'!U117</f>
        <v>0</v>
      </c>
      <c r="F8" s="1356">
        <f>'ANNEX 7.2b PART I'!V117</f>
        <v>0</v>
      </c>
    </row>
    <row r="9" spans="1:6" x14ac:dyDescent="0.2">
      <c r="A9" s="523" t="s">
        <v>1775</v>
      </c>
      <c r="B9" s="523" t="s">
        <v>1969</v>
      </c>
      <c r="C9" s="524">
        <f>'ANNEX 7.2b PART I'!H118</f>
        <v>0</v>
      </c>
      <c r="D9" s="1356">
        <f>'ANNEX 7.2b PART I'!I118</f>
        <v>0</v>
      </c>
      <c r="E9" s="1335">
        <f>'ANNEX 7.2b PART I'!U118</f>
        <v>0</v>
      </c>
      <c r="F9" s="1356">
        <f>'ANNEX 7.2b PART I'!V118</f>
        <v>0</v>
      </c>
    </row>
    <row r="10" spans="1:6" x14ac:dyDescent="0.2">
      <c r="A10" s="523" t="s">
        <v>1846</v>
      </c>
      <c r="B10" s="523" t="s">
        <v>1970</v>
      </c>
      <c r="C10" s="524">
        <f>'ANNEX 7.2b PART I'!H119</f>
        <v>0</v>
      </c>
      <c r="D10" s="1356">
        <f>'ANNEX 7.2b PART I'!I119</f>
        <v>0</v>
      </c>
      <c r="E10" s="1335">
        <f>'ANNEX 7.2b PART I'!U119</f>
        <v>0</v>
      </c>
      <c r="F10" s="1356">
        <f>'ANNEX 7.2b PART I'!V119</f>
        <v>0</v>
      </c>
    </row>
    <row r="11" spans="1:6" x14ac:dyDescent="0.2">
      <c r="A11" s="523" t="s">
        <v>1845</v>
      </c>
      <c r="B11" s="543" t="s">
        <v>3357</v>
      </c>
      <c r="C11" s="524">
        <f>'ANNEX 7.2b PART I'!H120</f>
        <v>0</v>
      </c>
      <c r="D11" s="1356">
        <f>'ANNEX 7.2b PART I'!I120</f>
        <v>0</v>
      </c>
      <c r="E11" s="1335">
        <f>'ANNEX 7.2b PART I'!U120</f>
        <v>0</v>
      </c>
      <c r="F11" s="1356">
        <f>'ANNEX 7.2b PART I'!V120</f>
        <v>0</v>
      </c>
    </row>
    <row r="12" spans="1:6" x14ac:dyDescent="0.2">
      <c r="A12" s="523" t="s">
        <v>2126</v>
      </c>
      <c r="B12" s="543" t="s">
        <v>1508</v>
      </c>
      <c r="C12" s="524">
        <f>'ANNEX 7.2b PART I'!H121</f>
        <v>0</v>
      </c>
      <c r="D12" s="1356">
        <f>'ANNEX 7.2b PART I'!I121</f>
        <v>0</v>
      </c>
      <c r="E12" s="1335">
        <f>'ANNEX 7.2b PART I'!U121</f>
        <v>0</v>
      </c>
      <c r="F12" s="1356">
        <f>'ANNEX 7.2b PART I'!V121</f>
        <v>0</v>
      </c>
    </row>
    <row r="13" spans="1:6" s="510" customFormat="1" x14ac:dyDescent="0.2">
      <c r="A13" s="544"/>
      <c r="B13" s="519" t="s">
        <v>2822</v>
      </c>
      <c r="C13" s="521"/>
      <c r="D13" s="1345"/>
      <c r="E13" s="1334"/>
      <c r="F13" s="1345">
        <f t="shared" ref="F13" si="1">SUM(F14:F16)</f>
        <v>0</v>
      </c>
    </row>
    <row r="14" spans="1:6" x14ac:dyDescent="0.2">
      <c r="A14" s="543" t="s">
        <v>3358</v>
      </c>
      <c r="B14" s="543" t="s">
        <v>2649</v>
      </c>
      <c r="C14" s="524">
        <f>'ANNEX 7.2b PART I'!H123</f>
        <v>0</v>
      </c>
      <c r="D14" s="1356">
        <f>'ANNEX 7.2b PART I'!I123</f>
        <v>0</v>
      </c>
      <c r="E14" s="1335">
        <f>'ANNEX 7.2b PART I'!U123</f>
        <v>0</v>
      </c>
      <c r="F14" s="1356">
        <f>'ANNEX 7.2b PART I'!V123</f>
        <v>0</v>
      </c>
    </row>
    <row r="15" spans="1:6" x14ac:dyDescent="0.2">
      <c r="A15" s="543" t="s">
        <v>3359</v>
      </c>
      <c r="B15" s="543" t="s">
        <v>3360</v>
      </c>
      <c r="C15" s="524">
        <f>'ANNEX 7.2b PART I'!H124</f>
        <v>0</v>
      </c>
      <c r="D15" s="1356">
        <f>'ANNEX 7.2b PART I'!I124</f>
        <v>0</v>
      </c>
      <c r="E15" s="1335">
        <f>'ANNEX 7.2b PART I'!U124</f>
        <v>0</v>
      </c>
      <c r="F15" s="1356">
        <f>'ANNEX 7.2b PART I'!V124</f>
        <v>0</v>
      </c>
    </row>
    <row r="16" spans="1:6" x14ac:dyDescent="0.2">
      <c r="A16" s="543" t="s">
        <v>3361</v>
      </c>
      <c r="B16" s="543" t="s">
        <v>1548</v>
      </c>
      <c r="C16" s="524">
        <f>'ANNEX 7.2b PART I'!H125</f>
        <v>0</v>
      </c>
      <c r="D16" s="1356">
        <f>'ANNEX 7.2b PART I'!I125</f>
        <v>0</v>
      </c>
      <c r="E16" s="1335">
        <f>'ANNEX 7.2b PART I'!U125</f>
        <v>0</v>
      </c>
      <c r="F16" s="1356">
        <f>'ANNEX 7.2b PART I'!V125</f>
        <v>0</v>
      </c>
    </row>
    <row r="17" spans="1:6" s="510" customFormat="1" ht="30" x14ac:dyDescent="0.2">
      <c r="A17" s="544"/>
      <c r="B17" s="519" t="s">
        <v>2823</v>
      </c>
      <c r="C17" s="521"/>
      <c r="D17" s="1345"/>
      <c r="E17" s="1334"/>
      <c r="F17" s="1345">
        <f t="shared" ref="F17" si="2">SUM(F18:F19)</f>
        <v>0</v>
      </c>
    </row>
    <row r="18" spans="1:6" x14ac:dyDescent="0.25">
      <c r="A18" s="545" t="s">
        <v>3449</v>
      </c>
      <c r="B18" s="546" t="s">
        <v>3446</v>
      </c>
      <c r="C18" s="524">
        <f>'ANNEX 7.2b PART I'!H1103</f>
        <v>0</v>
      </c>
      <c r="D18" s="1356">
        <f>'ANNEX 7.2b PART I'!I1103</f>
        <v>0</v>
      </c>
      <c r="E18" s="1335">
        <f>'ANNEX 7.2b PART I'!U1103</f>
        <v>0</v>
      </c>
      <c r="F18" s="1356">
        <f>'ANNEX 7.2b PART I'!V1103</f>
        <v>0</v>
      </c>
    </row>
    <row r="19" spans="1:6" x14ac:dyDescent="0.25">
      <c r="A19" s="545" t="s">
        <v>3450</v>
      </c>
      <c r="B19" s="546" t="s">
        <v>3443</v>
      </c>
      <c r="C19" s="524">
        <f>'ANNEX 7.2b PART I'!H1104</f>
        <v>0</v>
      </c>
      <c r="D19" s="1356">
        <f>'ANNEX 7.2b PART I'!I1104</f>
        <v>0</v>
      </c>
      <c r="E19" s="1335">
        <f>'ANNEX 7.2b PART I'!U1104</f>
        <v>0</v>
      </c>
      <c r="F19" s="1356">
        <f>'ANNEX 7.2b PART I'!V1104</f>
        <v>0</v>
      </c>
    </row>
    <row r="20" spans="1:6" s="510" customFormat="1" ht="30" x14ac:dyDescent="0.2">
      <c r="A20" s="544"/>
      <c r="B20" s="519" t="s">
        <v>2824</v>
      </c>
      <c r="C20" s="521"/>
      <c r="D20" s="1345"/>
      <c r="E20" s="1334"/>
      <c r="F20" s="1345">
        <f t="shared" ref="F20" si="3">F21</f>
        <v>0</v>
      </c>
    </row>
    <row r="21" spans="1:6" x14ac:dyDescent="0.2">
      <c r="A21" s="526" t="s">
        <v>3460</v>
      </c>
      <c r="B21" s="526" t="s">
        <v>2680</v>
      </c>
      <c r="C21" s="524">
        <f>'ANNEX 7.2b PART I'!H1116</f>
        <v>0</v>
      </c>
      <c r="D21" s="1356">
        <f>'ANNEX 7.2b PART I'!I1116</f>
        <v>0</v>
      </c>
      <c r="E21" s="1335">
        <f>'ANNEX 7.2b PART I'!U1116</f>
        <v>0</v>
      </c>
      <c r="F21" s="1356">
        <f>'ANNEX 7.2b PART I'!V127</f>
        <v>0</v>
      </c>
    </row>
    <row r="22" spans="1:6" s="510" customFormat="1" x14ac:dyDescent="0.2">
      <c r="A22" s="519"/>
      <c r="B22" s="519" t="s">
        <v>309</v>
      </c>
      <c r="C22" s="521"/>
      <c r="D22" s="1345"/>
      <c r="E22" s="1334"/>
      <c r="F22" s="1345">
        <f t="shared" ref="F22" si="4">SUM(F23:F25)</f>
        <v>0</v>
      </c>
    </row>
    <row r="23" spans="1:6" x14ac:dyDescent="0.2">
      <c r="A23" s="523" t="s">
        <v>2803</v>
      </c>
      <c r="B23" s="523"/>
      <c r="C23" s="524">
        <f>'ANNEX 7.2b PART I'!H129</f>
        <v>0</v>
      </c>
      <c r="D23" s="1356">
        <f>'ANNEX 7.2b PART I'!I129</f>
        <v>0</v>
      </c>
      <c r="E23" s="1335">
        <f>'ANNEX 7.2b PART I'!U129</f>
        <v>0</v>
      </c>
      <c r="F23" s="1356">
        <f>'ANNEX 7.2b PART I'!V129</f>
        <v>0</v>
      </c>
    </row>
    <row r="24" spans="1:6" x14ac:dyDescent="0.2">
      <c r="A24" s="523" t="s">
        <v>2804</v>
      </c>
      <c r="B24" s="523"/>
      <c r="C24" s="524">
        <f>'ANNEX 7.2b PART I'!H130</f>
        <v>0</v>
      </c>
      <c r="D24" s="1356">
        <f>'ANNEX 7.2b PART I'!I130</f>
        <v>0</v>
      </c>
      <c r="E24" s="1335">
        <f>'ANNEX 7.2b PART I'!U130</f>
        <v>0</v>
      </c>
      <c r="F24" s="1356">
        <f>'ANNEX 7.2b PART I'!V130</f>
        <v>0</v>
      </c>
    </row>
    <row r="25" spans="1:6" x14ac:dyDescent="0.2">
      <c r="A25" s="523" t="s">
        <v>2805</v>
      </c>
      <c r="B25" s="523"/>
      <c r="C25" s="524">
        <f>'ANNEX 7.2b PART I'!H140</f>
        <v>0</v>
      </c>
      <c r="D25" s="1356">
        <f>'ANNEX 7.2b PART I'!I140</f>
        <v>0</v>
      </c>
      <c r="E25" s="1335">
        <f>'ANNEX 7.2b PART I'!U140</f>
        <v>0</v>
      </c>
      <c r="F25" s="1356">
        <f>'ANNEX 7.2b PART I'!V140</f>
        <v>0</v>
      </c>
    </row>
    <row r="26" spans="1:6" x14ac:dyDescent="0.2">
      <c r="A26" s="519"/>
      <c r="B26" s="519" t="s">
        <v>982</v>
      </c>
      <c r="C26" s="521"/>
      <c r="D26" s="1345"/>
      <c r="E26" s="1334"/>
      <c r="F26" s="1345">
        <f t="shared" ref="F26" si="5">F27</f>
        <v>0</v>
      </c>
    </row>
    <row r="27" spans="1:6" x14ac:dyDescent="0.2">
      <c r="A27" s="527" t="s">
        <v>1976</v>
      </c>
      <c r="B27" s="547" t="s">
        <v>2772</v>
      </c>
      <c r="C27" s="524">
        <f>'ANNEX 7.2b PART I'!H317</f>
        <v>0</v>
      </c>
      <c r="D27" s="1356">
        <f>'ANNEX 7.2b PART I'!I317</f>
        <v>0</v>
      </c>
      <c r="E27" s="1335">
        <f>'ANNEX 7.2b PART I'!U317</f>
        <v>0</v>
      </c>
      <c r="F27" s="1356">
        <f>'ANNEX 7.2b PART I'!V317</f>
        <v>0</v>
      </c>
    </row>
    <row r="28" spans="1:6" s="510" customFormat="1" x14ac:dyDescent="0.2">
      <c r="A28" s="519"/>
      <c r="B28" s="519" t="s">
        <v>1252</v>
      </c>
      <c r="C28" s="521"/>
      <c r="D28" s="1345"/>
      <c r="E28" s="1334"/>
      <c r="F28" s="1345">
        <f t="shared" ref="F28" si="6">F29+F35+F39+F43+F48</f>
        <v>0</v>
      </c>
    </row>
    <row r="29" spans="1:6" x14ac:dyDescent="0.2">
      <c r="A29" s="528" t="s">
        <v>2806</v>
      </c>
      <c r="B29" s="528" t="s">
        <v>2917</v>
      </c>
      <c r="C29" s="529">
        <f>'ANNEX 7.2b PART I'!H453</f>
        <v>0</v>
      </c>
      <c r="D29" s="1348">
        <f>'ANNEX 7.2b PART I'!I453</f>
        <v>0</v>
      </c>
      <c r="E29" s="1313">
        <f>'ANNEX 7.2b PART I'!U453</f>
        <v>0</v>
      </c>
      <c r="F29" s="1348">
        <f>'ANNEX 7.2b PART I'!V453</f>
        <v>0</v>
      </c>
    </row>
    <row r="30" spans="1:6" x14ac:dyDescent="0.2">
      <c r="A30" s="523" t="s">
        <v>2918</v>
      </c>
      <c r="B30" s="523" t="s">
        <v>2652</v>
      </c>
      <c r="C30" s="524">
        <f>'ANNEX 7.2b PART I'!H454</f>
        <v>0</v>
      </c>
      <c r="D30" s="1356">
        <f>'ANNEX 7.2b PART I'!I454</f>
        <v>0</v>
      </c>
      <c r="E30" s="1335">
        <f>'ANNEX 7.2b PART I'!U454</f>
        <v>0</v>
      </c>
      <c r="F30" s="1356">
        <f>'ANNEX 7.2b PART I'!V454</f>
        <v>0</v>
      </c>
    </row>
    <row r="31" spans="1:6" x14ac:dyDescent="0.2">
      <c r="A31" s="523" t="s">
        <v>2919</v>
      </c>
      <c r="B31" s="523" t="s">
        <v>2654</v>
      </c>
      <c r="C31" s="524">
        <f>'ANNEX 7.2b PART I'!H455</f>
        <v>0</v>
      </c>
      <c r="D31" s="1356">
        <f>'ANNEX 7.2b PART I'!I455</f>
        <v>0</v>
      </c>
      <c r="E31" s="1335">
        <f>'ANNEX 7.2b PART I'!U455</f>
        <v>0</v>
      </c>
      <c r="F31" s="1356">
        <f>'ANNEX 7.2b PART I'!V455</f>
        <v>0</v>
      </c>
    </row>
    <row r="32" spans="1:6" x14ac:dyDescent="0.2">
      <c r="A32" s="523" t="s">
        <v>2920</v>
      </c>
      <c r="B32" s="526" t="s">
        <v>2656</v>
      </c>
      <c r="C32" s="524">
        <f>'ANNEX 7.2b PART I'!H456</f>
        <v>0</v>
      </c>
      <c r="D32" s="1356">
        <f>'ANNEX 7.2b PART I'!I456</f>
        <v>0</v>
      </c>
      <c r="E32" s="1335">
        <f>'ANNEX 7.2b PART I'!U456</f>
        <v>0</v>
      </c>
      <c r="F32" s="1356">
        <f>'ANNEX 7.2b PART I'!V456</f>
        <v>0</v>
      </c>
    </row>
    <row r="33" spans="1:6" x14ac:dyDescent="0.2">
      <c r="A33" s="523" t="s">
        <v>2921</v>
      </c>
      <c r="B33" s="526" t="s">
        <v>2657</v>
      </c>
      <c r="C33" s="524">
        <f>'ANNEX 7.2b PART I'!H457</f>
        <v>0</v>
      </c>
      <c r="D33" s="1356">
        <f>'ANNEX 7.2b PART I'!I457</f>
        <v>0</v>
      </c>
      <c r="E33" s="1335">
        <f>'ANNEX 7.2b PART I'!U457</f>
        <v>0</v>
      </c>
      <c r="F33" s="1356">
        <f>'ANNEX 7.2b PART I'!V457</f>
        <v>0</v>
      </c>
    </row>
    <row r="34" spans="1:6" x14ac:dyDescent="0.2">
      <c r="A34" s="523" t="s">
        <v>2922</v>
      </c>
      <c r="B34" s="526" t="s">
        <v>2777</v>
      </c>
      <c r="C34" s="524">
        <f>'ANNEX 7.2b PART I'!H458</f>
        <v>0</v>
      </c>
      <c r="D34" s="1356">
        <f>'ANNEX 7.2b PART I'!I458</f>
        <v>0</v>
      </c>
      <c r="E34" s="1335">
        <f>'ANNEX 7.2b PART I'!U458</f>
        <v>0</v>
      </c>
      <c r="F34" s="1356">
        <f>'ANNEX 7.2b PART I'!V458</f>
        <v>0</v>
      </c>
    </row>
    <row r="35" spans="1:6" x14ac:dyDescent="0.2">
      <c r="A35" s="531" t="s">
        <v>2807</v>
      </c>
      <c r="B35" s="531" t="s">
        <v>2923</v>
      </c>
      <c r="C35" s="529">
        <f>'ANNEX 7.2b PART I'!H459</f>
        <v>0</v>
      </c>
      <c r="D35" s="1348">
        <f>'ANNEX 7.2b PART I'!I459</f>
        <v>0</v>
      </c>
      <c r="E35" s="1313">
        <f>'ANNEX 7.2b PART I'!U459</f>
        <v>0</v>
      </c>
      <c r="F35" s="1348">
        <f>'ANNEX 7.2b PART I'!V459</f>
        <v>0</v>
      </c>
    </row>
    <row r="36" spans="1:6" x14ac:dyDescent="0.2">
      <c r="A36" s="526" t="s">
        <v>2924</v>
      </c>
      <c r="B36" s="526" t="s">
        <v>863</v>
      </c>
      <c r="C36" s="524">
        <f>'ANNEX 7.2b PART I'!H460</f>
        <v>0</v>
      </c>
      <c r="D36" s="1356">
        <f>'ANNEX 7.2b PART I'!I460</f>
        <v>0</v>
      </c>
      <c r="E36" s="1335">
        <f>'ANNEX 7.2b PART I'!U460</f>
        <v>0</v>
      </c>
      <c r="F36" s="1356">
        <f>'ANNEX 7.2b PART I'!V460</f>
        <v>0</v>
      </c>
    </row>
    <row r="37" spans="1:6" x14ac:dyDescent="0.2">
      <c r="A37" s="526" t="s">
        <v>2925</v>
      </c>
      <c r="B37" s="526" t="s">
        <v>865</v>
      </c>
      <c r="C37" s="524">
        <f>'ANNEX 7.2b PART I'!H461</f>
        <v>0</v>
      </c>
      <c r="D37" s="1356">
        <f>'ANNEX 7.2b PART I'!I461</f>
        <v>0</v>
      </c>
      <c r="E37" s="1335">
        <f>'ANNEX 7.2b PART I'!U461</f>
        <v>0</v>
      </c>
      <c r="F37" s="1356">
        <f>'ANNEX 7.2b PART I'!V461</f>
        <v>0</v>
      </c>
    </row>
    <row r="38" spans="1:6" x14ac:dyDescent="0.2">
      <c r="A38" s="526" t="s">
        <v>2926</v>
      </c>
      <c r="B38" s="526" t="s">
        <v>2660</v>
      </c>
      <c r="C38" s="524">
        <f>'ANNEX 7.2b PART I'!H462</f>
        <v>0</v>
      </c>
      <c r="D38" s="1356">
        <f>'ANNEX 7.2b PART I'!I462</f>
        <v>0</v>
      </c>
      <c r="E38" s="1335">
        <f>'ANNEX 7.2b PART I'!U462</f>
        <v>0</v>
      </c>
      <c r="F38" s="1356">
        <f>'ANNEX 7.2b PART I'!V462</f>
        <v>0</v>
      </c>
    </row>
    <row r="39" spans="1:6" x14ac:dyDescent="0.2">
      <c r="A39" s="531" t="s">
        <v>2808</v>
      </c>
      <c r="B39" s="531" t="s">
        <v>2661</v>
      </c>
      <c r="C39" s="529">
        <f>'ANNEX 7.2b PART I'!H463</f>
        <v>0</v>
      </c>
      <c r="D39" s="1348">
        <f>'ANNEX 7.2b PART I'!I463</f>
        <v>0</v>
      </c>
      <c r="E39" s="1313">
        <f>'ANNEX 7.2b PART I'!U463</f>
        <v>0</v>
      </c>
      <c r="F39" s="1348">
        <f>'ANNEX 7.2b PART I'!V463</f>
        <v>0</v>
      </c>
    </row>
    <row r="40" spans="1:6" x14ac:dyDescent="0.2">
      <c r="A40" s="526" t="s">
        <v>2927</v>
      </c>
      <c r="B40" s="526" t="s">
        <v>1485</v>
      </c>
      <c r="C40" s="524">
        <f>'ANNEX 7.2b PART I'!H464</f>
        <v>0</v>
      </c>
      <c r="D40" s="1356">
        <f>'ANNEX 7.2b PART I'!I464</f>
        <v>0</v>
      </c>
      <c r="E40" s="1335">
        <f>'ANNEX 7.2b PART I'!U464</f>
        <v>0</v>
      </c>
      <c r="F40" s="1356">
        <f>'ANNEX 7.2b PART I'!V464</f>
        <v>0</v>
      </c>
    </row>
    <row r="41" spans="1:6" x14ac:dyDescent="0.2">
      <c r="A41" s="526" t="s">
        <v>2928</v>
      </c>
      <c r="B41" s="526" t="s">
        <v>2128</v>
      </c>
      <c r="C41" s="524">
        <f>'ANNEX 7.2b PART I'!H465</f>
        <v>0</v>
      </c>
      <c r="D41" s="1356">
        <f>'ANNEX 7.2b PART I'!I465</f>
        <v>0</v>
      </c>
      <c r="E41" s="1335">
        <f>'ANNEX 7.2b PART I'!U465</f>
        <v>0</v>
      </c>
      <c r="F41" s="1356">
        <f>'ANNEX 7.2b PART I'!V465</f>
        <v>0</v>
      </c>
    </row>
    <row r="42" spans="1:6" x14ac:dyDescent="0.2">
      <c r="A42" s="526" t="s">
        <v>2929</v>
      </c>
      <c r="B42" s="526" t="s">
        <v>1486</v>
      </c>
      <c r="C42" s="524">
        <f>'ANNEX 7.2b PART I'!H466</f>
        <v>0</v>
      </c>
      <c r="D42" s="1356">
        <f>'ANNEX 7.2b PART I'!I466</f>
        <v>0</v>
      </c>
      <c r="E42" s="1335">
        <f>'ANNEX 7.2b PART I'!U466</f>
        <v>0</v>
      </c>
      <c r="F42" s="1356">
        <f>'ANNEX 7.2b PART I'!V466</f>
        <v>0</v>
      </c>
    </row>
    <row r="43" spans="1:6" x14ac:dyDescent="0.2">
      <c r="A43" s="531" t="s">
        <v>2809</v>
      </c>
      <c r="B43" s="531" t="s">
        <v>2664</v>
      </c>
      <c r="C43" s="529">
        <f>'ANNEX 7.2b PART I'!H467</f>
        <v>0</v>
      </c>
      <c r="D43" s="1348">
        <f>'ANNEX 7.2b PART I'!I467</f>
        <v>0</v>
      </c>
      <c r="E43" s="1313">
        <f>'ANNEX 7.2b PART I'!U467</f>
        <v>0</v>
      </c>
      <c r="F43" s="1348">
        <f>'ANNEX 7.2b PART I'!V467</f>
        <v>0</v>
      </c>
    </row>
    <row r="44" spans="1:6" x14ac:dyDescent="0.2">
      <c r="A44" s="526" t="s">
        <v>2930</v>
      </c>
      <c r="B44" s="526" t="s">
        <v>1485</v>
      </c>
      <c r="C44" s="524">
        <f>'ANNEX 7.2b PART I'!H468</f>
        <v>0</v>
      </c>
      <c r="D44" s="1356">
        <f>'ANNEX 7.2b PART I'!I468</f>
        <v>0</v>
      </c>
      <c r="E44" s="1335">
        <f>'ANNEX 7.2b PART I'!U468</f>
        <v>0</v>
      </c>
      <c r="F44" s="1356">
        <f>'ANNEX 7.2b PART I'!V468</f>
        <v>0</v>
      </c>
    </row>
    <row r="45" spans="1:6" x14ac:dyDescent="0.2">
      <c r="A45" s="526" t="s">
        <v>2931</v>
      </c>
      <c r="B45" s="526" t="s">
        <v>2128</v>
      </c>
      <c r="C45" s="524">
        <f>'ANNEX 7.2b PART I'!H469</f>
        <v>0</v>
      </c>
      <c r="D45" s="1356">
        <f>'ANNEX 7.2b PART I'!I469</f>
        <v>0</v>
      </c>
      <c r="E45" s="1335">
        <f>'ANNEX 7.2b PART I'!U469</f>
        <v>0</v>
      </c>
      <c r="F45" s="1356">
        <f>'ANNEX 7.2b PART I'!V469</f>
        <v>0</v>
      </c>
    </row>
    <row r="46" spans="1:6" x14ac:dyDescent="0.2">
      <c r="A46" s="526" t="s">
        <v>2932</v>
      </c>
      <c r="B46" s="526" t="s">
        <v>1486</v>
      </c>
      <c r="C46" s="524">
        <f>'ANNEX 7.2b PART I'!H470</f>
        <v>0</v>
      </c>
      <c r="D46" s="1356">
        <f>'ANNEX 7.2b PART I'!I470</f>
        <v>0</v>
      </c>
      <c r="E46" s="1335">
        <f>'ANNEX 7.2b PART I'!U470</f>
        <v>0</v>
      </c>
      <c r="F46" s="1356">
        <f>'ANNEX 7.2b PART I'!V470</f>
        <v>0</v>
      </c>
    </row>
    <row r="47" spans="1:6" x14ac:dyDescent="0.2">
      <c r="A47" s="526" t="s">
        <v>2933</v>
      </c>
      <c r="B47" s="526" t="s">
        <v>2669</v>
      </c>
      <c r="C47" s="524">
        <f>'ANNEX 7.2b PART I'!H471</f>
        <v>0</v>
      </c>
      <c r="D47" s="1356">
        <f>'ANNEX 7.2b PART I'!I471</f>
        <v>0</v>
      </c>
      <c r="E47" s="1335">
        <f>'ANNEX 7.2b PART I'!U471</f>
        <v>0</v>
      </c>
      <c r="F47" s="1356">
        <f>'ANNEX 7.2b PART I'!V471</f>
        <v>0</v>
      </c>
    </row>
    <row r="48" spans="1:6" x14ac:dyDescent="0.2">
      <c r="A48" s="528" t="s">
        <v>2934</v>
      </c>
      <c r="B48" s="528" t="s">
        <v>2670</v>
      </c>
      <c r="C48" s="529">
        <f>'ANNEX 7.2b PART I'!H472</f>
        <v>0</v>
      </c>
      <c r="D48" s="1348">
        <f>'ANNEX 7.2b PART I'!I472</f>
        <v>0</v>
      </c>
      <c r="E48" s="1313">
        <f>'ANNEX 7.2b PART I'!U472</f>
        <v>0</v>
      </c>
      <c r="F48" s="1348">
        <f>'ANNEX 7.2b PART I'!V472</f>
        <v>0</v>
      </c>
    </row>
    <row r="49" spans="1:6" x14ac:dyDescent="0.2">
      <c r="A49" s="523" t="s">
        <v>2935</v>
      </c>
      <c r="B49" s="524"/>
      <c r="C49" s="524">
        <f>'ANNEX 7.2b PART I'!H473</f>
        <v>0</v>
      </c>
      <c r="D49" s="1356">
        <f>'ANNEX 7.2b PART I'!I473</f>
        <v>0</v>
      </c>
      <c r="E49" s="1335">
        <f>'ANNEX 7.2b PART I'!U473</f>
        <v>0</v>
      </c>
      <c r="F49" s="1356">
        <f>'ANNEX 7.2b PART I'!V473</f>
        <v>0</v>
      </c>
    </row>
    <row r="50" spans="1:6" x14ac:dyDescent="0.2">
      <c r="A50" s="523" t="s">
        <v>2936</v>
      </c>
      <c r="B50" s="524"/>
      <c r="C50" s="524">
        <f>'ANNEX 7.2b PART I'!H474</f>
        <v>0</v>
      </c>
      <c r="D50" s="1356">
        <f>'ANNEX 7.2b PART I'!I474</f>
        <v>0</v>
      </c>
      <c r="E50" s="1335">
        <f>'ANNEX 7.2b PART I'!U474</f>
        <v>0</v>
      </c>
      <c r="F50" s="1356">
        <f>'ANNEX 7.2b PART I'!V474</f>
        <v>0</v>
      </c>
    </row>
    <row r="51" spans="1:6" x14ac:dyDescent="0.2">
      <c r="A51" s="523" t="s">
        <v>2937</v>
      </c>
      <c r="B51" s="524"/>
      <c r="C51" s="524">
        <f>'ANNEX 7.2b PART I'!H475</f>
        <v>0</v>
      </c>
      <c r="D51" s="1356">
        <f>'ANNEX 7.2b PART I'!I475</f>
        <v>0</v>
      </c>
      <c r="E51" s="1335">
        <f>'ANNEX 7.2b PART I'!U475</f>
        <v>0</v>
      </c>
      <c r="F51" s="1356">
        <f>'ANNEX 7.2b PART I'!V475</f>
        <v>0</v>
      </c>
    </row>
    <row r="52" spans="1:6" x14ac:dyDescent="0.2">
      <c r="A52" s="527" t="s">
        <v>2938</v>
      </c>
      <c r="B52" s="549"/>
      <c r="C52" s="524">
        <f>'ANNEX 7.2b PART I'!H476</f>
        <v>0</v>
      </c>
      <c r="D52" s="1356">
        <f>'ANNEX 7.2b PART I'!I476</f>
        <v>0</v>
      </c>
      <c r="E52" s="1335">
        <f>'ANNEX 7.2b PART I'!U476</f>
        <v>0</v>
      </c>
      <c r="F52" s="1356">
        <f>'ANNEX 7.2b PART I'!V476</f>
        <v>0</v>
      </c>
    </row>
    <row r="53" spans="1:6" x14ac:dyDescent="0.2">
      <c r="A53" s="527" t="s">
        <v>2939</v>
      </c>
      <c r="B53" s="549"/>
      <c r="C53" s="524">
        <f>'ANNEX 7.2b PART I'!H477</f>
        <v>0</v>
      </c>
      <c r="D53" s="1356">
        <f>'ANNEX 7.2b PART I'!I477</f>
        <v>0</v>
      </c>
      <c r="E53" s="1335">
        <f>'ANNEX 7.2b PART I'!U477</f>
        <v>0</v>
      </c>
      <c r="F53" s="1356">
        <f>'ANNEX 7.2b PART I'!V477</f>
        <v>0</v>
      </c>
    </row>
    <row r="54" spans="1:6" x14ac:dyDescent="0.2">
      <c r="A54" s="519"/>
      <c r="B54" s="521" t="s">
        <v>3547</v>
      </c>
      <c r="C54" s="521"/>
      <c r="D54" s="1345"/>
      <c r="E54" s="1334"/>
      <c r="F54" s="1345">
        <f t="shared" ref="F54" si="7">SUM(F55:F57)</f>
        <v>0</v>
      </c>
    </row>
    <row r="55" spans="1:6" x14ac:dyDescent="0.2">
      <c r="A55" s="526" t="s">
        <v>2671</v>
      </c>
      <c r="B55" s="526" t="s">
        <v>2672</v>
      </c>
      <c r="C55" s="524">
        <f>'ANNEX 7.2b PART I'!H630</f>
        <v>0</v>
      </c>
      <c r="D55" s="1356">
        <f>'ANNEX 7.2b PART I'!I630</f>
        <v>0</v>
      </c>
      <c r="E55" s="1335">
        <f>'ANNEX 7.2b PART I'!U630</f>
        <v>0</v>
      </c>
      <c r="F55" s="1356">
        <f>'ANNEX 7.2b PART I'!V630</f>
        <v>0</v>
      </c>
    </row>
    <row r="56" spans="1:6" x14ac:dyDescent="0.2">
      <c r="A56" s="526" t="s">
        <v>2673</v>
      </c>
      <c r="B56" s="526" t="s">
        <v>2674</v>
      </c>
      <c r="C56" s="524">
        <f>'ANNEX 7.2b PART I'!H631</f>
        <v>0</v>
      </c>
      <c r="D56" s="1356">
        <f>'ANNEX 7.2b PART I'!I631</f>
        <v>0</v>
      </c>
      <c r="E56" s="1335">
        <f>'ANNEX 7.2b PART I'!U631</f>
        <v>0</v>
      </c>
      <c r="F56" s="1356">
        <f>'ANNEX 7.2b PART I'!V631</f>
        <v>0</v>
      </c>
    </row>
    <row r="57" spans="1:6" x14ac:dyDescent="0.2">
      <c r="A57" s="535" t="s">
        <v>3696</v>
      </c>
      <c r="B57" s="535" t="s">
        <v>3391</v>
      </c>
      <c r="C57" s="524">
        <f>'ANNEX 7.2b PART I'!H632</f>
        <v>0</v>
      </c>
      <c r="D57" s="1356">
        <f>'ANNEX 7.2b PART I'!I632</f>
        <v>0</v>
      </c>
      <c r="E57" s="1335">
        <f>'ANNEX 7.2b PART I'!U632</f>
        <v>0</v>
      </c>
      <c r="F57" s="1356">
        <f>'ANNEX 7.2b PART I'!V632</f>
        <v>0</v>
      </c>
    </row>
    <row r="58" spans="1:6" x14ac:dyDescent="0.2">
      <c r="A58" s="550"/>
      <c r="B58" s="537" t="s">
        <v>3548</v>
      </c>
      <c r="C58" s="521"/>
      <c r="D58" s="1345"/>
      <c r="E58" s="1334"/>
      <c r="F58" s="1345">
        <f t="shared" ref="F58" si="8">SUM(F59:F60)</f>
        <v>0</v>
      </c>
    </row>
    <row r="59" spans="1:6" x14ac:dyDescent="0.2">
      <c r="A59" s="527" t="s">
        <v>3341</v>
      </c>
      <c r="B59" s="551" t="s">
        <v>2611</v>
      </c>
      <c r="C59" s="524">
        <f>'ANNEX 7.2b PART I'!H820</f>
        <v>0</v>
      </c>
      <c r="D59" s="1356">
        <f>'ANNEX 7.2b PART I'!I820</f>
        <v>0</v>
      </c>
      <c r="E59" s="1335">
        <f>'ANNEX 7.2b PART I'!U820</f>
        <v>0</v>
      </c>
      <c r="F59" s="1356">
        <f>'ANNEX 7.2b PART I'!V820</f>
        <v>0</v>
      </c>
    </row>
    <row r="60" spans="1:6" x14ac:dyDescent="0.2">
      <c r="A60" s="527" t="s">
        <v>3342</v>
      </c>
      <c r="B60" s="551" t="s">
        <v>1402</v>
      </c>
      <c r="C60" s="524">
        <f>'ANNEX 7.2b PART I'!H821</f>
        <v>0</v>
      </c>
      <c r="D60" s="1356">
        <f>'ANNEX 7.2b PART I'!I821</f>
        <v>0</v>
      </c>
      <c r="E60" s="1335">
        <f>'ANNEX 7.2b PART I'!U821</f>
        <v>0</v>
      </c>
      <c r="F60" s="1356">
        <f>'ANNEX 7.2b PART I'!V821</f>
        <v>0</v>
      </c>
    </row>
    <row r="61" spans="1:6" x14ac:dyDescent="0.2">
      <c r="A61" s="536"/>
      <c r="B61" s="537" t="s">
        <v>3544</v>
      </c>
      <c r="C61" s="521"/>
      <c r="D61" s="1345"/>
      <c r="E61" s="1334"/>
      <c r="F61" s="1345">
        <f t="shared" ref="F61" si="9">SUM(F62:F63)</f>
        <v>0</v>
      </c>
    </row>
    <row r="62" spans="1:6" x14ac:dyDescent="0.2">
      <c r="A62" s="527" t="s">
        <v>3344</v>
      </c>
      <c r="B62" s="551" t="s">
        <v>2017</v>
      </c>
      <c r="C62" s="524">
        <f>'ANNEX 7.2b PART I'!H824</f>
        <v>0</v>
      </c>
      <c r="D62" s="1356">
        <f>'ANNEX 7.2b PART I'!I824</f>
        <v>0</v>
      </c>
      <c r="E62" s="1335">
        <f>'ANNEX 7.2b PART I'!U824</f>
        <v>0</v>
      </c>
      <c r="F62" s="1356">
        <f>'ANNEX 7.2b PART I'!V824</f>
        <v>0</v>
      </c>
    </row>
    <row r="63" spans="1:6" x14ac:dyDescent="0.2">
      <c r="A63" s="527" t="s">
        <v>3346</v>
      </c>
      <c r="B63" s="549" t="s">
        <v>2677</v>
      </c>
      <c r="C63" s="524">
        <f>'ANNEX 7.2b PART I'!H828</f>
        <v>0</v>
      </c>
      <c r="D63" s="1356">
        <f>'ANNEX 7.2b PART I'!I828</f>
        <v>0</v>
      </c>
      <c r="E63" s="1335">
        <f>'ANNEX 7.2b PART I'!U828</f>
        <v>0</v>
      </c>
      <c r="F63" s="1356">
        <f>'ANNEX 7.2b PART I'!V828</f>
        <v>0</v>
      </c>
    </row>
    <row r="64" spans="1:6" x14ac:dyDescent="0.2">
      <c r="A64" s="519" t="s">
        <v>1468</v>
      </c>
      <c r="B64" s="519" t="s">
        <v>3430</v>
      </c>
      <c r="C64" s="521"/>
      <c r="D64" s="1345"/>
      <c r="E64" s="1334"/>
      <c r="F64" s="1345">
        <f t="shared" ref="F64" si="10">SUM(F65:F66)</f>
        <v>0</v>
      </c>
    </row>
    <row r="65" spans="1:6" s="552" customFormat="1" x14ac:dyDescent="0.2">
      <c r="A65" s="523" t="s">
        <v>1958</v>
      </c>
      <c r="B65" s="530" t="s">
        <v>2678</v>
      </c>
      <c r="C65" s="524">
        <f>'ANNEX 7.2b PART I'!H1050</f>
        <v>0</v>
      </c>
      <c r="D65" s="1356">
        <f>'ANNEX 7.2b PART I'!I1050</f>
        <v>0</v>
      </c>
      <c r="E65" s="1335">
        <f>'ANNEX 7.2b PART I'!U1050</f>
        <v>0</v>
      </c>
      <c r="F65" s="1356">
        <f>'ANNEX 7.2b PART I'!V1050</f>
        <v>0</v>
      </c>
    </row>
    <row r="66" spans="1:6" x14ac:dyDescent="0.2">
      <c r="A66" s="523" t="s">
        <v>1959</v>
      </c>
      <c r="B66" s="530" t="s">
        <v>759</v>
      </c>
      <c r="C66" s="524">
        <f>'ANNEX 7.2b PART I'!H1051</f>
        <v>0</v>
      </c>
      <c r="D66" s="1356">
        <f>'ANNEX 7.2b PART I'!I1051</f>
        <v>0</v>
      </c>
      <c r="E66" s="1335">
        <f>'ANNEX 7.2b PART I'!U1051</f>
        <v>0</v>
      </c>
      <c r="F66" s="1356">
        <f>'ANNEX 7.2b PART I'!V1051</f>
        <v>0</v>
      </c>
    </row>
    <row r="67" spans="1:6" s="510" customFormat="1" x14ac:dyDescent="0.2">
      <c r="A67" s="516"/>
      <c r="B67" s="553" t="s">
        <v>2810</v>
      </c>
      <c r="C67" s="517"/>
      <c r="D67" s="1351"/>
      <c r="E67" s="1337"/>
      <c r="F67" s="1351">
        <f t="shared" ref="F67" si="11">F64+F61+F58+F54+F28+F26+F22+F20+F17+F13+F6</f>
        <v>0</v>
      </c>
    </row>
  </sheetData>
  <mergeCells count="3">
    <mergeCell ref="A3:A4"/>
    <mergeCell ref="B3:B4"/>
    <mergeCell ref="C3:F3"/>
  </mergeCells>
  <pageMargins left="0.75" right="0.75" top="1" bottom="1" header="0.5" footer="0.5"/>
  <pageSetup paperSize="9" scale="77" orientation="landscape" r:id="rId1"/>
  <headerFooter alignWithMargins="0"/>
  <rowBreaks count="1" manualBreakCount="1">
    <brk id="3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H9" sqref="H9"/>
    </sheetView>
  </sheetViews>
  <sheetFormatPr defaultColWidth="8.85546875" defaultRowHeight="15" x14ac:dyDescent="0.2"/>
  <cols>
    <col min="1" max="1" width="12.140625" style="511" customWidth="1"/>
    <col min="2" max="2" width="50.5703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739" t="s">
        <v>15</v>
      </c>
      <c r="D4" s="739" t="s">
        <v>3536</v>
      </c>
      <c r="E4" s="739" t="s">
        <v>3537</v>
      </c>
      <c r="F4" s="739" t="s">
        <v>1839</v>
      </c>
    </row>
    <row r="5" spans="1:6" x14ac:dyDescent="0.2">
      <c r="A5" s="516"/>
      <c r="B5" s="516" t="s">
        <v>3954</v>
      </c>
      <c r="C5" s="517"/>
      <c r="D5" s="1349"/>
      <c r="E5" s="1315"/>
      <c r="F5" s="541"/>
    </row>
    <row r="6" spans="1:6" x14ac:dyDescent="0.2">
      <c r="A6" s="556" t="s">
        <v>587</v>
      </c>
      <c r="B6" s="556" t="s">
        <v>289</v>
      </c>
      <c r="C6" s="748">
        <f>'ANNEX 7.2b PART I'!H63</f>
        <v>0</v>
      </c>
      <c r="D6" s="1354">
        <f>'ANNEX 7.2b PART I'!I63</f>
        <v>0</v>
      </c>
      <c r="E6" s="1331">
        <f>'ANNEX 7.2b PART I'!U63</f>
        <v>0</v>
      </c>
      <c r="F6" s="1354">
        <f>'ANNEX 7.2b PART I'!V63</f>
        <v>0</v>
      </c>
    </row>
    <row r="7" spans="1:6" x14ac:dyDescent="0.2">
      <c r="A7" s="556" t="s">
        <v>1975</v>
      </c>
      <c r="B7" s="556" t="s">
        <v>1520</v>
      </c>
      <c r="C7" s="748">
        <f>'ANNEX 7.2b PART I'!H316</f>
        <v>0</v>
      </c>
      <c r="D7" s="1354">
        <f>'ANNEX 7.2b PART I'!I316</f>
        <v>0</v>
      </c>
      <c r="E7" s="1331">
        <f>'ANNEX 7.2b PART I'!U316</f>
        <v>0</v>
      </c>
      <c r="F7" s="1354">
        <f>'ANNEX 7.2b PART I'!V316</f>
        <v>0</v>
      </c>
    </row>
    <row r="8" spans="1:6" x14ac:dyDescent="0.2">
      <c r="A8" s="556" t="s">
        <v>2860</v>
      </c>
      <c r="B8" s="556" t="s">
        <v>2690</v>
      </c>
      <c r="C8" s="748">
        <f>'ANNEX 7.2b PART I'!H422</f>
        <v>0</v>
      </c>
      <c r="D8" s="1354">
        <f>'ANNEX 7.2b PART I'!I422</f>
        <v>0</v>
      </c>
      <c r="E8" s="1331">
        <f>'ANNEX 7.2b PART I'!U422</f>
        <v>0</v>
      </c>
      <c r="F8" s="1354">
        <f>'ANNEX 7.2b PART I'!V422</f>
        <v>0</v>
      </c>
    </row>
    <row r="9" spans="1:6" x14ac:dyDescent="0.2">
      <c r="A9" s="519"/>
      <c r="B9" s="519" t="s">
        <v>3959</v>
      </c>
      <c r="C9" s="519"/>
      <c r="D9" s="1350"/>
      <c r="E9" s="1332"/>
      <c r="F9" s="1350">
        <f>SUM(F10:F13)</f>
        <v>0</v>
      </c>
    </row>
    <row r="10" spans="1:6" x14ac:dyDescent="0.2">
      <c r="A10" s="1513" t="s">
        <v>3697</v>
      </c>
      <c r="B10" s="749" t="s">
        <v>3958</v>
      </c>
      <c r="C10" s="592"/>
      <c r="D10" s="1355"/>
      <c r="E10" s="1333"/>
      <c r="F10" s="1347">
        <f>D10*E10</f>
        <v>0</v>
      </c>
    </row>
    <row r="11" spans="1:6" x14ac:dyDescent="0.2">
      <c r="A11" s="1514"/>
      <c r="B11" s="749" t="s">
        <v>3955</v>
      </c>
      <c r="C11" s="592"/>
      <c r="D11" s="1355"/>
      <c r="E11" s="1333"/>
      <c r="F11" s="1347">
        <f>D11*E11</f>
        <v>0</v>
      </c>
    </row>
    <row r="12" spans="1:6" x14ac:dyDescent="0.2">
      <c r="A12" s="1514"/>
      <c r="B12" s="749" t="s">
        <v>3956</v>
      </c>
      <c r="C12" s="592"/>
      <c r="D12" s="1355"/>
      <c r="E12" s="1333"/>
      <c r="F12" s="1347">
        <f>D12*E12</f>
        <v>0</v>
      </c>
    </row>
    <row r="13" spans="1:6" ht="30" x14ac:dyDescent="0.2">
      <c r="A13" s="1515"/>
      <c r="B13" s="749" t="s">
        <v>3957</v>
      </c>
      <c r="C13" s="592"/>
      <c r="D13" s="1355"/>
      <c r="E13" s="1333"/>
      <c r="F13" s="1347">
        <f>D13*E13</f>
        <v>0</v>
      </c>
    </row>
    <row r="14" spans="1:6" x14ac:dyDescent="0.2">
      <c r="A14" s="516"/>
      <c r="B14" s="553"/>
      <c r="C14" s="542"/>
      <c r="D14" s="1351"/>
      <c r="E14" s="1328"/>
      <c r="F14" s="1351">
        <f>F6+F7+F8+F9</f>
        <v>0</v>
      </c>
    </row>
  </sheetData>
  <mergeCells count="4">
    <mergeCell ref="A10:A13"/>
    <mergeCell ref="A3:A4"/>
    <mergeCell ref="B3:B4"/>
    <mergeCell ref="C3:F3"/>
  </mergeCells>
  <pageMargins left="0.75" right="0.75" top="1" bottom="1"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H13" sqref="H13"/>
    </sheetView>
  </sheetViews>
  <sheetFormatPr defaultColWidth="8.85546875" defaultRowHeight="15" x14ac:dyDescent="0.2"/>
  <cols>
    <col min="1" max="1" width="12.140625" style="511" customWidth="1"/>
    <col min="2" max="2" width="50.5703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1306</v>
      </c>
      <c r="C5" s="517"/>
      <c r="D5" s="1349"/>
      <c r="E5" s="1315"/>
      <c r="F5" s="541"/>
    </row>
    <row r="6" spans="1:6" x14ac:dyDescent="0.2">
      <c r="A6" s="519"/>
      <c r="B6" s="519" t="s">
        <v>3555</v>
      </c>
      <c r="C6" s="534"/>
      <c r="D6" s="1345"/>
      <c r="E6" s="1307"/>
      <c r="F6" s="1345">
        <f t="shared" ref="F6" si="0">SUM(F7:F8)</f>
        <v>0</v>
      </c>
    </row>
    <row r="7" spans="1:6" x14ac:dyDescent="0.2">
      <c r="A7" s="527" t="s">
        <v>1766</v>
      </c>
      <c r="B7" s="551" t="s">
        <v>3556</v>
      </c>
      <c r="C7" s="548">
        <f>'ANNEX 7.2b PART I'!H55</f>
        <v>0</v>
      </c>
      <c r="D7" s="1346">
        <f>'ANNEX 7.2b PART I'!I55</f>
        <v>0</v>
      </c>
      <c r="E7" s="1309">
        <f>'ANNEX 7.2b PART I'!U55</f>
        <v>0</v>
      </c>
      <c r="F7" s="1346">
        <f>'ANNEX 7.2b PART I'!V55</f>
        <v>0</v>
      </c>
    </row>
    <row r="8" spans="1:6" x14ac:dyDescent="0.2">
      <c r="A8" s="527" t="s">
        <v>3350</v>
      </c>
      <c r="B8" s="551" t="s">
        <v>2813</v>
      </c>
      <c r="C8" s="548">
        <f>'ANNEX 7.2b PART I'!H56</f>
        <v>0</v>
      </c>
      <c r="D8" s="1346">
        <f>'ANNEX 7.2b PART I'!I56</f>
        <v>0</v>
      </c>
      <c r="E8" s="1309">
        <f>'ANNEX 7.2b PART I'!U56</f>
        <v>0</v>
      </c>
      <c r="F8" s="1346">
        <f>'ANNEX 7.2b PART I'!V56</f>
        <v>0</v>
      </c>
    </row>
    <row r="9" spans="1:6" x14ac:dyDescent="0.2">
      <c r="A9" s="519"/>
      <c r="B9" s="519" t="s">
        <v>982</v>
      </c>
      <c r="C9" s="534"/>
      <c r="D9" s="1345"/>
      <c r="E9" s="1307"/>
      <c r="F9" s="1345">
        <f t="shared" ref="F9" si="1">SUM(F10:F14)</f>
        <v>0</v>
      </c>
    </row>
    <row r="10" spans="1:6" x14ac:dyDescent="0.2">
      <c r="A10" s="1517" t="s">
        <v>3697</v>
      </c>
      <c r="B10" s="547" t="s">
        <v>3557</v>
      </c>
      <c r="C10" s="590"/>
      <c r="D10" s="1347"/>
      <c r="E10" s="1311"/>
      <c r="F10" s="1347">
        <f>D10*E10</f>
        <v>0</v>
      </c>
    </row>
    <row r="11" spans="1:6" x14ac:dyDescent="0.2">
      <c r="A11" s="1518"/>
      <c r="B11" s="547" t="s">
        <v>3558</v>
      </c>
      <c r="C11" s="590"/>
      <c r="D11" s="1347"/>
      <c r="E11" s="1311"/>
      <c r="F11" s="1347">
        <f>D11*E11</f>
        <v>0</v>
      </c>
    </row>
    <row r="12" spans="1:6" x14ac:dyDescent="0.2">
      <c r="A12" s="1518"/>
      <c r="B12" s="547" t="s">
        <v>3559</v>
      </c>
      <c r="C12" s="590"/>
      <c r="D12" s="1347"/>
      <c r="E12" s="1311"/>
      <c r="F12" s="1347">
        <f>D12*E12</f>
        <v>0</v>
      </c>
    </row>
    <row r="13" spans="1:6" x14ac:dyDescent="0.2">
      <c r="A13" s="1518"/>
      <c r="B13" s="547" t="s">
        <v>3560</v>
      </c>
      <c r="C13" s="590"/>
      <c r="D13" s="1347"/>
      <c r="E13" s="1311"/>
      <c r="F13" s="1347">
        <f>D13*E13</f>
        <v>0</v>
      </c>
    </row>
    <row r="14" spans="1:6" x14ac:dyDescent="0.2">
      <c r="A14" s="1519"/>
      <c r="B14" s="547" t="s">
        <v>3561</v>
      </c>
      <c r="C14" s="590"/>
      <c r="D14" s="1347"/>
      <c r="E14" s="1311"/>
      <c r="F14" s="1347">
        <f>D14*E14</f>
        <v>0</v>
      </c>
    </row>
    <row r="15" spans="1:6" x14ac:dyDescent="0.2">
      <c r="A15" s="550"/>
      <c r="B15" s="537" t="s">
        <v>1252</v>
      </c>
      <c r="C15" s="534"/>
      <c r="D15" s="1345"/>
      <c r="E15" s="1307"/>
      <c r="F15" s="1345">
        <f t="shared" ref="F15" si="2">SUM(F16:F17)</f>
        <v>0</v>
      </c>
    </row>
    <row r="16" spans="1:6" x14ac:dyDescent="0.2">
      <c r="A16" s="527" t="s">
        <v>2858</v>
      </c>
      <c r="B16" s="583" t="s">
        <v>2688</v>
      </c>
      <c r="C16" s="548">
        <f>'ANNEX 7.2b PART I'!H420</f>
        <v>0</v>
      </c>
      <c r="D16" s="1346">
        <f>'ANNEX 7.2b PART I'!I420</f>
        <v>0</v>
      </c>
      <c r="E16" s="1309">
        <f>'ANNEX 7.2b PART I'!U420</f>
        <v>0</v>
      </c>
      <c r="F16" s="1346">
        <f>'ANNEX 7.2b PART I'!V420</f>
        <v>0</v>
      </c>
    </row>
    <row r="17" spans="1:6" x14ac:dyDescent="0.2">
      <c r="A17" s="527" t="s">
        <v>2859</v>
      </c>
      <c r="B17" s="583" t="s">
        <v>2689</v>
      </c>
      <c r="C17" s="548">
        <f>'ANNEX 7.2b PART I'!H421</f>
        <v>0</v>
      </c>
      <c r="D17" s="1346">
        <f>'ANNEX 7.2b PART I'!I421</f>
        <v>0</v>
      </c>
      <c r="E17" s="1309">
        <f>'ANNEX 7.2b PART I'!U421</f>
        <v>0</v>
      </c>
      <c r="F17" s="1346">
        <f>'ANNEX 7.2b PART I'!V421</f>
        <v>0</v>
      </c>
    </row>
    <row r="18" spans="1:6" x14ac:dyDescent="0.2">
      <c r="A18" s="536"/>
      <c r="B18" s="537" t="s">
        <v>2112</v>
      </c>
      <c r="C18" s="534"/>
      <c r="D18" s="1345"/>
      <c r="E18" s="1307"/>
      <c r="F18" s="1345">
        <f t="shared" ref="F18" si="3">SUM(F19:F21)</f>
        <v>0</v>
      </c>
    </row>
    <row r="19" spans="1:6" x14ac:dyDescent="0.2">
      <c r="A19" s="1517" t="s">
        <v>3697</v>
      </c>
      <c r="B19" s="547" t="s">
        <v>3562</v>
      </c>
      <c r="C19" s="592"/>
      <c r="D19" s="1352"/>
      <c r="E19" s="1329"/>
      <c r="F19" s="1347">
        <f>D19*E19</f>
        <v>0</v>
      </c>
    </row>
    <row r="20" spans="1:6" ht="30" x14ac:dyDescent="0.2">
      <c r="A20" s="1518"/>
      <c r="B20" s="551" t="s">
        <v>3563</v>
      </c>
      <c r="C20" s="592"/>
      <c r="D20" s="1352"/>
      <c r="E20" s="1329"/>
      <c r="F20" s="1347">
        <f>D20*E20</f>
        <v>0</v>
      </c>
    </row>
    <row r="21" spans="1:6" x14ac:dyDescent="0.2">
      <c r="A21" s="1519"/>
      <c r="B21" s="551" t="s">
        <v>3564</v>
      </c>
      <c r="C21" s="592"/>
      <c r="D21" s="1352"/>
      <c r="E21" s="1329"/>
      <c r="F21" s="1347">
        <f>D21*E21</f>
        <v>0</v>
      </c>
    </row>
    <row r="22" spans="1:6" x14ac:dyDescent="0.2">
      <c r="A22" s="709"/>
      <c r="B22" s="519" t="s">
        <v>2544</v>
      </c>
      <c r="C22" s="534"/>
      <c r="D22" s="1350"/>
      <c r="E22" s="1316"/>
      <c r="F22" s="1345">
        <f t="shared" ref="F22" si="4">SUM(F23:F24)</f>
        <v>0</v>
      </c>
    </row>
    <row r="23" spans="1:6" ht="15" customHeight="1" x14ac:dyDescent="0.2">
      <c r="A23" s="1516" t="s">
        <v>3697</v>
      </c>
      <c r="B23" s="1209" t="s">
        <v>3943</v>
      </c>
      <c r="C23" s="592"/>
      <c r="D23" s="1352"/>
      <c r="E23" s="1329"/>
      <c r="F23" s="1347">
        <f>D23*E23</f>
        <v>0</v>
      </c>
    </row>
    <row r="24" spans="1:6" ht="30" x14ac:dyDescent="0.2">
      <c r="A24" s="1516"/>
      <c r="B24" s="1209" t="s">
        <v>3944</v>
      </c>
      <c r="C24" s="592"/>
      <c r="D24" s="1352"/>
      <c r="E24" s="1329"/>
      <c r="F24" s="1347">
        <f>D24*E24</f>
        <v>0</v>
      </c>
    </row>
    <row r="25" spans="1:6" x14ac:dyDescent="0.2">
      <c r="A25" s="709"/>
      <c r="B25" s="1210" t="s">
        <v>3942</v>
      </c>
      <c r="C25" s="709"/>
      <c r="D25" s="1353"/>
      <c r="E25" s="1330"/>
      <c r="F25" s="1353"/>
    </row>
    <row r="26" spans="1:6" x14ac:dyDescent="0.2">
      <c r="A26" s="516"/>
      <c r="B26" s="553" t="s">
        <v>3565</v>
      </c>
      <c r="C26" s="542"/>
      <c r="D26" s="1351"/>
      <c r="E26" s="1328"/>
      <c r="F26" s="1351">
        <f>F6+F9+F15+F18+F22+F25</f>
        <v>0</v>
      </c>
    </row>
  </sheetData>
  <mergeCells count="6">
    <mergeCell ref="A23:A24"/>
    <mergeCell ref="A3:A4"/>
    <mergeCell ref="B3:B4"/>
    <mergeCell ref="C3:F3"/>
    <mergeCell ref="A10:A14"/>
    <mergeCell ref="A19:A21"/>
  </mergeCells>
  <pageMargins left="0.75" right="0.75" top="1" bottom="1"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F5" sqref="F5"/>
    </sheetView>
  </sheetViews>
  <sheetFormatPr defaultColWidth="8.85546875" defaultRowHeight="15" x14ac:dyDescent="0.2"/>
  <cols>
    <col min="1" max="1" width="12.140625" style="511" customWidth="1"/>
    <col min="2" max="2" width="40.42578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1307</v>
      </c>
      <c r="C5" s="517"/>
      <c r="D5" s="1349"/>
      <c r="E5" s="1315"/>
      <c r="F5" s="541"/>
    </row>
    <row r="6" spans="1:6" x14ac:dyDescent="0.2">
      <c r="A6" s="519"/>
      <c r="B6" s="519" t="s">
        <v>3555</v>
      </c>
      <c r="C6" s="534"/>
      <c r="D6" s="1345"/>
      <c r="E6" s="1307"/>
      <c r="F6" s="1345">
        <f t="shared" ref="F6" si="0">F7</f>
        <v>0</v>
      </c>
    </row>
    <row r="7" spans="1:6" x14ac:dyDescent="0.2">
      <c r="A7" s="527" t="s">
        <v>1767</v>
      </c>
      <c r="B7" s="551" t="s">
        <v>3566</v>
      </c>
      <c r="C7" s="548">
        <f>'ANNEX 7.2b PART I'!H57</f>
        <v>0</v>
      </c>
      <c r="D7" s="1346">
        <f>'ANNEX 7.2b PART I'!I57</f>
        <v>0</v>
      </c>
      <c r="E7" s="1309">
        <f>'ANNEX 7.2b PART I'!U57</f>
        <v>0</v>
      </c>
      <c r="F7" s="1346">
        <f>'ANNEX 7.2b PART I'!V57</f>
        <v>0</v>
      </c>
    </row>
    <row r="8" spans="1:6" x14ac:dyDescent="0.2">
      <c r="A8" s="519"/>
      <c r="B8" s="519" t="s">
        <v>982</v>
      </c>
      <c r="C8" s="534"/>
      <c r="D8" s="1345"/>
      <c r="E8" s="1307"/>
      <c r="F8" s="1345">
        <f>SUM(F9:F11)</f>
        <v>0</v>
      </c>
    </row>
    <row r="9" spans="1:6" x14ac:dyDescent="0.2">
      <c r="A9" s="1517" t="s">
        <v>3697</v>
      </c>
      <c r="B9" s="547" t="s">
        <v>3945</v>
      </c>
      <c r="C9" s="590"/>
      <c r="D9" s="1347"/>
      <c r="E9" s="1311"/>
      <c r="F9" s="1347">
        <f>D9*E9</f>
        <v>0</v>
      </c>
    </row>
    <row r="10" spans="1:6" x14ac:dyDescent="0.2">
      <c r="A10" s="1518"/>
      <c r="B10" s="547" t="s">
        <v>3567</v>
      </c>
      <c r="C10" s="590"/>
      <c r="D10" s="1347"/>
      <c r="E10" s="1311"/>
      <c r="F10" s="1347">
        <f>D10*E10</f>
        <v>0</v>
      </c>
    </row>
    <row r="11" spans="1:6" x14ac:dyDescent="0.2">
      <c r="A11" s="1518"/>
      <c r="B11" s="547" t="s">
        <v>3568</v>
      </c>
      <c r="C11" s="590"/>
      <c r="D11" s="1347"/>
      <c r="E11" s="1311"/>
      <c r="F11" s="1347">
        <f>D11*E11</f>
        <v>0</v>
      </c>
    </row>
    <row r="12" spans="1:6" x14ac:dyDescent="0.2">
      <c r="A12" s="536"/>
      <c r="B12" s="537" t="s">
        <v>395</v>
      </c>
      <c r="C12" s="534"/>
      <c r="D12" s="1345"/>
      <c r="E12" s="1307"/>
      <c r="F12" s="1345">
        <f t="shared" ref="F12" si="1">SUM(F13:F15)</f>
        <v>0</v>
      </c>
    </row>
    <row r="13" spans="1:6" x14ac:dyDescent="0.2">
      <c r="A13" s="527" t="s">
        <v>1794</v>
      </c>
      <c r="B13" s="551" t="s">
        <v>227</v>
      </c>
      <c r="C13" s="548">
        <f>'ANNEX 7.2b PART I'!H404</f>
        <v>0</v>
      </c>
      <c r="D13" s="1346">
        <f>'ANNEX 7.2b PART I'!I404</f>
        <v>0</v>
      </c>
      <c r="E13" s="1309">
        <f>'ANNEX 7.2b PART I'!U404</f>
        <v>0</v>
      </c>
      <c r="F13" s="1346">
        <f>'ANNEX 7.2b PART I'!V404</f>
        <v>0</v>
      </c>
    </row>
    <row r="14" spans="1:6" x14ac:dyDescent="0.2">
      <c r="A14" s="527" t="s">
        <v>1795</v>
      </c>
      <c r="B14" s="551" t="s">
        <v>228</v>
      </c>
      <c r="C14" s="548">
        <f>'ANNEX 7.2b PART I'!H405</f>
        <v>0</v>
      </c>
      <c r="D14" s="1346">
        <f>'ANNEX 7.2b PART I'!I405</f>
        <v>0</v>
      </c>
      <c r="E14" s="1309">
        <f>'ANNEX 7.2b PART I'!U405</f>
        <v>0</v>
      </c>
      <c r="F14" s="1346">
        <f>'ANNEX 7.2b PART I'!V405</f>
        <v>0</v>
      </c>
    </row>
    <row r="15" spans="1:6" x14ac:dyDescent="0.2">
      <c r="A15" s="527" t="s">
        <v>2853</v>
      </c>
      <c r="B15" s="551" t="s">
        <v>229</v>
      </c>
      <c r="C15" s="548">
        <f>'ANNEX 7.2b PART I'!H406</f>
        <v>0</v>
      </c>
      <c r="D15" s="1346">
        <f>'ANNEX 7.2b PART I'!I406</f>
        <v>0</v>
      </c>
      <c r="E15" s="1309">
        <f>'ANNEX 7.2b PART I'!U406</f>
        <v>0</v>
      </c>
      <c r="F15" s="1346">
        <f>'ANNEX 7.2b PART I'!V406</f>
        <v>0</v>
      </c>
    </row>
    <row r="16" spans="1:6" x14ac:dyDescent="0.2">
      <c r="A16" s="536"/>
      <c r="B16" s="537" t="s">
        <v>2112</v>
      </c>
      <c r="C16" s="534"/>
      <c r="D16" s="1345"/>
      <c r="E16" s="1307"/>
      <c r="F16" s="1345">
        <f t="shared" ref="F16" si="2">SUM(F17:F19)</f>
        <v>0</v>
      </c>
    </row>
    <row r="17" spans="1:6" x14ac:dyDescent="0.2">
      <c r="A17" s="1517" t="s">
        <v>3697</v>
      </c>
      <c r="B17" s="547" t="s">
        <v>3569</v>
      </c>
      <c r="C17" s="592"/>
      <c r="D17" s="1352"/>
      <c r="E17" s="1329"/>
      <c r="F17" s="1347">
        <f>D17*E17</f>
        <v>0</v>
      </c>
    </row>
    <row r="18" spans="1:6" ht="30" x14ac:dyDescent="0.2">
      <c r="A18" s="1518"/>
      <c r="B18" s="551" t="s">
        <v>3570</v>
      </c>
      <c r="C18" s="592"/>
      <c r="D18" s="1352"/>
      <c r="E18" s="1329"/>
      <c r="F18" s="1347">
        <f>D18*E18</f>
        <v>0</v>
      </c>
    </row>
    <row r="19" spans="1:6" x14ac:dyDescent="0.2">
      <c r="A19" s="1519"/>
      <c r="B19" s="551" t="s">
        <v>3571</v>
      </c>
      <c r="C19" s="592"/>
      <c r="D19" s="1352"/>
      <c r="E19" s="1329"/>
      <c r="F19" s="1347">
        <f>D19*E19</f>
        <v>0</v>
      </c>
    </row>
    <row r="20" spans="1:6" x14ac:dyDescent="0.2">
      <c r="A20" s="709"/>
      <c r="B20" s="519" t="s">
        <v>2544</v>
      </c>
      <c r="C20" s="534"/>
      <c r="D20" s="1350"/>
      <c r="E20" s="1316"/>
      <c r="F20" s="1345">
        <f t="shared" ref="F20" si="3">SUM(F21:F22)</f>
        <v>0</v>
      </c>
    </row>
    <row r="21" spans="1:6" ht="30" x14ac:dyDescent="0.2">
      <c r="A21" s="1517" t="s">
        <v>3697</v>
      </c>
      <c r="B21" s="1209" t="s">
        <v>3943</v>
      </c>
      <c r="C21" s="592"/>
      <c r="D21" s="1352"/>
      <c r="E21" s="1329"/>
      <c r="F21" s="1347">
        <f>D21*E21</f>
        <v>0</v>
      </c>
    </row>
    <row r="22" spans="1:6" ht="30" x14ac:dyDescent="0.2">
      <c r="A22" s="1519"/>
      <c r="B22" s="1209" t="s">
        <v>3944</v>
      </c>
      <c r="C22" s="592"/>
      <c r="D22" s="1352"/>
      <c r="E22" s="1329"/>
      <c r="F22" s="1347">
        <f>D22*E22</f>
        <v>0</v>
      </c>
    </row>
    <row r="23" spans="1:6" x14ac:dyDescent="0.2">
      <c r="A23" s="516"/>
      <c r="B23" s="553" t="s">
        <v>3572</v>
      </c>
      <c r="C23" s="542"/>
      <c r="D23" s="1351"/>
      <c r="E23" s="1328"/>
      <c r="F23" s="1351">
        <f>F16+F12+F8+F6+F20</f>
        <v>0</v>
      </c>
    </row>
  </sheetData>
  <mergeCells count="6">
    <mergeCell ref="A21:A22"/>
    <mergeCell ref="A3:A4"/>
    <mergeCell ref="B3:B4"/>
    <mergeCell ref="C3:F3"/>
    <mergeCell ref="A9:A11"/>
    <mergeCell ref="A17:A19"/>
  </mergeCells>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H8" sqref="H8"/>
    </sheetView>
  </sheetViews>
  <sheetFormatPr defaultColWidth="8.85546875" defaultRowHeight="15" x14ac:dyDescent="0.2"/>
  <cols>
    <col min="1" max="1" width="12.140625" style="511" customWidth="1"/>
    <col min="2" max="2" width="34.1406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1308</v>
      </c>
      <c r="C5" s="517"/>
      <c r="D5" s="1349"/>
      <c r="E5" s="1315"/>
      <c r="F5" s="541"/>
    </row>
    <row r="6" spans="1:6" x14ac:dyDescent="0.2">
      <c r="A6" s="519"/>
      <c r="B6" s="519" t="s">
        <v>3555</v>
      </c>
      <c r="C6" s="534"/>
      <c r="D6" s="1345"/>
      <c r="E6" s="1307"/>
      <c r="F6" s="1345">
        <f t="shared" ref="F6" si="0">F7</f>
        <v>0</v>
      </c>
    </row>
    <row r="7" spans="1:6" ht="30" x14ac:dyDescent="0.2">
      <c r="A7" s="527" t="s">
        <v>1768</v>
      </c>
      <c r="B7" s="551" t="s">
        <v>3573</v>
      </c>
      <c r="C7" s="548">
        <f>'ANNEX 7.2b PART I'!H58</f>
        <v>0</v>
      </c>
      <c r="D7" s="1346">
        <f>'ANNEX 7.2b PART I'!I58</f>
        <v>0</v>
      </c>
      <c r="E7" s="1309">
        <f>'ANNEX 7.2b PART I'!U58</f>
        <v>0</v>
      </c>
      <c r="F7" s="1346">
        <f>'ANNEX 7.2b PART I'!V58</f>
        <v>0</v>
      </c>
    </row>
    <row r="8" spans="1:6" x14ac:dyDescent="0.2">
      <c r="A8" s="536"/>
      <c r="B8" s="537" t="s">
        <v>237</v>
      </c>
      <c r="C8" s="534"/>
      <c r="D8" s="1345"/>
      <c r="E8" s="1307"/>
      <c r="F8" s="1345">
        <f t="shared" ref="F8" si="1">SUM(F9:F12)</f>
        <v>0</v>
      </c>
    </row>
    <row r="9" spans="1:6" x14ac:dyDescent="0.2">
      <c r="A9" s="527" t="s">
        <v>2854</v>
      </c>
      <c r="B9" s="551" t="s">
        <v>238</v>
      </c>
      <c r="C9" s="548">
        <f>'ANNEX 7.2b PART I'!H415</f>
        <v>0</v>
      </c>
      <c r="D9" s="1346">
        <f>'ANNEX 7.2b PART I'!I415</f>
        <v>0</v>
      </c>
      <c r="E9" s="1309">
        <f>'ANNEX 7.2b PART I'!U415</f>
        <v>0</v>
      </c>
      <c r="F9" s="1346">
        <f>'ANNEX 7.2b PART I'!V415</f>
        <v>0</v>
      </c>
    </row>
    <row r="10" spans="1:6" x14ac:dyDescent="0.2">
      <c r="A10" s="527" t="s">
        <v>2855</v>
      </c>
      <c r="B10" s="551" t="s">
        <v>239</v>
      </c>
      <c r="C10" s="548">
        <f>'ANNEX 7.2b PART I'!H416</f>
        <v>0</v>
      </c>
      <c r="D10" s="1346">
        <f>'ANNEX 7.2b PART I'!I416</f>
        <v>0</v>
      </c>
      <c r="E10" s="1309">
        <f>'ANNEX 7.2b PART I'!U416</f>
        <v>0</v>
      </c>
      <c r="F10" s="1346">
        <f>'ANNEX 7.2b PART I'!V416</f>
        <v>0</v>
      </c>
    </row>
    <row r="11" spans="1:6" x14ac:dyDescent="0.2">
      <c r="A11" s="527" t="s">
        <v>2856</v>
      </c>
      <c r="B11" s="551" t="s">
        <v>240</v>
      </c>
      <c r="C11" s="548">
        <f>'ANNEX 7.2b PART I'!H417</f>
        <v>0</v>
      </c>
      <c r="D11" s="1346">
        <f>'ANNEX 7.2b PART I'!I417</f>
        <v>0</v>
      </c>
      <c r="E11" s="1309">
        <f>'ANNEX 7.2b PART I'!U417</f>
        <v>0</v>
      </c>
      <c r="F11" s="1346">
        <f>'ANNEX 7.2b PART I'!V417</f>
        <v>0</v>
      </c>
    </row>
    <row r="12" spans="1:6" x14ac:dyDescent="0.2">
      <c r="A12" s="527" t="s">
        <v>2857</v>
      </c>
      <c r="B12" s="551" t="s">
        <v>241</v>
      </c>
      <c r="C12" s="548">
        <f>'ANNEX 7.2b PART I'!H418</f>
        <v>0</v>
      </c>
      <c r="D12" s="1346">
        <f>'ANNEX 7.2b PART I'!I418</f>
        <v>0</v>
      </c>
      <c r="E12" s="1309">
        <f>'ANNEX 7.2b PART I'!U418</f>
        <v>0</v>
      </c>
      <c r="F12" s="1346">
        <f>'ANNEX 7.2b PART I'!V418</f>
        <v>0</v>
      </c>
    </row>
    <row r="13" spans="1:6" x14ac:dyDescent="0.2">
      <c r="A13" s="536"/>
      <c r="B13" s="537" t="s">
        <v>2112</v>
      </c>
      <c r="C13" s="534"/>
      <c r="D13" s="1345"/>
      <c r="E13" s="1307"/>
      <c r="F13" s="1345">
        <f t="shared" ref="F13" si="2">SUM(F14:F16)</f>
        <v>0</v>
      </c>
    </row>
    <row r="14" spans="1:6" x14ac:dyDescent="0.2">
      <c r="A14" s="1517" t="s">
        <v>3697</v>
      </c>
      <c r="B14" s="547" t="s">
        <v>3574</v>
      </c>
      <c r="C14" s="592"/>
      <c r="D14" s="1352"/>
      <c r="E14" s="1329"/>
      <c r="F14" s="1347">
        <f>D14*E14</f>
        <v>0</v>
      </c>
    </row>
    <row r="15" spans="1:6" ht="30" x14ac:dyDescent="0.2">
      <c r="A15" s="1518"/>
      <c r="B15" s="551" t="s">
        <v>3575</v>
      </c>
      <c r="C15" s="592"/>
      <c r="D15" s="1352"/>
      <c r="E15" s="1329"/>
      <c r="F15" s="1347">
        <f>D15*E15</f>
        <v>0</v>
      </c>
    </row>
    <row r="16" spans="1:6" x14ac:dyDescent="0.2">
      <c r="A16" s="1519"/>
      <c r="B16" s="551" t="s">
        <v>3576</v>
      </c>
      <c r="C16" s="592"/>
      <c r="D16" s="1352"/>
      <c r="E16" s="1329"/>
      <c r="F16" s="1347">
        <f>D16*E16</f>
        <v>0</v>
      </c>
    </row>
    <row r="17" spans="1:6" x14ac:dyDescent="0.2">
      <c r="A17" s="516"/>
      <c r="B17" s="553" t="s">
        <v>3577</v>
      </c>
      <c r="C17" s="542"/>
      <c r="D17" s="1351"/>
      <c r="E17" s="1328"/>
      <c r="F17" s="1351">
        <f>F6+F8+F13</f>
        <v>0</v>
      </c>
    </row>
  </sheetData>
  <mergeCells count="4">
    <mergeCell ref="A3:A4"/>
    <mergeCell ref="B3:B4"/>
    <mergeCell ref="C3:F3"/>
    <mergeCell ref="A14:A16"/>
  </mergeCells>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G8" sqref="G8"/>
    </sheetView>
  </sheetViews>
  <sheetFormatPr defaultColWidth="8.85546875" defaultRowHeight="15" x14ac:dyDescent="0.2"/>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3578</v>
      </c>
      <c r="C5" s="517"/>
      <c r="D5" s="1349"/>
      <c r="E5" s="1315"/>
      <c r="F5" s="541"/>
    </row>
    <row r="6" spans="1:6" x14ac:dyDescent="0.2">
      <c r="A6" s="519"/>
      <c r="B6" s="519" t="s">
        <v>3952</v>
      </c>
      <c r="C6" s="534"/>
      <c r="D6" s="1345"/>
      <c r="E6" s="1307"/>
      <c r="F6" s="1345">
        <f t="shared" ref="F6" si="0">F7</f>
        <v>0</v>
      </c>
    </row>
    <row r="7" spans="1:6" ht="30" x14ac:dyDescent="0.2">
      <c r="A7" s="595" t="s">
        <v>3697</v>
      </c>
      <c r="B7" s="596" t="s">
        <v>3698</v>
      </c>
      <c r="C7" s="590"/>
      <c r="D7" s="1347"/>
      <c r="E7" s="1311"/>
      <c r="F7" s="1347">
        <f>D7*E7</f>
        <v>0</v>
      </c>
    </row>
    <row r="8" spans="1:6" x14ac:dyDescent="0.2">
      <c r="A8" s="519"/>
      <c r="B8" s="519" t="s">
        <v>982</v>
      </c>
      <c r="C8" s="534"/>
      <c r="D8" s="1345"/>
      <c r="E8" s="1307"/>
      <c r="F8" s="1345">
        <f t="shared" ref="F8" si="1">SUM(F9:F14)</f>
        <v>0</v>
      </c>
    </row>
    <row r="9" spans="1:6" x14ac:dyDescent="0.2">
      <c r="A9" s="1517" t="s">
        <v>3697</v>
      </c>
      <c r="B9" s="547" t="s">
        <v>3579</v>
      </c>
      <c r="C9" s="590"/>
      <c r="D9" s="1347"/>
      <c r="E9" s="1311"/>
      <c r="F9" s="1347">
        <f t="shared" ref="F9:F14" si="2">D9*E9</f>
        <v>0</v>
      </c>
    </row>
    <row r="10" spans="1:6" x14ac:dyDescent="0.2">
      <c r="A10" s="1518"/>
      <c r="B10" s="547" t="s">
        <v>3580</v>
      </c>
      <c r="C10" s="590"/>
      <c r="D10" s="1347"/>
      <c r="E10" s="1311"/>
      <c r="F10" s="1347">
        <f t="shared" si="2"/>
        <v>0</v>
      </c>
    </row>
    <row r="11" spans="1:6" x14ac:dyDescent="0.2">
      <c r="A11" s="1518"/>
      <c r="B11" s="547" t="s">
        <v>3581</v>
      </c>
      <c r="C11" s="590"/>
      <c r="D11" s="1347"/>
      <c r="E11" s="1311"/>
      <c r="F11" s="1347">
        <f t="shared" si="2"/>
        <v>0</v>
      </c>
    </row>
    <row r="12" spans="1:6" x14ac:dyDescent="0.2">
      <c r="A12" s="1518"/>
      <c r="B12" s="547" t="s">
        <v>3582</v>
      </c>
      <c r="C12" s="590"/>
      <c r="D12" s="1347"/>
      <c r="E12" s="1311"/>
      <c r="F12" s="1347">
        <f t="shared" si="2"/>
        <v>0</v>
      </c>
    </row>
    <row r="13" spans="1:6" x14ac:dyDescent="0.2">
      <c r="A13" s="1518"/>
      <c r="B13" s="547" t="s">
        <v>3583</v>
      </c>
      <c r="C13" s="590"/>
      <c r="D13" s="1347"/>
      <c r="E13" s="1311"/>
      <c r="F13" s="1347">
        <f t="shared" si="2"/>
        <v>0</v>
      </c>
    </row>
    <row r="14" spans="1:6" x14ac:dyDescent="0.2">
      <c r="A14" s="1519"/>
      <c r="B14" s="547" t="s">
        <v>3584</v>
      </c>
      <c r="C14" s="590"/>
      <c r="D14" s="1347"/>
      <c r="E14" s="1311"/>
      <c r="F14" s="1347">
        <f t="shared" si="2"/>
        <v>0</v>
      </c>
    </row>
    <row r="15" spans="1:6" x14ac:dyDescent="0.2">
      <c r="A15" s="519" t="s">
        <v>681</v>
      </c>
      <c r="B15" s="519" t="s">
        <v>3953</v>
      </c>
      <c r="C15" s="534">
        <f>'ANNEX 7.2b PART I'!H410</f>
        <v>0</v>
      </c>
      <c r="D15" s="1345">
        <f>'ANNEX 7.2b PART I'!I410</f>
        <v>0</v>
      </c>
      <c r="E15" s="1307">
        <f>'ANNEX 7.2b PART I'!U410</f>
        <v>0</v>
      </c>
      <c r="F15" s="1345">
        <f>'ANNEX 7.2b PART I'!V410</f>
        <v>0</v>
      </c>
    </row>
    <row r="16" spans="1:6" x14ac:dyDescent="0.2">
      <c r="A16" s="516"/>
      <c r="B16" s="553" t="s">
        <v>3585</v>
      </c>
      <c r="C16" s="542"/>
      <c r="D16" s="1351"/>
      <c r="E16" s="1328"/>
      <c r="F16" s="1351">
        <f>F6+F8+F15</f>
        <v>0</v>
      </c>
    </row>
  </sheetData>
  <mergeCells count="4">
    <mergeCell ref="A3:A4"/>
    <mergeCell ref="B3:B4"/>
    <mergeCell ref="C3:F3"/>
    <mergeCell ref="A9:A14"/>
  </mergeCells>
  <pageMargins left="0.75" right="0.75" top="1" bottom="1" header="0.5" footer="0.5"/>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zoomScaleNormal="100" workbookViewId="0">
      <pane xSplit="2" ySplit="4" topLeftCell="C5" activePane="bottomRight" state="frozenSplit"/>
      <selection activeCell="D18" sqref="D18"/>
      <selection pane="topRight" activeCell="D18" sqref="D18"/>
      <selection pane="bottomLeft" activeCell="D18" sqref="D18"/>
      <selection pane="bottomRight" activeCell="N17" sqref="N17"/>
    </sheetView>
  </sheetViews>
  <sheetFormatPr defaultColWidth="8.85546875" defaultRowHeight="15" x14ac:dyDescent="0.2"/>
  <cols>
    <col min="1" max="1" width="6.42578125" style="511" customWidth="1"/>
    <col min="2" max="2" width="30.28515625" style="511" customWidth="1"/>
    <col min="3" max="3" width="10.28515625" style="511" bestFit="1" customWidth="1"/>
    <col min="4" max="4" width="10" style="511" bestFit="1" customWidth="1"/>
    <col min="5" max="5" width="10.7109375" style="511" bestFit="1" customWidth="1"/>
    <col min="6" max="6" width="10.28515625" style="511" bestFit="1" customWidth="1"/>
    <col min="7" max="7" width="10" style="511" bestFit="1" customWidth="1"/>
    <col min="8" max="8" width="10.7109375" style="511" bestFit="1" customWidth="1"/>
    <col min="9" max="9" width="10.28515625" style="511" bestFit="1" customWidth="1"/>
    <col min="10" max="10" width="10" style="511" bestFit="1" customWidth="1"/>
    <col min="11" max="11" width="10.7109375" style="511" bestFit="1" customWidth="1"/>
    <col min="12" max="12" width="10.28515625" style="511" bestFit="1" customWidth="1"/>
    <col min="13" max="13" width="10" style="511" bestFit="1" customWidth="1"/>
    <col min="14" max="14" width="10.7109375" style="511" bestFit="1" customWidth="1"/>
    <col min="15" max="16384" width="8.85546875" style="511"/>
  </cols>
  <sheetData>
    <row r="1" spans="1:14" x14ac:dyDescent="0.2">
      <c r="A1" s="510"/>
      <c r="B1" s="510"/>
    </row>
    <row r="2" spans="1:14" ht="15.75" thickBot="1" x14ac:dyDescent="0.25">
      <c r="A2" s="561"/>
      <c r="B2" s="561"/>
    </row>
    <row r="3" spans="1:14" s="514" customFormat="1" x14ac:dyDescent="0.2">
      <c r="A3" s="1529" t="s">
        <v>22</v>
      </c>
      <c r="B3" s="1531" t="s">
        <v>13</v>
      </c>
      <c r="C3" s="1520" t="s">
        <v>1306</v>
      </c>
      <c r="D3" s="1521"/>
      <c r="E3" s="1522"/>
      <c r="F3" s="1520" t="s">
        <v>1307</v>
      </c>
      <c r="G3" s="1521"/>
      <c r="H3" s="1522"/>
      <c r="I3" s="1520" t="s">
        <v>1308</v>
      </c>
      <c r="J3" s="1521"/>
      <c r="K3" s="1522"/>
      <c r="L3" s="1523" t="s">
        <v>3586</v>
      </c>
      <c r="M3" s="1524"/>
      <c r="N3" s="1525"/>
    </row>
    <row r="4" spans="1:14" s="514" customFormat="1" ht="30" x14ac:dyDescent="0.2">
      <c r="A4" s="1530"/>
      <c r="B4" s="1532"/>
      <c r="C4" s="562" t="s">
        <v>3536</v>
      </c>
      <c r="D4" s="563" t="s">
        <v>3537</v>
      </c>
      <c r="E4" s="564" t="s">
        <v>1839</v>
      </c>
      <c r="F4" s="562" t="s">
        <v>3536</v>
      </c>
      <c r="G4" s="563" t="s">
        <v>3537</v>
      </c>
      <c r="H4" s="564" t="s">
        <v>1839</v>
      </c>
      <c r="I4" s="562" t="s">
        <v>3536</v>
      </c>
      <c r="J4" s="563" t="s">
        <v>3537</v>
      </c>
      <c r="K4" s="564" t="s">
        <v>1839</v>
      </c>
      <c r="L4" s="565" t="s">
        <v>3536</v>
      </c>
      <c r="M4" s="515" t="s">
        <v>3537</v>
      </c>
      <c r="N4" s="566" t="s">
        <v>1839</v>
      </c>
    </row>
    <row r="5" spans="1:14" x14ac:dyDescent="0.2">
      <c r="A5" s="567"/>
      <c r="B5" s="567" t="s">
        <v>982</v>
      </c>
      <c r="C5" s="1318"/>
      <c r="D5" s="568"/>
      <c r="E5" s="1324">
        <f>E7+E8+E9+E10+E11</f>
        <v>0</v>
      </c>
      <c r="F5" s="1318"/>
      <c r="G5" s="568"/>
      <c r="H5" s="1324">
        <f>SUM(H6:H11)</f>
        <v>0</v>
      </c>
      <c r="I5" s="1318"/>
      <c r="J5" s="568"/>
      <c r="K5" s="1324">
        <f>K11</f>
        <v>0</v>
      </c>
      <c r="L5" s="1321"/>
      <c r="M5" s="522"/>
      <c r="N5" s="1324">
        <f>SUM(N6:N11)</f>
        <v>0</v>
      </c>
    </row>
    <row r="6" spans="1:14" x14ac:dyDescent="0.2">
      <c r="A6" s="1526" t="s">
        <v>3697</v>
      </c>
      <c r="B6" s="569" t="s">
        <v>1512</v>
      </c>
      <c r="C6" s="1319"/>
      <c r="D6" s="570"/>
      <c r="E6" s="1325"/>
      <c r="F6" s="1320"/>
      <c r="G6" s="600"/>
      <c r="H6" s="1358">
        <f t="shared" ref="H6:H11" si="0">F6*G6</f>
        <v>0</v>
      </c>
      <c r="I6" s="1319"/>
      <c r="J6" s="570"/>
      <c r="K6" s="1325"/>
      <c r="L6" s="1320"/>
      <c r="M6" s="601"/>
      <c r="N6" s="1360">
        <f t="shared" ref="N6:N11" si="1">L6*M6</f>
        <v>0</v>
      </c>
    </row>
    <row r="7" spans="1:14" x14ac:dyDescent="0.2">
      <c r="A7" s="1527"/>
      <c r="B7" s="571" t="s">
        <v>2730</v>
      </c>
      <c r="C7" s="1320"/>
      <c r="D7" s="597"/>
      <c r="E7" s="1357">
        <f>C7*D7</f>
        <v>0</v>
      </c>
      <c r="F7" s="1320"/>
      <c r="G7" s="597"/>
      <c r="H7" s="1357">
        <f t="shared" si="0"/>
        <v>0</v>
      </c>
      <c r="I7" s="1319"/>
      <c r="J7" s="572"/>
      <c r="K7" s="1327"/>
      <c r="L7" s="1320"/>
      <c r="M7" s="591"/>
      <c r="N7" s="1361">
        <f t="shared" si="1"/>
        <v>0</v>
      </c>
    </row>
    <row r="8" spans="1:14" x14ac:dyDescent="0.2">
      <c r="A8" s="1527"/>
      <c r="B8" s="571" t="s">
        <v>3587</v>
      </c>
      <c r="C8" s="1320"/>
      <c r="D8" s="597"/>
      <c r="E8" s="1357">
        <f>C8*D8</f>
        <v>0</v>
      </c>
      <c r="F8" s="1320"/>
      <c r="G8" s="597"/>
      <c r="H8" s="1357">
        <f t="shared" si="0"/>
        <v>0</v>
      </c>
      <c r="I8" s="1319"/>
      <c r="J8" s="572"/>
      <c r="K8" s="1327"/>
      <c r="L8" s="1320"/>
      <c r="M8" s="591"/>
      <c r="N8" s="1361">
        <f t="shared" si="1"/>
        <v>0</v>
      </c>
    </row>
    <row r="9" spans="1:14" x14ac:dyDescent="0.2">
      <c r="A9" s="1527"/>
      <c r="B9" s="571" t="s">
        <v>3588</v>
      </c>
      <c r="C9" s="1320"/>
      <c r="D9" s="597"/>
      <c r="E9" s="1357">
        <f>C9*D9</f>
        <v>0</v>
      </c>
      <c r="F9" s="1320"/>
      <c r="G9" s="597"/>
      <c r="H9" s="1357">
        <f t="shared" si="0"/>
        <v>0</v>
      </c>
      <c r="I9" s="1319"/>
      <c r="J9" s="572"/>
      <c r="K9" s="1327"/>
      <c r="L9" s="1320"/>
      <c r="M9" s="591"/>
      <c r="N9" s="1361">
        <f t="shared" si="1"/>
        <v>0</v>
      </c>
    </row>
    <row r="10" spans="1:14" x14ac:dyDescent="0.2">
      <c r="A10" s="1527"/>
      <c r="B10" s="571" t="s">
        <v>3589</v>
      </c>
      <c r="C10" s="1320"/>
      <c r="D10" s="597"/>
      <c r="E10" s="1357">
        <f>C10*D10</f>
        <v>0</v>
      </c>
      <c r="F10" s="1320"/>
      <c r="G10" s="597"/>
      <c r="H10" s="1357">
        <f t="shared" si="0"/>
        <v>0</v>
      </c>
      <c r="I10" s="1319"/>
      <c r="J10" s="572"/>
      <c r="K10" s="1327"/>
      <c r="L10" s="1320"/>
      <c r="M10" s="591"/>
      <c r="N10" s="1361">
        <f t="shared" si="1"/>
        <v>0</v>
      </c>
    </row>
    <row r="11" spans="1:14" x14ac:dyDescent="0.2">
      <c r="A11" s="1527"/>
      <c r="B11" s="571" t="s">
        <v>3590</v>
      </c>
      <c r="C11" s="1320"/>
      <c r="D11" s="597"/>
      <c r="E11" s="1357">
        <f>C11*D11</f>
        <v>0</v>
      </c>
      <c r="F11" s="1320"/>
      <c r="G11" s="597"/>
      <c r="H11" s="1357">
        <f t="shared" si="0"/>
        <v>0</v>
      </c>
      <c r="I11" s="1320"/>
      <c r="J11" s="597"/>
      <c r="K11" s="1357">
        <f>I11*J11</f>
        <v>0</v>
      </c>
      <c r="L11" s="1320"/>
      <c r="M11" s="591"/>
      <c r="N11" s="1361">
        <f t="shared" si="1"/>
        <v>0</v>
      </c>
    </row>
    <row r="12" spans="1:14" x14ac:dyDescent="0.2">
      <c r="A12" s="1527"/>
      <c r="B12" s="573" t="s">
        <v>2112</v>
      </c>
      <c r="C12" s="1321"/>
      <c r="D12" s="574"/>
      <c r="E12" s="1324">
        <f>SUM(E13:E15)</f>
        <v>0</v>
      </c>
      <c r="F12" s="1321"/>
      <c r="G12" s="574"/>
      <c r="H12" s="1324">
        <f>SUM(H13:H15)</f>
        <v>0</v>
      </c>
      <c r="I12" s="1321"/>
      <c r="J12" s="574"/>
      <c r="K12" s="1324">
        <f>SUM(K13:K15)</f>
        <v>0</v>
      </c>
      <c r="L12" s="1321"/>
      <c r="M12" s="522"/>
      <c r="N12" s="1324">
        <f>SUM(N13:N15)</f>
        <v>0</v>
      </c>
    </row>
    <row r="13" spans="1:14" ht="30" x14ac:dyDescent="0.2">
      <c r="A13" s="1527"/>
      <c r="B13" s="571" t="s">
        <v>3591</v>
      </c>
      <c r="C13" s="1322"/>
      <c r="D13" s="598"/>
      <c r="E13" s="1358">
        <f>C13*D13</f>
        <v>0</v>
      </c>
      <c r="F13" s="1322"/>
      <c r="G13" s="598"/>
      <c r="H13" s="1358">
        <f>F13*G13</f>
        <v>0</v>
      </c>
      <c r="I13" s="1322"/>
      <c r="J13" s="598"/>
      <c r="K13" s="1358">
        <f>I13*J13</f>
        <v>0</v>
      </c>
      <c r="L13" s="1322"/>
      <c r="M13" s="593"/>
      <c r="N13" s="1360">
        <f>L13*M13</f>
        <v>0</v>
      </c>
    </row>
    <row r="14" spans="1:14" ht="45" x14ac:dyDescent="0.2">
      <c r="A14" s="1527"/>
      <c r="B14" s="575" t="s">
        <v>3592</v>
      </c>
      <c r="C14" s="1322"/>
      <c r="D14" s="598"/>
      <c r="E14" s="1358">
        <f>C14*D14</f>
        <v>0</v>
      </c>
      <c r="F14" s="1322"/>
      <c r="G14" s="598"/>
      <c r="H14" s="1358">
        <f>F14*G14</f>
        <v>0</v>
      </c>
      <c r="I14" s="1326"/>
      <c r="J14" s="598"/>
      <c r="K14" s="1358">
        <f>I14*J14</f>
        <v>0</v>
      </c>
      <c r="L14" s="1322"/>
      <c r="M14" s="593"/>
      <c r="N14" s="1360">
        <f>L14*M14</f>
        <v>0</v>
      </c>
    </row>
    <row r="15" spans="1:14" ht="30.75" thickBot="1" x14ac:dyDescent="0.25">
      <c r="A15" s="1528"/>
      <c r="B15" s="576" t="s">
        <v>3593</v>
      </c>
      <c r="C15" s="1323"/>
      <c r="D15" s="599"/>
      <c r="E15" s="1359">
        <f>C15*D15</f>
        <v>0</v>
      </c>
      <c r="F15" s="1323"/>
      <c r="G15" s="599"/>
      <c r="H15" s="1359">
        <f>F15*G15</f>
        <v>0</v>
      </c>
      <c r="I15" s="1323"/>
      <c r="J15" s="599"/>
      <c r="K15" s="1359">
        <f>I15*J15</f>
        <v>0</v>
      </c>
      <c r="L15" s="1323"/>
      <c r="M15" s="602"/>
      <c r="N15" s="1362">
        <f>L15*M15</f>
        <v>0</v>
      </c>
    </row>
  </sheetData>
  <mergeCells count="7">
    <mergeCell ref="I3:K3"/>
    <mergeCell ref="L3:N3"/>
    <mergeCell ref="A6:A15"/>
    <mergeCell ref="A3:A4"/>
    <mergeCell ref="B3:B4"/>
    <mergeCell ref="C3:E3"/>
    <mergeCell ref="F3:H3"/>
  </mergeCells>
  <pageMargins left="0.75" right="0.75" top="1" bottom="1" header="0.5" footer="0.5"/>
  <pageSetup scale="76"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zoomScaleNormal="100" workbookViewId="0">
      <pane xSplit="2" ySplit="5" topLeftCell="C15" activePane="bottomRight" state="frozenSplit"/>
      <selection activeCell="D18" sqref="D18"/>
      <selection pane="topRight" activeCell="D18" sqref="D18"/>
      <selection pane="bottomLeft" activeCell="D18" sqref="D18"/>
      <selection pane="bottomRight" activeCell="F24" sqref="F24"/>
    </sheetView>
  </sheetViews>
  <sheetFormatPr defaultColWidth="8.85546875" defaultRowHeight="15" x14ac:dyDescent="0.2"/>
  <cols>
    <col min="1" max="1" width="12.140625" style="511" customWidth="1"/>
    <col min="2" max="2" width="59.28515625" style="51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1533" t="s">
        <v>3594</v>
      </c>
      <c r="B5" s="1534"/>
      <c r="C5" s="1534"/>
      <c r="D5" s="1534"/>
      <c r="E5" s="1534"/>
      <c r="F5" s="1535"/>
    </row>
    <row r="6" spans="1:6" x14ac:dyDescent="0.2">
      <c r="A6" s="519"/>
      <c r="B6" s="519" t="s">
        <v>982</v>
      </c>
      <c r="C6" s="534"/>
      <c r="D6" s="1350"/>
      <c r="E6" s="1316"/>
      <c r="F6" s="1317">
        <f>F7</f>
        <v>0</v>
      </c>
    </row>
    <row r="7" spans="1:6" ht="30" x14ac:dyDescent="0.2">
      <c r="A7" s="594" t="s">
        <v>3697</v>
      </c>
      <c r="B7" s="551" t="s">
        <v>3595</v>
      </c>
      <c r="C7" s="590"/>
      <c r="D7" s="1347"/>
      <c r="E7" s="1311"/>
      <c r="F7" s="1312"/>
    </row>
    <row r="8" spans="1:6" x14ac:dyDescent="0.2">
      <c r="A8" s="577"/>
      <c r="B8" s="537" t="s">
        <v>436</v>
      </c>
      <c r="C8" s="534"/>
      <c r="D8" s="1350"/>
      <c r="E8" s="1316"/>
      <c r="F8" s="1317">
        <f>SUM(F9:F10)</f>
        <v>0</v>
      </c>
    </row>
    <row r="9" spans="1:6" ht="30" x14ac:dyDescent="0.2">
      <c r="A9" s="527" t="s">
        <v>437</v>
      </c>
      <c r="B9" s="551" t="s">
        <v>1981</v>
      </c>
      <c r="C9" s="548">
        <f>'ANNEX 7.2b PART I'!H492</f>
        <v>0</v>
      </c>
      <c r="D9" s="1346">
        <f>'ANNEX 7.2b PART I'!I492</f>
        <v>0</v>
      </c>
      <c r="E9" s="1309">
        <f>'ANNEX 7.2b PART I'!U492</f>
        <v>0</v>
      </c>
      <c r="F9" s="1310">
        <f>'ANNEX 7.2b PART I'!V492</f>
        <v>0</v>
      </c>
    </row>
    <row r="10" spans="1:6" x14ac:dyDescent="0.2">
      <c r="A10" s="527" t="s">
        <v>439</v>
      </c>
      <c r="B10" s="551" t="s">
        <v>1338</v>
      </c>
      <c r="C10" s="548">
        <f>'ANNEX 7.2b PART I'!H493</f>
        <v>0</v>
      </c>
      <c r="D10" s="1346">
        <f>'ANNEX 7.2b PART I'!I493</f>
        <v>0</v>
      </c>
      <c r="E10" s="1309">
        <f>'ANNEX 7.2b PART I'!U493</f>
        <v>0</v>
      </c>
      <c r="F10" s="1310">
        <f>'ANNEX 7.2b PART I'!V493</f>
        <v>0</v>
      </c>
    </row>
    <row r="11" spans="1:6" x14ac:dyDescent="0.2">
      <c r="A11" s="536"/>
      <c r="B11" s="537" t="s">
        <v>1742</v>
      </c>
      <c r="C11" s="529"/>
      <c r="D11" s="1348"/>
      <c r="E11" s="1313"/>
      <c r="F11" s="1308">
        <f>SUM(F12:F14)</f>
        <v>0</v>
      </c>
    </row>
    <row r="12" spans="1:6" x14ac:dyDescent="0.2">
      <c r="A12" s="527" t="s">
        <v>443</v>
      </c>
      <c r="B12" s="551" t="s">
        <v>1340</v>
      </c>
      <c r="C12" s="548">
        <f>'ANNEX 7.2b PART I'!H495</f>
        <v>0</v>
      </c>
      <c r="D12" s="1346">
        <f>'ANNEX 7.2b PART I'!I495</f>
        <v>0</v>
      </c>
      <c r="E12" s="1309">
        <f>'ANNEX 7.2b PART I'!U495</f>
        <v>0</v>
      </c>
      <c r="F12" s="1310">
        <f>'ANNEX 7.2b PART I'!V495</f>
        <v>0</v>
      </c>
    </row>
    <row r="13" spans="1:6" x14ac:dyDescent="0.2">
      <c r="A13" s="527" t="s">
        <v>445</v>
      </c>
      <c r="B13" s="551" t="s">
        <v>3596</v>
      </c>
      <c r="C13" s="548">
        <f>'ANNEX 7.2b PART I'!H496</f>
        <v>0</v>
      </c>
      <c r="D13" s="1346">
        <f>'ANNEX 7.2b PART I'!I496</f>
        <v>0</v>
      </c>
      <c r="E13" s="1309">
        <f>'ANNEX 7.2b PART I'!U496</f>
        <v>0</v>
      </c>
      <c r="F13" s="1310">
        <f>'ANNEX 7.2b PART I'!V496</f>
        <v>0</v>
      </c>
    </row>
    <row r="14" spans="1:6" ht="30" x14ac:dyDescent="0.2">
      <c r="A14" s="527" t="s">
        <v>447</v>
      </c>
      <c r="B14" s="551" t="s">
        <v>1943</v>
      </c>
      <c r="C14" s="548">
        <f>'ANNEX 7.2b PART I'!H497</f>
        <v>0</v>
      </c>
      <c r="D14" s="1346">
        <f>'ANNEX 7.2b PART I'!I497</f>
        <v>0</v>
      </c>
      <c r="E14" s="1309">
        <f>'ANNEX 7.2b PART I'!U497</f>
        <v>0</v>
      </c>
      <c r="F14" s="1310">
        <f>'ANNEX 7.2b PART I'!V497</f>
        <v>0</v>
      </c>
    </row>
    <row r="15" spans="1:6" x14ac:dyDescent="0.2">
      <c r="A15" s="536"/>
      <c r="B15" s="537" t="s">
        <v>785</v>
      </c>
      <c r="C15" s="529"/>
      <c r="D15" s="1348"/>
      <c r="E15" s="1313"/>
      <c r="F15" s="1308">
        <f>SUM(F16:F23)</f>
        <v>0</v>
      </c>
    </row>
    <row r="16" spans="1:6" ht="30" x14ac:dyDescent="0.2">
      <c r="A16" s="527" t="s">
        <v>786</v>
      </c>
      <c r="B16" s="551" t="s">
        <v>3597</v>
      </c>
      <c r="C16" s="548">
        <f>'ANNEX 7.2b PART I'!H745</f>
        <v>0</v>
      </c>
      <c r="D16" s="1346">
        <f>'ANNEX 7.2b PART I'!I745</f>
        <v>0</v>
      </c>
      <c r="E16" s="1309">
        <f>'ANNEX 7.2b PART I'!U745</f>
        <v>0</v>
      </c>
      <c r="F16" s="1310">
        <f>'ANNEX 7.2b PART I'!V745</f>
        <v>0</v>
      </c>
    </row>
    <row r="17" spans="1:6" x14ac:dyDescent="0.2">
      <c r="A17" s="527" t="s">
        <v>1953</v>
      </c>
      <c r="B17" s="551" t="s">
        <v>1387</v>
      </c>
      <c r="C17" s="548">
        <f>'ANNEX 7.2b PART I'!H746</f>
        <v>0</v>
      </c>
      <c r="D17" s="1346">
        <f>'ANNEX 7.2b PART I'!I746</f>
        <v>0</v>
      </c>
      <c r="E17" s="1309">
        <f>'ANNEX 7.2b PART I'!U746</f>
        <v>0</v>
      </c>
      <c r="F17" s="1310">
        <f>'ANNEX 7.2b PART I'!V746</f>
        <v>0</v>
      </c>
    </row>
    <row r="18" spans="1:6" x14ac:dyDescent="0.2">
      <c r="A18" s="527" t="s">
        <v>1954</v>
      </c>
      <c r="B18" s="551" t="s">
        <v>1388</v>
      </c>
      <c r="C18" s="548">
        <f>'ANNEX 7.2b PART I'!H747</f>
        <v>0</v>
      </c>
      <c r="D18" s="1346">
        <f>'ANNEX 7.2b PART I'!I747</f>
        <v>0</v>
      </c>
      <c r="E18" s="1309">
        <f>'ANNEX 7.2b PART I'!U747</f>
        <v>0</v>
      </c>
      <c r="F18" s="1310">
        <f>'ANNEX 7.2b PART I'!V747</f>
        <v>0</v>
      </c>
    </row>
    <row r="19" spans="1:6" x14ac:dyDescent="0.2">
      <c r="A19" s="527" t="s">
        <v>1955</v>
      </c>
      <c r="B19" s="551" t="s">
        <v>1389</v>
      </c>
      <c r="C19" s="548">
        <f>'ANNEX 7.2b PART I'!H748</f>
        <v>0</v>
      </c>
      <c r="D19" s="1346">
        <f>'ANNEX 7.2b PART I'!I748</f>
        <v>0</v>
      </c>
      <c r="E19" s="1309">
        <f>'ANNEX 7.2b PART I'!U748</f>
        <v>0</v>
      </c>
      <c r="F19" s="1310">
        <f>'ANNEX 7.2b PART I'!V748</f>
        <v>0</v>
      </c>
    </row>
    <row r="20" spans="1:6" x14ac:dyDescent="0.2">
      <c r="A20" s="527" t="s">
        <v>1956</v>
      </c>
      <c r="B20" s="551" t="s">
        <v>1396</v>
      </c>
      <c r="C20" s="548">
        <f>'ANNEX 7.2b PART I'!H749</f>
        <v>0</v>
      </c>
      <c r="D20" s="1346">
        <f>'ANNEX 7.2b PART I'!I749</f>
        <v>0</v>
      </c>
      <c r="E20" s="1309">
        <f>'ANNEX 7.2b PART I'!U749</f>
        <v>0</v>
      </c>
      <c r="F20" s="1310">
        <f>'ANNEX 7.2b PART I'!V749</f>
        <v>0</v>
      </c>
    </row>
    <row r="21" spans="1:6" x14ac:dyDescent="0.2">
      <c r="A21" s="523" t="s">
        <v>788</v>
      </c>
      <c r="B21" s="523" t="s">
        <v>2881</v>
      </c>
      <c r="C21" s="548">
        <f>'ANNEX 7.2b PART I'!H750</f>
        <v>0</v>
      </c>
      <c r="D21" s="1346">
        <f>'ANNEX 7.2b PART I'!I750</f>
        <v>0</v>
      </c>
      <c r="E21" s="1309">
        <f>'ANNEX 7.2b PART I'!U750</f>
        <v>0</v>
      </c>
      <c r="F21" s="1310">
        <f>'ANNEX 7.2b PART I'!V750</f>
        <v>0</v>
      </c>
    </row>
    <row r="22" spans="1:6" x14ac:dyDescent="0.2">
      <c r="A22" s="523" t="s">
        <v>3419</v>
      </c>
      <c r="B22" s="523" t="s">
        <v>3410</v>
      </c>
      <c r="C22" s="548">
        <f>'ANNEX 7.2b PART I'!H751</f>
        <v>0</v>
      </c>
      <c r="D22" s="1346">
        <f>'ANNEX 7.2b PART I'!I751</f>
        <v>0</v>
      </c>
      <c r="E22" s="1309">
        <f>'ANNEX 7.2b PART I'!U751</f>
        <v>0</v>
      </c>
      <c r="F22" s="1310">
        <f>'ANNEX 7.2b PART I'!V751</f>
        <v>0</v>
      </c>
    </row>
    <row r="23" spans="1:6" ht="30" x14ac:dyDescent="0.2">
      <c r="A23" s="535" t="s">
        <v>3420</v>
      </c>
      <c r="B23" s="535" t="s">
        <v>3412</v>
      </c>
      <c r="C23" s="548">
        <f>'ANNEX 7.2b PART I'!H752</f>
        <v>0</v>
      </c>
      <c r="D23" s="1346">
        <f>'ANNEX 7.2b PART I'!I752</f>
        <v>0</v>
      </c>
      <c r="E23" s="1309">
        <f>'ANNEX 7.2b PART I'!U752</f>
        <v>0</v>
      </c>
      <c r="F23" s="1310">
        <f>'ANNEX 7.2b PART I'!V752</f>
        <v>0</v>
      </c>
    </row>
    <row r="24" spans="1:6" x14ac:dyDescent="0.2">
      <c r="A24" s="536"/>
      <c r="B24" s="537" t="s">
        <v>1458</v>
      </c>
      <c r="C24" s="529"/>
      <c r="D24" s="1348"/>
      <c r="E24" s="1313"/>
      <c r="F24" s="1308">
        <f>SUM(F25:F26)</f>
        <v>0</v>
      </c>
    </row>
    <row r="25" spans="1:6" x14ac:dyDescent="0.2">
      <c r="A25" s="1517" t="s">
        <v>3697</v>
      </c>
      <c r="B25" s="551"/>
      <c r="C25" s="590"/>
      <c r="D25" s="1347"/>
      <c r="E25" s="1311"/>
      <c r="F25" s="1312">
        <f>D25*E25</f>
        <v>0</v>
      </c>
    </row>
    <row r="26" spans="1:6" x14ac:dyDescent="0.2">
      <c r="A26" s="1519"/>
      <c r="B26" s="551"/>
      <c r="C26" s="590"/>
      <c r="D26" s="1347"/>
      <c r="E26" s="1311"/>
      <c r="F26" s="1312">
        <f>D26*E26</f>
        <v>0</v>
      </c>
    </row>
    <row r="27" spans="1:6" x14ac:dyDescent="0.2">
      <c r="A27" s="516"/>
      <c r="B27" s="553" t="s">
        <v>3598</v>
      </c>
      <c r="C27" s="517"/>
      <c r="D27" s="1349"/>
      <c r="E27" s="1315"/>
      <c r="F27" s="541">
        <f>F24+F15+F11+F8+F6</f>
        <v>0</v>
      </c>
    </row>
  </sheetData>
  <mergeCells count="5">
    <mergeCell ref="A3:A4"/>
    <mergeCell ref="B3:B4"/>
    <mergeCell ref="C3:F3"/>
    <mergeCell ref="A5:F5"/>
    <mergeCell ref="A25:A26"/>
  </mergeCells>
  <pageMargins left="0.75" right="0.75" top="1" bottom="1" header="0.5" footer="0.5"/>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x14ac:dyDescent="0.2"/>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78"/>
      <c r="B5" s="579" t="s">
        <v>1500</v>
      </c>
      <c r="C5" s="517"/>
      <c r="D5" s="1349"/>
      <c r="E5" s="1315"/>
      <c r="F5" s="541"/>
    </row>
    <row r="6" spans="1:6" x14ac:dyDescent="0.2">
      <c r="A6" s="536"/>
      <c r="B6" s="537" t="s">
        <v>3599</v>
      </c>
      <c r="C6" s="521"/>
      <c r="D6" s="1350"/>
      <c r="E6" s="1316"/>
      <c r="F6" s="1317">
        <f>SUM(F7:F11)</f>
        <v>0</v>
      </c>
    </row>
    <row r="7" spans="1:6" x14ac:dyDescent="0.2">
      <c r="A7" s="527" t="s">
        <v>1964</v>
      </c>
      <c r="B7" s="551" t="s">
        <v>1299</v>
      </c>
      <c r="C7" s="548">
        <f>'ANNEX 7.2b PART I'!H40</f>
        <v>0</v>
      </c>
      <c r="D7" s="1346">
        <f>'ANNEX 7.2b PART I'!I40</f>
        <v>0</v>
      </c>
      <c r="E7" s="1309">
        <f>'ANNEX 7.2b PART I'!U40</f>
        <v>0</v>
      </c>
      <c r="F7" s="1310">
        <f>'ANNEX 7.2b PART I'!V40</f>
        <v>0</v>
      </c>
    </row>
    <row r="8" spans="1:6" x14ac:dyDescent="0.2">
      <c r="A8" s="527" t="s">
        <v>1965</v>
      </c>
      <c r="B8" s="551" t="s">
        <v>476</v>
      </c>
      <c r="C8" s="548">
        <f>'ANNEX 7.2b PART I'!H41</f>
        <v>0</v>
      </c>
      <c r="D8" s="1346">
        <f>'ANNEX 7.2b PART I'!I41</f>
        <v>0</v>
      </c>
      <c r="E8" s="1309">
        <f>'ANNEX 7.2b PART I'!U41</f>
        <v>0</v>
      </c>
      <c r="F8" s="1310">
        <f>'ANNEX 7.2b PART I'!V41</f>
        <v>0</v>
      </c>
    </row>
    <row r="9" spans="1:6" x14ac:dyDescent="0.2">
      <c r="A9" s="527" t="s">
        <v>1966</v>
      </c>
      <c r="B9" s="551" t="s">
        <v>477</v>
      </c>
      <c r="C9" s="548">
        <f>'ANNEX 7.2b PART I'!H42</f>
        <v>0</v>
      </c>
      <c r="D9" s="1346">
        <f>'ANNEX 7.2b PART I'!I42</f>
        <v>0</v>
      </c>
      <c r="E9" s="1309">
        <f>'ANNEX 7.2b PART I'!U42</f>
        <v>0</v>
      </c>
      <c r="F9" s="1310">
        <f>'ANNEX 7.2b PART I'!V42</f>
        <v>0</v>
      </c>
    </row>
    <row r="10" spans="1:6" x14ac:dyDescent="0.2">
      <c r="A10" s="527" t="s">
        <v>1967</v>
      </c>
      <c r="B10" s="551" t="s">
        <v>478</v>
      </c>
      <c r="C10" s="548">
        <f>'ANNEX 7.2b PART I'!H43</f>
        <v>0</v>
      </c>
      <c r="D10" s="1346">
        <f>'ANNEX 7.2b PART I'!I43</f>
        <v>0</v>
      </c>
      <c r="E10" s="1309">
        <f>'ANNEX 7.2b PART I'!U43</f>
        <v>0</v>
      </c>
      <c r="F10" s="1310">
        <f>'ANNEX 7.2b PART I'!V43</f>
        <v>0</v>
      </c>
    </row>
    <row r="11" spans="1:6" x14ac:dyDescent="0.2">
      <c r="A11" s="527" t="s">
        <v>1968</v>
      </c>
      <c r="B11" s="551" t="s">
        <v>2051</v>
      </c>
      <c r="C11" s="548">
        <f>'ANNEX 7.2b PART I'!H44</f>
        <v>0</v>
      </c>
      <c r="D11" s="1346">
        <f>'ANNEX 7.2b PART I'!I44</f>
        <v>0</v>
      </c>
      <c r="E11" s="1309">
        <f>'ANNEX 7.2b PART I'!U44</f>
        <v>0</v>
      </c>
      <c r="F11" s="1310">
        <f>'ANNEX 7.2b PART I'!V44</f>
        <v>0</v>
      </c>
    </row>
    <row r="12" spans="1:6" x14ac:dyDescent="0.2">
      <c r="A12" s="536"/>
      <c r="B12" s="537" t="s">
        <v>1945</v>
      </c>
      <c r="C12" s="534"/>
      <c r="D12" s="1350"/>
      <c r="E12" s="1316"/>
      <c r="F12" s="1317">
        <f>SUM(F13:F15)</f>
        <v>0</v>
      </c>
    </row>
    <row r="13" spans="1:6" x14ac:dyDescent="0.2">
      <c r="A13" s="527" t="s">
        <v>2598</v>
      </c>
      <c r="B13" s="549"/>
      <c r="C13" s="548">
        <f>'ANNEX 7.2b PART I'!H46</f>
        <v>0</v>
      </c>
      <c r="D13" s="1346">
        <f>'ANNEX 7.2b PART I'!I46</f>
        <v>0</v>
      </c>
      <c r="E13" s="1309">
        <f>'ANNEX 7.2b PART I'!U46</f>
        <v>0</v>
      </c>
      <c r="F13" s="1310">
        <f>'ANNEX 7.2b PART I'!V46</f>
        <v>0</v>
      </c>
    </row>
    <row r="14" spans="1:6" x14ac:dyDescent="0.2">
      <c r="A14" s="527" t="s">
        <v>2599</v>
      </c>
      <c r="B14" s="549"/>
      <c r="C14" s="548">
        <f>'ANNEX 7.2b PART I'!H47</f>
        <v>0</v>
      </c>
      <c r="D14" s="1346">
        <f>'ANNEX 7.2b PART I'!I47</f>
        <v>0</v>
      </c>
      <c r="E14" s="1309">
        <f>'ANNEX 7.2b PART I'!U47</f>
        <v>0</v>
      </c>
      <c r="F14" s="1310">
        <f>'ANNEX 7.2b PART I'!V47</f>
        <v>0</v>
      </c>
    </row>
    <row r="15" spans="1:6" x14ac:dyDescent="0.2">
      <c r="A15" s="527" t="s">
        <v>2600</v>
      </c>
      <c r="B15" s="549"/>
      <c r="C15" s="548">
        <f>'ANNEX 7.2b PART I'!H48</f>
        <v>0</v>
      </c>
      <c r="D15" s="1346">
        <f>'ANNEX 7.2b PART I'!I48</f>
        <v>0</v>
      </c>
      <c r="E15" s="1309">
        <f>'ANNEX 7.2b PART I'!U48</f>
        <v>0</v>
      </c>
      <c r="F15" s="1310">
        <f>'ANNEX 7.2b PART I'!V48</f>
        <v>0</v>
      </c>
    </row>
    <row r="16" spans="1:6" x14ac:dyDescent="0.2">
      <c r="A16" s="536"/>
      <c r="B16" s="537" t="s">
        <v>2765</v>
      </c>
      <c r="C16" s="521"/>
      <c r="D16" s="1345"/>
      <c r="E16" s="1307"/>
      <c r="F16" s="1317">
        <f>SUM(F17:F19)</f>
        <v>0</v>
      </c>
    </row>
    <row r="17" spans="1:6" x14ac:dyDescent="0.2">
      <c r="A17" s="527" t="s">
        <v>600</v>
      </c>
      <c r="B17" s="551" t="s">
        <v>572</v>
      </c>
      <c r="C17" s="548">
        <f>'ANNEX 7.2b PART I'!H69</f>
        <v>0</v>
      </c>
      <c r="D17" s="1346">
        <f>'ANNEX 7.2b PART I'!I69</f>
        <v>0</v>
      </c>
      <c r="E17" s="1309">
        <f>'ANNEX 7.2b PART I'!U69</f>
        <v>0</v>
      </c>
      <c r="F17" s="1310">
        <f>'ANNEX 7.2b PART I'!V69</f>
        <v>0</v>
      </c>
    </row>
    <row r="18" spans="1:6" x14ac:dyDescent="0.2">
      <c r="A18" s="527" t="s">
        <v>601</v>
      </c>
      <c r="B18" s="551" t="s">
        <v>574</v>
      </c>
      <c r="C18" s="548">
        <f>'ANNEX 7.2b PART I'!H70</f>
        <v>0</v>
      </c>
      <c r="D18" s="1346">
        <f>'ANNEX 7.2b PART I'!I70</f>
        <v>0</v>
      </c>
      <c r="E18" s="1309">
        <f>'ANNEX 7.2b PART I'!U70</f>
        <v>0</v>
      </c>
      <c r="F18" s="1310">
        <f>'ANNEX 7.2b PART I'!V70</f>
        <v>0</v>
      </c>
    </row>
    <row r="19" spans="1:6" x14ac:dyDescent="0.2">
      <c r="A19" s="527" t="s">
        <v>602</v>
      </c>
      <c r="B19" s="551" t="s">
        <v>2051</v>
      </c>
      <c r="C19" s="548">
        <f>'ANNEX 7.2b PART I'!H71</f>
        <v>0</v>
      </c>
      <c r="D19" s="1346">
        <f>'ANNEX 7.2b PART I'!I71</f>
        <v>0</v>
      </c>
      <c r="E19" s="1309">
        <f>'ANNEX 7.2b PART I'!U71</f>
        <v>0</v>
      </c>
      <c r="F19" s="1310">
        <f>'ANNEX 7.2b PART I'!V71</f>
        <v>0</v>
      </c>
    </row>
    <row r="20" spans="1:6" x14ac:dyDescent="0.2">
      <c r="A20" s="516"/>
      <c r="B20" s="553" t="s">
        <v>3600</v>
      </c>
      <c r="C20" s="517"/>
      <c r="D20" s="1349"/>
      <c r="E20" s="1315"/>
      <c r="F20" s="541">
        <f>F6+F12+F16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16" sqref="C16"/>
    </sheetView>
  </sheetViews>
  <sheetFormatPr defaultColWidth="8.85546875" defaultRowHeight="15" x14ac:dyDescent="0.2"/>
  <cols>
    <col min="1" max="1" width="11.140625" style="511" bestFit="1" customWidth="1"/>
    <col min="2" max="2" width="72" style="511" customWidth="1"/>
    <col min="3" max="3" width="8.85546875" style="511" bestFit="1" customWidth="1"/>
    <col min="4" max="4" width="10.28515625" style="511" bestFit="1" customWidth="1"/>
    <col min="5" max="5" width="10" style="511" bestFit="1" customWidth="1"/>
    <col min="6" max="6" width="10.71093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3601</v>
      </c>
      <c r="C5" s="517"/>
      <c r="D5" s="1349"/>
      <c r="E5" s="1315"/>
      <c r="F5" s="541"/>
    </row>
    <row r="6" spans="1:6" ht="30" x14ac:dyDescent="0.2">
      <c r="A6" s="544"/>
      <c r="B6" s="519" t="s">
        <v>3602</v>
      </c>
      <c r="C6" s="534"/>
      <c r="D6" s="1350"/>
      <c r="E6" s="1316"/>
      <c r="F6" s="1317">
        <f>SUM(F7:F8)</f>
        <v>0</v>
      </c>
    </row>
    <row r="7" spans="1:6" ht="30" x14ac:dyDescent="0.2">
      <c r="A7" s="580" t="s">
        <v>3352</v>
      </c>
      <c r="B7" s="1363" t="s">
        <v>4026</v>
      </c>
      <c r="C7" s="548">
        <f>'ANNEX 7.2b PART I'!H79</f>
        <v>0</v>
      </c>
      <c r="D7" s="1346">
        <f>'ANNEX 7.2b PART I'!I79</f>
        <v>0</v>
      </c>
      <c r="E7" s="1309">
        <f>'ANNEX 7.2b PART I'!U79</f>
        <v>0</v>
      </c>
      <c r="F7" s="1310">
        <f>'ANNEX 7.2b PART I'!V79</f>
        <v>0</v>
      </c>
    </row>
    <row r="8" spans="1:6" x14ac:dyDescent="0.2">
      <c r="A8" s="580" t="s">
        <v>3353</v>
      </c>
      <c r="B8" s="581" t="s">
        <v>3354</v>
      </c>
      <c r="C8" s="548">
        <f>'ANNEX 7.2b PART I'!H80</f>
        <v>0</v>
      </c>
      <c r="D8" s="1346">
        <f>'ANNEX 7.2b PART I'!I80</f>
        <v>0</v>
      </c>
      <c r="E8" s="1309">
        <f>'ANNEX 7.2b PART I'!U80</f>
        <v>0</v>
      </c>
      <c r="F8" s="1310">
        <f>'ANNEX 7.2b PART I'!V80</f>
        <v>0</v>
      </c>
    </row>
    <row r="9" spans="1:6" x14ac:dyDescent="0.2">
      <c r="A9" s="554"/>
      <c r="B9" s="554" t="s">
        <v>2661</v>
      </c>
      <c r="C9" s="529"/>
      <c r="D9" s="1348"/>
      <c r="E9" s="1313"/>
      <c r="F9" s="1308">
        <f>SUM(F10:F12)</f>
        <v>0</v>
      </c>
    </row>
    <row r="10" spans="1:6" x14ac:dyDescent="0.2">
      <c r="A10" s="526" t="s">
        <v>2927</v>
      </c>
      <c r="B10" s="526" t="s">
        <v>1485</v>
      </c>
      <c r="C10" s="548">
        <f>'ANNEX 7.2b PART I'!H464</f>
        <v>0</v>
      </c>
      <c r="D10" s="1346">
        <f>'ANNEX 7.2b PART I'!I464</f>
        <v>0</v>
      </c>
      <c r="E10" s="1309">
        <f>'ANNEX 7.2b PART I'!U464</f>
        <v>0</v>
      </c>
      <c r="F10" s="1310">
        <f>'ANNEX 7.2b PART I'!V464</f>
        <v>0</v>
      </c>
    </row>
    <row r="11" spans="1:6" x14ac:dyDescent="0.2">
      <c r="A11" s="526" t="s">
        <v>2928</v>
      </c>
      <c r="B11" s="526" t="s">
        <v>2128</v>
      </c>
      <c r="C11" s="548">
        <f>'ANNEX 7.2b PART I'!H465</f>
        <v>0</v>
      </c>
      <c r="D11" s="1346">
        <f>'ANNEX 7.2b PART I'!I465</f>
        <v>0</v>
      </c>
      <c r="E11" s="1309">
        <f>'ANNEX 7.2b PART I'!U465</f>
        <v>0</v>
      </c>
      <c r="F11" s="1310">
        <f>'ANNEX 7.2b PART I'!V465</f>
        <v>0</v>
      </c>
    </row>
    <row r="12" spans="1:6" x14ac:dyDescent="0.2">
      <c r="A12" s="526" t="s">
        <v>2929</v>
      </c>
      <c r="B12" s="526" t="s">
        <v>1486</v>
      </c>
      <c r="C12" s="548">
        <f>'ANNEX 7.2b PART I'!H466</f>
        <v>0</v>
      </c>
      <c r="D12" s="1346">
        <f>'ANNEX 7.2b PART I'!I466</f>
        <v>0</v>
      </c>
      <c r="E12" s="1309">
        <f>'ANNEX 7.2b PART I'!U466</f>
        <v>0</v>
      </c>
      <c r="F12" s="1310">
        <f>'ANNEX 7.2b PART I'!V466</f>
        <v>0</v>
      </c>
    </row>
    <row r="13" spans="1:6" x14ac:dyDescent="0.2">
      <c r="A13" s="536"/>
      <c r="B13" s="582" t="s">
        <v>3603</v>
      </c>
      <c r="C13" s="529"/>
      <c r="D13" s="1348"/>
      <c r="E13" s="1313"/>
      <c r="F13" s="1308">
        <f>SUM(F14:F16)</f>
        <v>0</v>
      </c>
    </row>
    <row r="14" spans="1:6" ht="30" x14ac:dyDescent="0.2">
      <c r="A14" s="527" t="s">
        <v>1997</v>
      </c>
      <c r="B14" s="1364" t="s">
        <v>3946</v>
      </c>
      <c r="C14" s="548">
        <f>'ANNEX 7.2b PART I'!H634</f>
        <v>0</v>
      </c>
      <c r="D14" s="1346">
        <f>'ANNEX 7.2b PART I'!I634</f>
        <v>0</v>
      </c>
      <c r="E14" s="1309">
        <f>'ANNEX 7.2b PART I'!U634</f>
        <v>0</v>
      </c>
      <c r="F14" s="1310">
        <f>'ANNEX 7.2b PART I'!V634</f>
        <v>0</v>
      </c>
    </row>
    <row r="15" spans="1:6" x14ac:dyDescent="0.2">
      <c r="A15" s="527" t="s">
        <v>1998</v>
      </c>
      <c r="B15" s="1364" t="s">
        <v>3948</v>
      </c>
      <c r="C15" s="548">
        <f>'ANNEX 7.2b PART I'!H635</f>
        <v>0</v>
      </c>
      <c r="D15" s="1346">
        <f>'ANNEX 7.2b PART I'!I635</f>
        <v>0</v>
      </c>
      <c r="E15" s="1309">
        <f>'ANNEX 7.2b PART I'!U635</f>
        <v>0</v>
      </c>
      <c r="F15" s="1310">
        <f>'ANNEX 7.2b PART I'!V635</f>
        <v>0</v>
      </c>
    </row>
    <row r="16" spans="1:6" x14ac:dyDescent="0.2">
      <c r="A16" s="527" t="s">
        <v>1999</v>
      </c>
      <c r="B16" s="583" t="s">
        <v>759</v>
      </c>
      <c r="C16" s="548">
        <f>'ANNEX 7.2b PART I'!H636</f>
        <v>0</v>
      </c>
      <c r="D16" s="1346">
        <f>'ANNEX 7.2b PART I'!I636</f>
        <v>0</v>
      </c>
      <c r="E16" s="1309">
        <f>'ANNEX 7.2b PART I'!U636</f>
        <v>0</v>
      </c>
      <c r="F16" s="1310">
        <f>'ANNEX 7.2b PART I'!V636</f>
        <v>0</v>
      </c>
    </row>
    <row r="17" spans="1:6" x14ac:dyDescent="0.2">
      <c r="A17" s="536"/>
      <c r="B17" s="537" t="s">
        <v>3604</v>
      </c>
      <c r="C17" s="534"/>
      <c r="D17" s="1350"/>
      <c r="E17" s="1316"/>
      <c r="F17" s="1317">
        <f>F18</f>
        <v>0</v>
      </c>
    </row>
    <row r="18" spans="1:6" x14ac:dyDescent="0.2">
      <c r="A18" s="527" t="s">
        <v>3345</v>
      </c>
      <c r="B18" s="549" t="s">
        <v>3429</v>
      </c>
      <c r="C18" s="548">
        <f>'ANNEX 7.2b PART I'!H827</f>
        <v>0</v>
      </c>
      <c r="D18" s="1346">
        <f>'ANNEX 7.2b PART I'!I827</f>
        <v>0</v>
      </c>
      <c r="E18" s="1309">
        <f>'ANNEX 7.2b PART I'!U827</f>
        <v>0</v>
      </c>
      <c r="F18" s="1310">
        <f>'ANNEX 7.2b PART I'!V827</f>
        <v>0</v>
      </c>
    </row>
    <row r="19" spans="1:6" x14ac:dyDescent="0.2">
      <c r="A19" s="519"/>
      <c r="B19" s="519" t="s">
        <v>3605</v>
      </c>
      <c r="C19" s="534"/>
      <c r="D19" s="1350"/>
      <c r="E19" s="1316"/>
      <c r="F19" s="1317">
        <f>SUM(F20:F35)</f>
        <v>0</v>
      </c>
    </row>
    <row r="20" spans="1:6" x14ac:dyDescent="0.25">
      <c r="A20" s="584" t="s">
        <v>1962</v>
      </c>
      <c r="B20" s="585" t="s">
        <v>3439</v>
      </c>
      <c r="C20" s="548">
        <f>'ANNEX 7.2b PART I'!H1096</f>
        <v>0</v>
      </c>
      <c r="D20" s="1346">
        <f>'ANNEX 7.2b PART I'!I1096</f>
        <v>0</v>
      </c>
      <c r="E20" s="1309">
        <f>'ANNEX 7.2b PART I'!U1096</f>
        <v>0</v>
      </c>
      <c r="F20" s="1310">
        <f>'ANNEX 7.2b PART I'!V1096</f>
        <v>0</v>
      </c>
    </row>
    <row r="21" spans="1:6" x14ac:dyDescent="0.25">
      <c r="A21" s="586" t="s">
        <v>3440</v>
      </c>
      <c r="B21" s="587" t="s">
        <v>3441</v>
      </c>
      <c r="C21" s="548">
        <f>'ANNEX 7.2b PART I'!H1097</f>
        <v>0</v>
      </c>
      <c r="D21" s="1346">
        <f>'ANNEX 7.2b PART I'!I1097</f>
        <v>0</v>
      </c>
      <c r="E21" s="1309">
        <f>'ANNEX 7.2b PART I'!U1097</f>
        <v>0</v>
      </c>
      <c r="F21" s="1310">
        <f>'ANNEX 7.2b PART I'!V1097</f>
        <v>0</v>
      </c>
    </row>
    <row r="22" spans="1:6" x14ac:dyDescent="0.25">
      <c r="A22" s="586" t="s">
        <v>3442</v>
      </c>
      <c r="B22" s="587" t="s">
        <v>3443</v>
      </c>
      <c r="C22" s="548">
        <f>'ANNEX 7.2b PART I'!H1098</f>
        <v>0</v>
      </c>
      <c r="D22" s="1346">
        <f>'ANNEX 7.2b PART I'!I1098</f>
        <v>0</v>
      </c>
      <c r="E22" s="1309">
        <f>'ANNEX 7.2b PART I'!U1098</f>
        <v>0</v>
      </c>
      <c r="F22" s="1310">
        <f>'ANNEX 7.2b PART I'!V1098</f>
        <v>0</v>
      </c>
    </row>
    <row r="23" spans="1:6" x14ac:dyDescent="0.25">
      <c r="A23" s="584" t="s">
        <v>1963</v>
      </c>
      <c r="B23" s="585" t="s">
        <v>3444</v>
      </c>
      <c r="C23" s="548">
        <f>'ANNEX 7.2b PART I'!H1099</f>
        <v>0</v>
      </c>
      <c r="D23" s="1346">
        <f>'ANNEX 7.2b PART I'!I1099</f>
        <v>0</v>
      </c>
      <c r="E23" s="1309">
        <f>'ANNEX 7.2b PART I'!U1099</f>
        <v>0</v>
      </c>
      <c r="F23" s="1310">
        <f>'ANNEX 7.2b PART I'!V1099</f>
        <v>0</v>
      </c>
    </row>
    <row r="24" spans="1:6" x14ac:dyDescent="0.25">
      <c r="A24" s="586" t="s">
        <v>3445</v>
      </c>
      <c r="B24" s="587" t="s">
        <v>3446</v>
      </c>
      <c r="C24" s="548">
        <f>'ANNEX 7.2b PART I'!H1100</f>
        <v>0</v>
      </c>
      <c r="D24" s="1346">
        <f>'ANNEX 7.2b PART I'!I1100</f>
        <v>0</v>
      </c>
      <c r="E24" s="1309">
        <f>'ANNEX 7.2b PART I'!U1100</f>
        <v>0</v>
      </c>
      <c r="F24" s="1310">
        <f>'ANNEX 7.2b PART I'!V1100</f>
        <v>0</v>
      </c>
    </row>
    <row r="25" spans="1:6" x14ac:dyDescent="0.25">
      <c r="A25" s="586" t="s">
        <v>3447</v>
      </c>
      <c r="B25" s="587" t="s">
        <v>3443</v>
      </c>
      <c r="C25" s="548">
        <f>'ANNEX 7.2b PART I'!H1101</f>
        <v>0</v>
      </c>
      <c r="D25" s="1346">
        <f>'ANNEX 7.2b PART I'!I1101</f>
        <v>0</v>
      </c>
      <c r="E25" s="1309">
        <f>'ANNEX 7.2b PART I'!U1101</f>
        <v>0</v>
      </c>
      <c r="F25" s="1310">
        <f>'ANNEX 7.2b PART I'!V1101</f>
        <v>0</v>
      </c>
    </row>
    <row r="26" spans="1:6" x14ac:dyDescent="0.25">
      <c r="A26" s="584" t="s">
        <v>2876</v>
      </c>
      <c r="B26" s="585" t="s">
        <v>3448</v>
      </c>
      <c r="C26" s="548">
        <f>'ANNEX 7.2b PART I'!H1102</f>
        <v>0</v>
      </c>
      <c r="D26" s="1346">
        <f>'ANNEX 7.2b PART I'!I1102</f>
        <v>0</v>
      </c>
      <c r="E26" s="1309">
        <f>'ANNEX 7.2b PART I'!U1102</f>
        <v>0</v>
      </c>
      <c r="F26" s="1310">
        <f>'ANNEX 7.2b PART I'!V1102</f>
        <v>0</v>
      </c>
    </row>
    <row r="27" spans="1:6" x14ac:dyDescent="0.25">
      <c r="A27" s="586" t="s">
        <v>3449</v>
      </c>
      <c r="B27" s="587" t="s">
        <v>3446</v>
      </c>
      <c r="C27" s="548">
        <f>'ANNEX 7.2b PART I'!H1103</f>
        <v>0</v>
      </c>
      <c r="D27" s="1346">
        <f>'ANNEX 7.2b PART I'!I1103</f>
        <v>0</v>
      </c>
      <c r="E27" s="1309">
        <f>'ANNEX 7.2b PART I'!U1103</f>
        <v>0</v>
      </c>
      <c r="F27" s="1310">
        <f>'ANNEX 7.2b PART I'!V1103</f>
        <v>0</v>
      </c>
    </row>
    <row r="28" spans="1:6" x14ac:dyDescent="0.25">
      <c r="A28" s="586" t="s">
        <v>3450</v>
      </c>
      <c r="B28" s="587" t="s">
        <v>3443</v>
      </c>
      <c r="C28" s="548">
        <f>'ANNEX 7.2b PART I'!H1104</f>
        <v>0</v>
      </c>
      <c r="D28" s="1346">
        <f>'ANNEX 7.2b PART I'!I1104</f>
        <v>0</v>
      </c>
      <c r="E28" s="1309">
        <f>'ANNEX 7.2b PART I'!U1104</f>
        <v>0</v>
      </c>
      <c r="F28" s="1310">
        <f>'ANNEX 7.2b PART I'!V1104</f>
        <v>0</v>
      </c>
    </row>
    <row r="29" spans="1:6" x14ac:dyDescent="0.25">
      <c r="A29" s="584" t="s">
        <v>2877</v>
      </c>
      <c r="B29" s="588" t="s">
        <v>3451</v>
      </c>
      <c r="C29" s="548">
        <f>'ANNEX 7.2b PART I'!H1105</f>
        <v>0</v>
      </c>
      <c r="D29" s="1346">
        <f>'ANNEX 7.2b PART I'!I1105</f>
        <v>0</v>
      </c>
      <c r="E29" s="1309">
        <f>'ANNEX 7.2b PART I'!U1105</f>
        <v>0</v>
      </c>
      <c r="F29" s="1310">
        <f>'ANNEX 7.2b PART I'!V1105</f>
        <v>0</v>
      </c>
    </row>
    <row r="30" spans="1:6" x14ac:dyDescent="0.25">
      <c r="A30" s="586" t="s">
        <v>3452</v>
      </c>
      <c r="B30" s="587" t="s">
        <v>3446</v>
      </c>
      <c r="C30" s="548">
        <f>'ANNEX 7.2b PART I'!H1106</f>
        <v>0</v>
      </c>
      <c r="D30" s="1346">
        <f>'ANNEX 7.2b PART I'!I1106</f>
        <v>0</v>
      </c>
      <c r="E30" s="1309">
        <f>'ANNEX 7.2b PART I'!U1106</f>
        <v>0</v>
      </c>
      <c r="F30" s="1310">
        <f>'ANNEX 7.2b PART I'!V1106</f>
        <v>0</v>
      </c>
    </row>
    <row r="31" spans="1:6" x14ac:dyDescent="0.25">
      <c r="A31" s="586" t="s">
        <v>3453</v>
      </c>
      <c r="B31" s="587" t="s">
        <v>3443</v>
      </c>
      <c r="C31" s="548">
        <f>'ANNEX 7.2b PART I'!H1107</f>
        <v>0</v>
      </c>
      <c r="D31" s="1346">
        <f>'ANNEX 7.2b PART I'!I1107</f>
        <v>0</v>
      </c>
      <c r="E31" s="1309">
        <f>'ANNEX 7.2b PART I'!U1107</f>
        <v>0</v>
      </c>
      <c r="F31" s="1310">
        <f>'ANNEX 7.2b PART I'!V1107</f>
        <v>0</v>
      </c>
    </row>
    <row r="32" spans="1:6" x14ac:dyDescent="0.25">
      <c r="A32" s="584" t="s">
        <v>3454</v>
      </c>
      <c r="B32" s="588" t="s">
        <v>3455</v>
      </c>
      <c r="C32" s="548">
        <f>'ANNEX 7.2b PART I'!H1108</f>
        <v>0</v>
      </c>
      <c r="D32" s="1346">
        <f>'ANNEX 7.2b PART I'!I1108</f>
        <v>0</v>
      </c>
      <c r="E32" s="1309">
        <f>'ANNEX 7.2b PART I'!U1108</f>
        <v>0</v>
      </c>
      <c r="F32" s="1310">
        <f>'ANNEX 7.2b PART I'!V1108</f>
        <v>0</v>
      </c>
    </row>
    <row r="33" spans="1:6" x14ac:dyDescent="0.25">
      <c r="A33" s="586" t="s">
        <v>3456</v>
      </c>
      <c r="B33" s="587" t="s">
        <v>3446</v>
      </c>
      <c r="C33" s="548">
        <f>'ANNEX 7.2b PART I'!H1109</f>
        <v>0</v>
      </c>
      <c r="D33" s="1346">
        <f>'ANNEX 7.2b PART I'!I1109</f>
        <v>0</v>
      </c>
      <c r="E33" s="1309">
        <f>'ANNEX 7.2b PART I'!U1109</f>
        <v>0</v>
      </c>
      <c r="F33" s="1310">
        <f>'ANNEX 7.2b PART I'!V1109</f>
        <v>0</v>
      </c>
    </row>
    <row r="34" spans="1:6" x14ac:dyDescent="0.25">
      <c r="A34" s="586" t="s">
        <v>3457</v>
      </c>
      <c r="B34" s="1211" t="s">
        <v>4019</v>
      </c>
      <c r="C34" s="548">
        <f>'ANNEX 7.2b PART I'!H1110</f>
        <v>0</v>
      </c>
      <c r="D34" s="1346">
        <f>'ANNEX 7.2b PART I'!I1110</f>
        <v>0</v>
      </c>
      <c r="E34" s="1309">
        <f>'ANNEX 7.2b PART I'!U1110</f>
        <v>0</v>
      </c>
      <c r="F34" s="1310">
        <f>'ANNEX 7.2b PART I'!V1110</f>
        <v>0</v>
      </c>
    </row>
    <row r="35" spans="1:6" x14ac:dyDescent="0.2">
      <c r="A35" s="556" t="s">
        <v>3458</v>
      </c>
      <c r="B35" s="556" t="s">
        <v>759</v>
      </c>
      <c r="C35" s="548">
        <f>'ANNEX 7.2b PART I'!H1111</f>
        <v>0</v>
      </c>
      <c r="D35" s="1346">
        <f>'ANNEX 7.2b PART I'!I1111</f>
        <v>0</v>
      </c>
      <c r="E35" s="1309">
        <f>'ANNEX 7.2b PART I'!U1111</f>
        <v>0</v>
      </c>
      <c r="F35" s="1310">
        <f>'ANNEX 7.2b PART I'!V1111</f>
        <v>0</v>
      </c>
    </row>
    <row r="36" spans="1:6" x14ac:dyDescent="0.2">
      <c r="A36" s="516"/>
      <c r="B36" s="553" t="s">
        <v>3606</v>
      </c>
      <c r="C36" s="517"/>
      <c r="D36" s="1349"/>
      <c r="E36" s="1315"/>
      <c r="F36" s="541">
        <f>F6+F9+F13+F17+F19</f>
        <v>0</v>
      </c>
    </row>
  </sheetData>
  <mergeCells count="3">
    <mergeCell ref="A3:A4"/>
    <mergeCell ref="B3:B4"/>
    <mergeCell ref="C3:F3"/>
  </mergeCells>
  <pageMargins left="0.75" right="0.75" top="1" bottom="1" header="0.5" footer="0.5"/>
  <pageSetup paperSize="9" scale="8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x14ac:dyDescent="0.2"/>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3607</v>
      </c>
      <c r="C5" s="517"/>
      <c r="D5" s="1349"/>
      <c r="E5" s="1315"/>
      <c r="F5" s="541"/>
    </row>
    <row r="6" spans="1:6" x14ac:dyDescent="0.2">
      <c r="A6" s="536"/>
      <c r="B6" s="589" t="s">
        <v>3608</v>
      </c>
      <c r="C6" s="521"/>
      <c r="D6" s="1345"/>
      <c r="E6" s="1307"/>
      <c r="F6" s="1308">
        <f>F7</f>
        <v>0</v>
      </c>
    </row>
    <row r="7" spans="1:6" x14ac:dyDescent="0.2">
      <c r="A7" s="527" t="s">
        <v>1853</v>
      </c>
      <c r="B7" s="547" t="s">
        <v>1455</v>
      </c>
      <c r="C7" s="548">
        <f>'ANNEX 7.2b PART I'!H200</f>
        <v>0</v>
      </c>
      <c r="D7" s="1346">
        <f>'ANNEX 7.2b PART I'!I200</f>
        <v>0</v>
      </c>
      <c r="E7" s="1309">
        <f>'ANNEX 7.2b PART I'!U200</f>
        <v>0</v>
      </c>
      <c r="F7" s="1310">
        <f>'ANNEX 7.2b PART I'!V200</f>
        <v>0</v>
      </c>
    </row>
    <row r="8" spans="1:6" x14ac:dyDescent="0.2">
      <c r="A8" s="519" t="s">
        <v>3699</v>
      </c>
      <c r="B8" s="519" t="s">
        <v>3609</v>
      </c>
      <c r="C8" s="529">
        <f>'ANNEX 7.2b PART I'!H672</f>
        <v>0</v>
      </c>
      <c r="D8" s="1348">
        <f>'ANNEX 7.2b PART I'!I672</f>
        <v>0</v>
      </c>
      <c r="E8" s="1313">
        <f>'ANNEX 7.2b PART I'!U672</f>
        <v>0</v>
      </c>
      <c r="F8" s="1308">
        <f>'ANNEX 7.2b PART I'!V672</f>
        <v>0</v>
      </c>
    </row>
    <row r="9" spans="1:6" x14ac:dyDescent="0.2">
      <c r="A9" s="536"/>
      <c r="B9" s="537" t="s">
        <v>3610</v>
      </c>
      <c r="C9" s="529"/>
      <c r="D9" s="1348"/>
      <c r="E9" s="1313"/>
      <c r="F9" s="1308">
        <f>SUM(F10:F13)</f>
        <v>0</v>
      </c>
    </row>
    <row r="10" spans="1:6" x14ac:dyDescent="0.2">
      <c r="A10" s="527" t="s">
        <v>1663</v>
      </c>
      <c r="B10" s="551" t="s">
        <v>1387</v>
      </c>
      <c r="C10" s="548">
        <f>'ANNEX 7.2b PART I'!H701</f>
        <v>0</v>
      </c>
      <c r="D10" s="1346">
        <f>'ANNEX 7.2b PART I'!I701</f>
        <v>0</v>
      </c>
      <c r="E10" s="1309">
        <f>'ANNEX 7.2b PART I'!U701</f>
        <v>0</v>
      </c>
      <c r="F10" s="1310">
        <f>'ANNEX 7.2b PART I'!V701</f>
        <v>0</v>
      </c>
    </row>
    <row r="11" spans="1:6" x14ac:dyDescent="0.2">
      <c r="A11" s="527" t="s">
        <v>1664</v>
      </c>
      <c r="B11" s="551" t="s">
        <v>1388</v>
      </c>
      <c r="C11" s="548">
        <f>'ANNEX 7.2b PART I'!H702</f>
        <v>0</v>
      </c>
      <c r="D11" s="1346">
        <f>'ANNEX 7.2b PART I'!I702</f>
        <v>0</v>
      </c>
      <c r="E11" s="1309">
        <f>'ANNEX 7.2b PART I'!U702</f>
        <v>0</v>
      </c>
      <c r="F11" s="1310">
        <f>'ANNEX 7.2b PART I'!V702</f>
        <v>0</v>
      </c>
    </row>
    <row r="12" spans="1:6" x14ac:dyDescent="0.2">
      <c r="A12" s="527" t="s">
        <v>1665</v>
      </c>
      <c r="B12" s="551" t="s">
        <v>1389</v>
      </c>
      <c r="C12" s="548">
        <f>'ANNEX 7.2b PART I'!H703</f>
        <v>0</v>
      </c>
      <c r="D12" s="1346">
        <f>'ANNEX 7.2b PART I'!I703</f>
        <v>0</v>
      </c>
      <c r="E12" s="1309">
        <f>'ANNEX 7.2b PART I'!U703</f>
        <v>0</v>
      </c>
      <c r="F12" s="1310">
        <f>'ANNEX 7.2b PART I'!V703</f>
        <v>0</v>
      </c>
    </row>
    <row r="13" spans="1:6" x14ac:dyDescent="0.2">
      <c r="A13" s="527" t="s">
        <v>1666</v>
      </c>
      <c r="B13" s="551" t="s">
        <v>1395</v>
      </c>
      <c r="C13" s="548">
        <f>'ANNEX 7.2b PART I'!H704</f>
        <v>0</v>
      </c>
      <c r="D13" s="1346">
        <f>'ANNEX 7.2b PART I'!I704</f>
        <v>0</v>
      </c>
      <c r="E13" s="1309">
        <f>'ANNEX 7.2b PART I'!U704</f>
        <v>0</v>
      </c>
      <c r="F13" s="1310">
        <f>'ANNEX 7.2b PART I'!V704</f>
        <v>0</v>
      </c>
    </row>
    <row r="14" spans="1:6" x14ac:dyDescent="0.2">
      <c r="A14" s="536" t="s">
        <v>762</v>
      </c>
      <c r="B14" s="537" t="s">
        <v>763</v>
      </c>
      <c r="C14" s="529">
        <f>'ANNEX 7.2b PART I'!H721</f>
        <v>0</v>
      </c>
      <c r="D14" s="1348">
        <f>'ANNEX 7.2b PART I'!I721</f>
        <v>0</v>
      </c>
      <c r="E14" s="1313">
        <f>'ANNEX 7.2b PART I'!U721</f>
        <v>0</v>
      </c>
      <c r="F14" s="1308">
        <f>'ANNEX 7.2b PART I'!V721</f>
        <v>0</v>
      </c>
    </row>
    <row r="15" spans="1:6" x14ac:dyDescent="0.2">
      <c r="A15" s="519"/>
      <c r="B15" s="537" t="s">
        <v>3611</v>
      </c>
      <c r="C15" s="529"/>
      <c r="D15" s="1348"/>
      <c r="E15" s="1313"/>
      <c r="F15" s="1308">
        <f>SUM(F16:F17)</f>
        <v>0</v>
      </c>
    </row>
    <row r="16" spans="1:6" x14ac:dyDescent="0.2">
      <c r="A16" s="523" t="s">
        <v>3415</v>
      </c>
      <c r="B16" s="523" t="s">
        <v>3410</v>
      </c>
      <c r="C16" s="548">
        <f>'ANNEX 7.2b PART I'!H731</f>
        <v>0</v>
      </c>
      <c r="D16" s="1346">
        <f>'ANNEX 7.2b PART I'!I731</f>
        <v>0</v>
      </c>
      <c r="E16" s="1309">
        <f>'ANNEX 7.2b PART I'!U731</f>
        <v>0</v>
      </c>
      <c r="F16" s="1310">
        <f>'ANNEX 7.2b PART I'!V731</f>
        <v>0</v>
      </c>
    </row>
    <row r="17" spans="1:6" ht="30" x14ac:dyDescent="0.2">
      <c r="A17" s="535" t="s">
        <v>3416</v>
      </c>
      <c r="B17" s="535" t="s">
        <v>3412</v>
      </c>
      <c r="C17" s="548">
        <f>'ANNEX 7.2b PART I'!H732</f>
        <v>0</v>
      </c>
      <c r="D17" s="1346">
        <f>'ANNEX 7.2b PART I'!I732</f>
        <v>0</v>
      </c>
      <c r="E17" s="1309">
        <f>'ANNEX 7.2b PART I'!U732</f>
        <v>0</v>
      </c>
      <c r="F17" s="1310">
        <f>'ANNEX 7.2b PART I'!V732</f>
        <v>0</v>
      </c>
    </row>
    <row r="18" spans="1:6" x14ac:dyDescent="0.2">
      <c r="A18" s="516"/>
      <c r="B18" s="553" t="s">
        <v>3612</v>
      </c>
      <c r="C18" s="517"/>
      <c r="D18" s="1349"/>
      <c r="E18" s="1315"/>
      <c r="F18" s="541">
        <f>F6+F8+F9+F14+F15</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Normal="100" workbookViewId="0">
      <pane xSplit="2" ySplit="5" topLeftCell="C18"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x14ac:dyDescent="0.2"/>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746</v>
      </c>
      <c r="C5" s="517"/>
      <c r="D5" s="1349"/>
      <c r="E5" s="1315"/>
      <c r="F5" s="541"/>
    </row>
    <row r="6" spans="1:6" x14ac:dyDescent="0.2">
      <c r="A6" s="536"/>
      <c r="B6" s="589" t="s">
        <v>3608</v>
      </c>
      <c r="C6" s="521"/>
      <c r="D6" s="1345"/>
      <c r="E6" s="1307"/>
      <c r="F6" s="1308">
        <f>SUM(F7:F30)</f>
        <v>0</v>
      </c>
    </row>
    <row r="7" spans="1:6" x14ac:dyDescent="0.2">
      <c r="A7" s="527" t="s">
        <v>1851</v>
      </c>
      <c r="B7" s="547" t="s">
        <v>3613</v>
      </c>
      <c r="C7" s="548">
        <f>'ANNEX 7.2b PART I'!H198</f>
        <v>0</v>
      </c>
      <c r="D7" s="1346">
        <f>'ANNEX 7.2b PART I'!I198</f>
        <v>0</v>
      </c>
      <c r="E7" s="1309">
        <f>'ANNEX 7.2b PART I'!U198</f>
        <v>0</v>
      </c>
      <c r="F7" s="1310">
        <f>'ANNEX 7.2b PART I'!V198</f>
        <v>0</v>
      </c>
    </row>
    <row r="8" spans="1:6" x14ac:dyDescent="0.2">
      <c r="A8" s="527" t="s">
        <v>1852</v>
      </c>
      <c r="B8" s="547" t="s">
        <v>3614</v>
      </c>
      <c r="C8" s="548">
        <f>'ANNEX 7.2b PART I'!H199</f>
        <v>0</v>
      </c>
      <c r="D8" s="1346">
        <f>'ANNEX 7.2b PART I'!I199</f>
        <v>0</v>
      </c>
      <c r="E8" s="1309">
        <f>'ANNEX 7.2b PART I'!U199</f>
        <v>0</v>
      </c>
      <c r="F8" s="1310">
        <f>'ANNEX 7.2b PART I'!V199</f>
        <v>0</v>
      </c>
    </row>
    <row r="9" spans="1:6" x14ac:dyDescent="0.2">
      <c r="A9" s="527" t="s">
        <v>1859</v>
      </c>
      <c r="B9" s="547" t="s">
        <v>3615</v>
      </c>
      <c r="C9" s="548">
        <f>'ANNEX 7.2b PART I'!H207</f>
        <v>0</v>
      </c>
      <c r="D9" s="1346">
        <f>'ANNEX 7.2b PART I'!I207</f>
        <v>0</v>
      </c>
      <c r="E9" s="1309">
        <f>'ANNEX 7.2b PART I'!U207</f>
        <v>0</v>
      </c>
      <c r="F9" s="1310">
        <f>'ANNEX 7.2b PART I'!V207</f>
        <v>0</v>
      </c>
    </row>
    <row r="10" spans="1:6" x14ac:dyDescent="0.2">
      <c r="A10" s="527" t="s">
        <v>1860</v>
      </c>
      <c r="B10" s="547" t="s">
        <v>3616</v>
      </c>
      <c r="C10" s="548">
        <f>'ANNEX 7.2b PART I'!H208</f>
        <v>0</v>
      </c>
      <c r="D10" s="1346">
        <f>'ANNEX 7.2b PART I'!I208</f>
        <v>0</v>
      </c>
      <c r="E10" s="1309">
        <f>'ANNEX 7.2b PART I'!U208</f>
        <v>0</v>
      </c>
      <c r="F10" s="1310">
        <f>'ANNEX 7.2b PART I'!V208</f>
        <v>0</v>
      </c>
    </row>
    <row r="11" spans="1:6" x14ac:dyDescent="0.2">
      <c r="A11" s="527" t="s">
        <v>1866</v>
      </c>
      <c r="B11" s="547" t="s">
        <v>3617</v>
      </c>
      <c r="C11" s="548">
        <f>'ANNEX 7.2b PART I'!H215</f>
        <v>0</v>
      </c>
      <c r="D11" s="1346">
        <f>'ANNEX 7.2b PART I'!I215</f>
        <v>0</v>
      </c>
      <c r="E11" s="1309">
        <f>'ANNEX 7.2b PART I'!U215</f>
        <v>0</v>
      </c>
      <c r="F11" s="1310">
        <f>'ANNEX 7.2b PART I'!V215</f>
        <v>0</v>
      </c>
    </row>
    <row r="12" spans="1:6" x14ac:dyDescent="0.2">
      <c r="A12" s="527" t="s">
        <v>1867</v>
      </c>
      <c r="B12" s="547" t="s">
        <v>3618</v>
      </c>
      <c r="C12" s="548">
        <f>'ANNEX 7.2b PART I'!H216</f>
        <v>0</v>
      </c>
      <c r="D12" s="1346">
        <f>'ANNEX 7.2b PART I'!I216</f>
        <v>0</v>
      </c>
      <c r="E12" s="1309">
        <f>'ANNEX 7.2b PART I'!U216</f>
        <v>0</v>
      </c>
      <c r="F12" s="1310">
        <f>'ANNEX 7.2b PART I'!V216</f>
        <v>0</v>
      </c>
    </row>
    <row r="13" spans="1:6" x14ac:dyDescent="0.2">
      <c r="A13" s="527" t="s">
        <v>1873</v>
      </c>
      <c r="B13" s="547" t="s">
        <v>3619</v>
      </c>
      <c r="C13" s="548">
        <f>'ANNEX 7.2b PART I'!H223</f>
        <v>0</v>
      </c>
      <c r="D13" s="1346">
        <f>'ANNEX 7.2b PART I'!I223</f>
        <v>0</v>
      </c>
      <c r="E13" s="1309">
        <f>'ANNEX 7.2b PART I'!U223</f>
        <v>0</v>
      </c>
      <c r="F13" s="1310">
        <f>'ANNEX 7.2b PART I'!V223</f>
        <v>0</v>
      </c>
    </row>
    <row r="14" spans="1:6" x14ac:dyDescent="0.2">
      <c r="A14" s="527" t="s">
        <v>1874</v>
      </c>
      <c r="B14" s="547" t="s">
        <v>3620</v>
      </c>
      <c r="C14" s="548">
        <f>'ANNEX 7.2b PART I'!H224</f>
        <v>0</v>
      </c>
      <c r="D14" s="1346">
        <f>'ANNEX 7.2b PART I'!I224</f>
        <v>0</v>
      </c>
      <c r="E14" s="1309">
        <f>'ANNEX 7.2b PART I'!U224</f>
        <v>0</v>
      </c>
      <c r="F14" s="1310">
        <f>'ANNEX 7.2b PART I'!V224</f>
        <v>0</v>
      </c>
    </row>
    <row r="15" spans="1:6" x14ac:dyDescent="0.2">
      <c r="A15" s="527" t="s">
        <v>1899</v>
      </c>
      <c r="B15" s="547" t="s">
        <v>3621</v>
      </c>
      <c r="C15" s="548">
        <f>'ANNEX 7.2b PART I'!H259</f>
        <v>0</v>
      </c>
      <c r="D15" s="1346">
        <f>'ANNEX 7.2b PART I'!I259</f>
        <v>0</v>
      </c>
      <c r="E15" s="1309">
        <f>'ANNEX 7.2b PART I'!U259</f>
        <v>0</v>
      </c>
      <c r="F15" s="1310">
        <f>'ANNEX 7.2b PART I'!V259</f>
        <v>0</v>
      </c>
    </row>
    <row r="16" spans="1:6" x14ac:dyDescent="0.2">
      <c r="A16" s="527" t="s">
        <v>1900</v>
      </c>
      <c r="B16" s="547" t="s">
        <v>3622</v>
      </c>
      <c r="C16" s="548">
        <f>'ANNEX 7.2b PART I'!H260</f>
        <v>0</v>
      </c>
      <c r="D16" s="1346">
        <f>'ANNEX 7.2b PART I'!I260</f>
        <v>0</v>
      </c>
      <c r="E16" s="1309">
        <f>'ANNEX 7.2b PART I'!U260</f>
        <v>0</v>
      </c>
      <c r="F16" s="1310">
        <f>'ANNEX 7.2b PART I'!V260</f>
        <v>0</v>
      </c>
    </row>
    <row r="17" spans="1:6" x14ac:dyDescent="0.2">
      <c r="A17" s="527" t="s">
        <v>1905</v>
      </c>
      <c r="B17" s="547" t="s">
        <v>3623</v>
      </c>
      <c r="C17" s="548">
        <f>'ANNEX 7.2b PART I'!H267</f>
        <v>0</v>
      </c>
      <c r="D17" s="1346">
        <f>'ANNEX 7.2b PART I'!I267</f>
        <v>0</v>
      </c>
      <c r="E17" s="1309">
        <f>'ANNEX 7.2b PART I'!U267</f>
        <v>0</v>
      </c>
      <c r="F17" s="1310">
        <f>'ANNEX 7.2b PART I'!V267</f>
        <v>0</v>
      </c>
    </row>
    <row r="18" spans="1:6" x14ac:dyDescent="0.2">
      <c r="A18" s="527" t="s">
        <v>1906</v>
      </c>
      <c r="B18" s="547" t="s">
        <v>3624</v>
      </c>
      <c r="C18" s="548">
        <f>'ANNEX 7.2b PART I'!H268</f>
        <v>0</v>
      </c>
      <c r="D18" s="1346">
        <f>'ANNEX 7.2b PART I'!I268</f>
        <v>0</v>
      </c>
      <c r="E18" s="1309">
        <f>'ANNEX 7.2b PART I'!U268</f>
        <v>0</v>
      </c>
      <c r="F18" s="1310">
        <f>'ANNEX 7.2b PART I'!V268</f>
        <v>0</v>
      </c>
    </row>
    <row r="19" spans="1:6" x14ac:dyDescent="0.2">
      <c r="A19" s="527" t="s">
        <v>1913</v>
      </c>
      <c r="B19" s="547" t="s">
        <v>3625</v>
      </c>
      <c r="C19" s="548">
        <f>'ANNEX 7.2b PART I'!H278</f>
        <v>0</v>
      </c>
      <c r="D19" s="1346">
        <f>'ANNEX 7.2b PART I'!I278</f>
        <v>0</v>
      </c>
      <c r="E19" s="1309">
        <f>'ANNEX 7.2b PART I'!U278</f>
        <v>0</v>
      </c>
      <c r="F19" s="1310">
        <f>'ANNEX 7.2b PART I'!V278</f>
        <v>0</v>
      </c>
    </row>
    <row r="20" spans="1:6" x14ac:dyDescent="0.2">
      <c r="A20" s="527" t="s">
        <v>1914</v>
      </c>
      <c r="B20" s="547" t="s">
        <v>3626</v>
      </c>
      <c r="C20" s="548">
        <f>'ANNEX 7.2b PART I'!H279</f>
        <v>0</v>
      </c>
      <c r="D20" s="1346">
        <f>'ANNEX 7.2b PART I'!I279</f>
        <v>0</v>
      </c>
      <c r="E20" s="1309">
        <f>'ANNEX 7.2b PART I'!U279</f>
        <v>0</v>
      </c>
      <c r="F20" s="1310">
        <f>'ANNEX 7.2b PART I'!V279</f>
        <v>0</v>
      </c>
    </row>
    <row r="21" spans="1:6" x14ac:dyDescent="0.2">
      <c r="A21" s="527" t="s">
        <v>1920</v>
      </c>
      <c r="B21" s="547" t="s">
        <v>3627</v>
      </c>
      <c r="C21" s="548">
        <f>'ANNEX 7.2b PART I'!H285</f>
        <v>0</v>
      </c>
      <c r="D21" s="1346">
        <f>'ANNEX 7.2b PART I'!I285</f>
        <v>0</v>
      </c>
      <c r="E21" s="1309">
        <f>'ANNEX 7.2b PART I'!U285</f>
        <v>0</v>
      </c>
      <c r="F21" s="1310">
        <f>'ANNEX 7.2b PART I'!V285</f>
        <v>0</v>
      </c>
    </row>
    <row r="22" spans="1:6" x14ac:dyDescent="0.2">
      <c r="A22" s="527" t="s">
        <v>1921</v>
      </c>
      <c r="B22" s="547" t="s">
        <v>3628</v>
      </c>
      <c r="C22" s="548">
        <f>'ANNEX 7.2b PART I'!H286</f>
        <v>0</v>
      </c>
      <c r="D22" s="1346">
        <f>'ANNEX 7.2b PART I'!I286</f>
        <v>0</v>
      </c>
      <c r="E22" s="1309">
        <f>'ANNEX 7.2b PART I'!U286</f>
        <v>0</v>
      </c>
      <c r="F22" s="1310">
        <f>'ANNEX 7.2b PART I'!V286</f>
        <v>0</v>
      </c>
    </row>
    <row r="23" spans="1:6" x14ac:dyDescent="0.2">
      <c r="A23" s="527" t="s">
        <v>1935</v>
      </c>
      <c r="B23" s="547" t="s">
        <v>3629</v>
      </c>
      <c r="C23" s="548">
        <f>'ANNEX 7.2b PART I'!H292</f>
        <v>0</v>
      </c>
      <c r="D23" s="1346">
        <f>'ANNEX 7.2b PART I'!I292</f>
        <v>0</v>
      </c>
      <c r="E23" s="1309">
        <f>'ANNEX 7.2b PART I'!U292</f>
        <v>0</v>
      </c>
      <c r="F23" s="1310">
        <f>'ANNEX 7.2b PART I'!V292</f>
        <v>0</v>
      </c>
    </row>
    <row r="24" spans="1:6" x14ac:dyDescent="0.2">
      <c r="A24" s="527" t="s">
        <v>1936</v>
      </c>
      <c r="B24" s="547" t="s">
        <v>3630</v>
      </c>
      <c r="C24" s="548">
        <f>'ANNEX 7.2b PART I'!H293</f>
        <v>0</v>
      </c>
      <c r="D24" s="1346">
        <f>'ANNEX 7.2b PART I'!I293</f>
        <v>0</v>
      </c>
      <c r="E24" s="1309">
        <f>'ANNEX 7.2b PART I'!U293</f>
        <v>0</v>
      </c>
      <c r="F24" s="1310">
        <f>'ANNEX 7.2b PART I'!V293</f>
        <v>0</v>
      </c>
    </row>
    <row r="25" spans="1:6" x14ac:dyDescent="0.2">
      <c r="A25" s="527" t="s">
        <v>1930</v>
      </c>
      <c r="B25" s="547" t="s">
        <v>3631</v>
      </c>
      <c r="C25" s="548">
        <f>'ANNEX 7.2b PART I'!H340</f>
        <v>0</v>
      </c>
      <c r="D25" s="1346">
        <f>'ANNEX 7.2b PART I'!I340</f>
        <v>0</v>
      </c>
      <c r="E25" s="1309">
        <f>'ANNEX 7.2b PART I'!U340</f>
        <v>0</v>
      </c>
      <c r="F25" s="1310">
        <f>'ANNEX 7.2b PART I'!V340</f>
        <v>0</v>
      </c>
    </row>
    <row r="26" spans="1:6" x14ac:dyDescent="0.2">
      <c r="A26" s="527" t="s">
        <v>1931</v>
      </c>
      <c r="B26" s="547" t="s">
        <v>3632</v>
      </c>
      <c r="C26" s="548">
        <f>'ANNEX 7.2b PART I'!H341</f>
        <v>0</v>
      </c>
      <c r="D26" s="1346">
        <f>'ANNEX 7.2b PART I'!I341</f>
        <v>0</v>
      </c>
      <c r="E26" s="1309">
        <f>'ANNEX 7.2b PART I'!U341</f>
        <v>0</v>
      </c>
      <c r="F26" s="1310">
        <f>'ANNEX 7.2b PART I'!V341</f>
        <v>0</v>
      </c>
    </row>
    <row r="27" spans="1:6" x14ac:dyDescent="0.2">
      <c r="A27" s="527" t="s">
        <v>1680</v>
      </c>
      <c r="B27" s="547" t="s">
        <v>3633</v>
      </c>
      <c r="C27" s="548">
        <f>'ANNEX 7.2b PART I'!H789</f>
        <v>0</v>
      </c>
      <c r="D27" s="1346">
        <f>'ANNEX 7.2b PART I'!I789</f>
        <v>0</v>
      </c>
      <c r="E27" s="1309">
        <f>'ANNEX 7.2b PART I'!U789</f>
        <v>0</v>
      </c>
      <c r="F27" s="1310">
        <f>'ANNEX 7.2b PART I'!V789</f>
        <v>0</v>
      </c>
    </row>
    <row r="28" spans="1:6" x14ac:dyDescent="0.2">
      <c r="A28" s="527" t="s">
        <v>1681</v>
      </c>
      <c r="B28" s="547" t="s">
        <v>3634</v>
      </c>
      <c r="C28" s="548">
        <f>'ANNEX 7.2b PART I'!H790</f>
        <v>0</v>
      </c>
      <c r="D28" s="1346">
        <f>'ANNEX 7.2b PART I'!I790</f>
        <v>0</v>
      </c>
      <c r="E28" s="1309">
        <f>'ANNEX 7.2b PART I'!U790</f>
        <v>0</v>
      </c>
      <c r="F28" s="1310">
        <f>'ANNEX 7.2b PART I'!V790</f>
        <v>0</v>
      </c>
    </row>
    <row r="29" spans="1:6" ht="30" x14ac:dyDescent="0.2">
      <c r="A29" s="527" t="s">
        <v>1631</v>
      </c>
      <c r="B29" s="547" t="s">
        <v>3635</v>
      </c>
      <c r="C29" s="548">
        <f>'ANNEX 7.2b PART I'!H795</f>
        <v>0</v>
      </c>
      <c r="D29" s="1346">
        <f>'ANNEX 7.2b PART I'!I795</f>
        <v>0</v>
      </c>
      <c r="E29" s="1309">
        <f>'ANNEX 7.2b PART I'!U795</f>
        <v>0</v>
      </c>
      <c r="F29" s="1310">
        <f>'ANNEX 7.2b PART I'!V795</f>
        <v>0</v>
      </c>
    </row>
    <row r="30" spans="1:6" ht="30" x14ac:dyDescent="0.2">
      <c r="A30" s="527" t="s">
        <v>1632</v>
      </c>
      <c r="B30" s="547" t="s">
        <v>3636</v>
      </c>
      <c r="C30" s="548">
        <f>'ANNEX 7.2b PART I'!H796</f>
        <v>0</v>
      </c>
      <c r="D30" s="1346">
        <f>'ANNEX 7.2b PART I'!I796</f>
        <v>0</v>
      </c>
      <c r="E30" s="1309">
        <f>'ANNEX 7.2b PART I'!U796</f>
        <v>0</v>
      </c>
      <c r="F30" s="1310">
        <f>'ANNEX 7.2b PART I'!V796</f>
        <v>0</v>
      </c>
    </row>
    <row r="31" spans="1:6" x14ac:dyDescent="0.2">
      <c r="A31" s="519" t="s">
        <v>3700</v>
      </c>
      <c r="B31" s="519" t="s">
        <v>3637</v>
      </c>
      <c r="C31" s="529">
        <f>'ANNEX 7.2b PART I'!H671</f>
        <v>0</v>
      </c>
      <c r="D31" s="1348">
        <f>'ANNEX 7.2b PART I'!I671</f>
        <v>0</v>
      </c>
      <c r="E31" s="1313">
        <f>'ANNEX 7.2b PART I'!U671</f>
        <v>0</v>
      </c>
      <c r="F31" s="1308">
        <f>'ANNEX 7.2b PART I'!V671</f>
        <v>0</v>
      </c>
    </row>
    <row r="32" spans="1:6" x14ac:dyDescent="0.2">
      <c r="A32" s="536"/>
      <c r="B32" s="537" t="s">
        <v>3610</v>
      </c>
      <c r="C32" s="529"/>
      <c r="D32" s="1348"/>
      <c r="E32" s="1313"/>
      <c r="F32" s="1308">
        <f>SUM(F33:F36)</f>
        <v>0</v>
      </c>
    </row>
    <row r="33" spans="1:6" x14ac:dyDescent="0.2">
      <c r="A33" s="527" t="s">
        <v>1659</v>
      </c>
      <c r="B33" s="551" t="s">
        <v>1387</v>
      </c>
      <c r="C33" s="548">
        <f>'ANNEX 7.2b PART I'!H696</f>
        <v>0</v>
      </c>
      <c r="D33" s="1346">
        <f>'ANNEX 7.2b PART I'!I696</f>
        <v>0</v>
      </c>
      <c r="E33" s="1309">
        <f>'ANNEX 7.2b PART I'!U696</f>
        <v>0</v>
      </c>
      <c r="F33" s="1310">
        <f>'ANNEX 7.2b PART I'!V696</f>
        <v>0</v>
      </c>
    </row>
    <row r="34" spans="1:6" x14ac:dyDescent="0.2">
      <c r="A34" s="527" t="s">
        <v>1660</v>
      </c>
      <c r="B34" s="551" t="s">
        <v>1388</v>
      </c>
      <c r="C34" s="548">
        <f>'ANNEX 7.2b PART I'!H697</f>
        <v>0</v>
      </c>
      <c r="D34" s="1346">
        <f>'ANNEX 7.2b PART I'!I697</f>
        <v>0</v>
      </c>
      <c r="E34" s="1309">
        <f>'ANNEX 7.2b PART I'!U697</f>
        <v>0</v>
      </c>
      <c r="F34" s="1310">
        <f>'ANNEX 7.2b PART I'!V697</f>
        <v>0</v>
      </c>
    </row>
    <row r="35" spans="1:6" x14ac:dyDescent="0.2">
      <c r="A35" s="527" t="s">
        <v>1661</v>
      </c>
      <c r="B35" s="551" t="s">
        <v>1389</v>
      </c>
      <c r="C35" s="548">
        <f>'ANNEX 7.2b PART I'!H698</f>
        <v>0</v>
      </c>
      <c r="D35" s="1346">
        <f>'ANNEX 7.2b PART I'!I698</f>
        <v>0</v>
      </c>
      <c r="E35" s="1309">
        <f>'ANNEX 7.2b PART I'!U698</f>
        <v>0</v>
      </c>
      <c r="F35" s="1310">
        <f>'ANNEX 7.2b PART I'!V698</f>
        <v>0</v>
      </c>
    </row>
    <row r="36" spans="1:6" x14ac:dyDescent="0.2">
      <c r="A36" s="527" t="s">
        <v>1662</v>
      </c>
      <c r="B36" s="551" t="s">
        <v>1390</v>
      </c>
      <c r="C36" s="548">
        <f>'ANNEX 7.2b PART I'!H699</f>
        <v>0</v>
      </c>
      <c r="D36" s="1346">
        <f>'ANNEX 7.2b PART I'!I699</f>
        <v>0</v>
      </c>
      <c r="E36" s="1309">
        <f>'ANNEX 7.2b PART I'!U699</f>
        <v>0</v>
      </c>
      <c r="F36" s="1310">
        <f>'ANNEX 7.2b PART I'!V699</f>
        <v>0</v>
      </c>
    </row>
    <row r="37" spans="1:6" x14ac:dyDescent="0.2">
      <c r="A37" s="519"/>
      <c r="B37" s="519" t="s">
        <v>3611</v>
      </c>
      <c r="C37" s="529"/>
      <c r="D37" s="1348"/>
      <c r="E37" s="1313"/>
      <c r="F37" s="1308">
        <f>SUM(F38:F39)</f>
        <v>0</v>
      </c>
    </row>
    <row r="38" spans="1:6" x14ac:dyDescent="0.2">
      <c r="A38" s="523" t="s">
        <v>3413</v>
      </c>
      <c r="B38" s="523" t="s">
        <v>3410</v>
      </c>
      <c r="C38" s="548">
        <f>'ANNEX 7.2b PART I'!H728</f>
        <v>0</v>
      </c>
      <c r="D38" s="1346">
        <f>'ANNEX 7.2b PART I'!I728</f>
        <v>0</v>
      </c>
      <c r="E38" s="1309">
        <f>'ANNEX 7.2b PART I'!U728</f>
        <v>0</v>
      </c>
      <c r="F38" s="1310">
        <f>'ANNEX 7.2b PART I'!V728</f>
        <v>0</v>
      </c>
    </row>
    <row r="39" spans="1:6" ht="30" x14ac:dyDescent="0.2">
      <c r="A39" s="535" t="s">
        <v>3414</v>
      </c>
      <c r="B39" s="535" t="s">
        <v>3412</v>
      </c>
      <c r="C39" s="548">
        <f>'ANNEX 7.2b PART I'!H729</f>
        <v>0</v>
      </c>
      <c r="D39" s="1346">
        <f>'ANNEX 7.2b PART I'!I729</f>
        <v>0</v>
      </c>
      <c r="E39" s="1309">
        <f>'ANNEX 7.2b PART I'!U729</f>
        <v>0</v>
      </c>
      <c r="F39" s="1310">
        <f>'ANNEX 7.2b PART I'!V729</f>
        <v>0</v>
      </c>
    </row>
    <row r="40" spans="1:6" x14ac:dyDescent="0.2">
      <c r="A40" s="516"/>
      <c r="B40" s="553" t="s">
        <v>3638</v>
      </c>
      <c r="C40" s="517"/>
      <c r="D40" s="1349"/>
      <c r="E40" s="1315"/>
      <c r="F40" s="541">
        <f>F37+F32+F31+F6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zoomScaleNormal="100" workbookViewId="0">
      <pane xSplit="2" ySplit="5" topLeftCell="C34"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x14ac:dyDescent="0.2"/>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x14ac:dyDescent="0.2">
      <c r="A1" s="510"/>
      <c r="B1" s="510"/>
    </row>
    <row r="2" spans="1:6" x14ac:dyDescent="0.2">
      <c r="A2" s="513"/>
      <c r="B2" s="513"/>
      <c r="F2" s="511"/>
    </row>
    <row r="3" spans="1:6" s="514" customFormat="1" ht="12" customHeigh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3639</v>
      </c>
      <c r="C5" s="517"/>
      <c r="D5" s="1349"/>
      <c r="E5" s="1315"/>
      <c r="F5" s="541"/>
    </row>
    <row r="6" spans="1:6" x14ac:dyDescent="0.2">
      <c r="A6" s="536"/>
      <c r="B6" s="589" t="s">
        <v>3608</v>
      </c>
      <c r="C6" s="521"/>
      <c r="D6" s="1345"/>
      <c r="E6" s="1307"/>
      <c r="F6" s="1308">
        <f>SUM(F7:F38)</f>
        <v>0</v>
      </c>
    </row>
    <row r="7" spans="1:6" x14ac:dyDescent="0.2">
      <c r="A7" s="527" t="s">
        <v>1849</v>
      </c>
      <c r="B7" s="547" t="s">
        <v>3640</v>
      </c>
      <c r="C7" s="548">
        <f>'ANNEX 7.2b PART I'!H196</f>
        <v>0</v>
      </c>
      <c r="D7" s="1346">
        <f>'ANNEX 7.2b PART I'!I196</f>
        <v>0</v>
      </c>
      <c r="E7" s="1309">
        <f>'ANNEX 7.2b PART I'!U196</f>
        <v>0</v>
      </c>
      <c r="F7" s="1310">
        <f>'ANNEX 7.2b PART I'!V196</f>
        <v>0</v>
      </c>
    </row>
    <row r="8" spans="1:6" x14ac:dyDescent="0.2">
      <c r="A8" s="527" t="s">
        <v>1850</v>
      </c>
      <c r="B8" s="547" t="s">
        <v>3641</v>
      </c>
      <c r="C8" s="548">
        <f>'ANNEX 7.2b PART I'!H197</f>
        <v>0</v>
      </c>
      <c r="D8" s="1346">
        <f>'ANNEX 7.2b PART I'!I197</f>
        <v>0</v>
      </c>
      <c r="E8" s="1309">
        <f>'ANNEX 7.2b PART I'!U197</f>
        <v>0</v>
      </c>
      <c r="F8" s="1310">
        <f>'ANNEX 7.2b PART I'!V197</f>
        <v>0</v>
      </c>
    </row>
    <row r="9" spans="1:6" x14ac:dyDescent="0.2">
      <c r="A9" s="527" t="s">
        <v>1857</v>
      </c>
      <c r="B9" s="547" t="s">
        <v>3642</v>
      </c>
      <c r="C9" s="548">
        <f>'ANNEX 7.2b PART I'!H205</f>
        <v>0</v>
      </c>
      <c r="D9" s="1346">
        <f>'ANNEX 7.2b PART I'!I205</f>
        <v>0</v>
      </c>
      <c r="E9" s="1309">
        <f>'ANNEX 7.2b PART I'!U205</f>
        <v>0</v>
      </c>
      <c r="F9" s="1310">
        <f>'ANNEX 7.2b PART I'!V205</f>
        <v>0</v>
      </c>
    </row>
    <row r="10" spans="1:6" x14ac:dyDescent="0.2">
      <c r="A10" s="527" t="s">
        <v>1858</v>
      </c>
      <c r="B10" s="547" t="s">
        <v>3643</v>
      </c>
      <c r="C10" s="548">
        <f>'ANNEX 7.2b PART I'!H206</f>
        <v>0</v>
      </c>
      <c r="D10" s="1346">
        <f>'ANNEX 7.2b PART I'!I206</f>
        <v>0</v>
      </c>
      <c r="E10" s="1309">
        <f>'ANNEX 7.2b PART I'!U206</f>
        <v>0</v>
      </c>
      <c r="F10" s="1310">
        <f>'ANNEX 7.2b PART I'!V206</f>
        <v>0</v>
      </c>
    </row>
    <row r="11" spans="1:6" x14ac:dyDescent="0.2">
      <c r="A11" s="527" t="s">
        <v>1864</v>
      </c>
      <c r="B11" s="547" t="s">
        <v>3644</v>
      </c>
      <c r="C11" s="548">
        <f>'ANNEX 7.2b PART I'!H213</f>
        <v>0</v>
      </c>
      <c r="D11" s="1346">
        <f>'ANNEX 7.2b PART I'!I213</f>
        <v>0</v>
      </c>
      <c r="E11" s="1309">
        <f>'ANNEX 7.2b PART I'!U213</f>
        <v>0</v>
      </c>
      <c r="F11" s="1310">
        <f>'ANNEX 7.2b PART I'!V213</f>
        <v>0</v>
      </c>
    </row>
    <row r="12" spans="1:6" x14ac:dyDescent="0.2">
      <c r="A12" s="527" t="s">
        <v>1865</v>
      </c>
      <c r="B12" s="547" t="s">
        <v>3645</v>
      </c>
      <c r="C12" s="548">
        <f>'ANNEX 7.2b PART I'!H214</f>
        <v>0</v>
      </c>
      <c r="D12" s="1346">
        <f>'ANNEX 7.2b PART I'!I214</f>
        <v>0</v>
      </c>
      <c r="E12" s="1309">
        <f>'ANNEX 7.2b PART I'!U214</f>
        <v>0</v>
      </c>
      <c r="F12" s="1310">
        <f>'ANNEX 7.2b PART I'!V214</f>
        <v>0</v>
      </c>
    </row>
    <row r="13" spans="1:6" x14ac:dyDescent="0.2">
      <c r="A13" s="527" t="s">
        <v>1871</v>
      </c>
      <c r="B13" s="547" t="s">
        <v>3646</v>
      </c>
      <c r="C13" s="548">
        <f>'ANNEX 7.2b PART I'!H221</f>
        <v>0</v>
      </c>
      <c r="D13" s="1346">
        <f>'ANNEX 7.2b PART I'!I221</f>
        <v>0</v>
      </c>
      <c r="E13" s="1309">
        <f>'ANNEX 7.2b PART I'!U221</f>
        <v>0</v>
      </c>
      <c r="F13" s="1310">
        <f>'ANNEX 7.2b PART I'!V221</f>
        <v>0</v>
      </c>
    </row>
    <row r="14" spans="1:6" x14ac:dyDescent="0.2">
      <c r="A14" s="527" t="s">
        <v>1872</v>
      </c>
      <c r="B14" s="547" t="s">
        <v>3647</v>
      </c>
      <c r="C14" s="548">
        <f>'ANNEX 7.2b PART I'!H222</f>
        <v>0</v>
      </c>
      <c r="D14" s="1346">
        <f>'ANNEX 7.2b PART I'!I222</f>
        <v>0</v>
      </c>
      <c r="E14" s="1309">
        <f>'ANNEX 7.2b PART I'!U222</f>
        <v>0</v>
      </c>
      <c r="F14" s="1310">
        <f>'ANNEX 7.2b PART I'!V222</f>
        <v>0</v>
      </c>
    </row>
    <row r="15" spans="1:6" x14ac:dyDescent="0.2">
      <c r="A15" s="527" t="s">
        <v>1877</v>
      </c>
      <c r="B15" s="547" t="s">
        <v>3648</v>
      </c>
      <c r="C15" s="548">
        <f>'ANNEX 7.2b PART I'!H230</f>
        <v>0</v>
      </c>
      <c r="D15" s="1346">
        <f>'ANNEX 7.2b PART I'!I230</f>
        <v>0</v>
      </c>
      <c r="E15" s="1309">
        <f>'ANNEX 7.2b PART I'!U230</f>
        <v>0</v>
      </c>
      <c r="F15" s="1310">
        <f>'ANNEX 7.2b PART I'!V230</f>
        <v>0</v>
      </c>
    </row>
    <row r="16" spans="1:6" x14ac:dyDescent="0.2">
      <c r="A16" s="527" t="s">
        <v>1878</v>
      </c>
      <c r="B16" s="547" t="s">
        <v>3649</v>
      </c>
      <c r="C16" s="548">
        <f>'ANNEX 7.2b PART I'!H231</f>
        <v>0</v>
      </c>
      <c r="D16" s="1346">
        <f>'ANNEX 7.2b PART I'!I231</f>
        <v>0</v>
      </c>
      <c r="E16" s="1309">
        <f>'ANNEX 7.2b PART I'!U231</f>
        <v>0</v>
      </c>
      <c r="F16" s="1310">
        <f>'ANNEX 7.2b PART I'!V231</f>
        <v>0</v>
      </c>
    </row>
    <row r="17" spans="1:6" x14ac:dyDescent="0.2">
      <c r="A17" s="527" t="s">
        <v>1881</v>
      </c>
      <c r="B17" s="547" t="s">
        <v>3650</v>
      </c>
      <c r="C17" s="548">
        <f>'ANNEX 7.2b PART I'!H235</f>
        <v>0</v>
      </c>
      <c r="D17" s="1346">
        <f>'ANNEX 7.2b PART I'!I235</f>
        <v>0</v>
      </c>
      <c r="E17" s="1309">
        <f>'ANNEX 7.2b PART I'!U235</f>
        <v>0</v>
      </c>
      <c r="F17" s="1310">
        <f>'ANNEX 7.2b PART I'!V235</f>
        <v>0</v>
      </c>
    </row>
    <row r="18" spans="1:6" x14ac:dyDescent="0.2">
      <c r="A18" s="527" t="s">
        <v>1882</v>
      </c>
      <c r="B18" s="547" t="s">
        <v>3651</v>
      </c>
      <c r="C18" s="548">
        <f>'ANNEX 7.2b PART I'!H236</f>
        <v>0</v>
      </c>
      <c r="D18" s="1346">
        <f>'ANNEX 7.2b PART I'!I236</f>
        <v>0</v>
      </c>
      <c r="E18" s="1309">
        <f>'ANNEX 7.2b PART I'!U236</f>
        <v>0</v>
      </c>
      <c r="F18" s="1310">
        <f>'ANNEX 7.2b PART I'!V236</f>
        <v>0</v>
      </c>
    </row>
    <row r="19" spans="1:6" x14ac:dyDescent="0.2">
      <c r="A19" s="527" t="s">
        <v>1885</v>
      </c>
      <c r="B19" s="547" t="s">
        <v>3652</v>
      </c>
      <c r="C19" s="548">
        <f>'ANNEX 7.2b PART I'!H240</f>
        <v>0</v>
      </c>
      <c r="D19" s="1346">
        <f>'ANNEX 7.2b PART I'!I240</f>
        <v>0</v>
      </c>
      <c r="E19" s="1309">
        <f>'ANNEX 7.2b PART I'!U240</f>
        <v>0</v>
      </c>
      <c r="F19" s="1310">
        <f>'ANNEX 7.2b PART I'!V240</f>
        <v>0</v>
      </c>
    </row>
    <row r="20" spans="1:6" x14ac:dyDescent="0.2">
      <c r="A20" s="527" t="s">
        <v>1886</v>
      </c>
      <c r="B20" s="547" t="s">
        <v>3653</v>
      </c>
      <c r="C20" s="548">
        <f>'ANNEX 7.2b PART I'!H241</f>
        <v>0</v>
      </c>
      <c r="D20" s="1346">
        <f>'ANNEX 7.2b PART I'!I241</f>
        <v>0</v>
      </c>
      <c r="E20" s="1309">
        <f>'ANNEX 7.2b PART I'!U241</f>
        <v>0</v>
      </c>
      <c r="F20" s="1310">
        <f>'ANNEX 7.2b PART I'!V241</f>
        <v>0</v>
      </c>
    </row>
    <row r="21" spans="1:6" x14ac:dyDescent="0.2">
      <c r="A21" s="527" t="s">
        <v>1889</v>
      </c>
      <c r="B21" s="547" t="s">
        <v>3654</v>
      </c>
      <c r="C21" s="548">
        <f>'ANNEX 7.2b PART I'!H245</f>
        <v>0</v>
      </c>
      <c r="D21" s="1346">
        <f>'ANNEX 7.2b PART I'!I245</f>
        <v>0</v>
      </c>
      <c r="E21" s="1309">
        <f>'ANNEX 7.2b PART I'!U245</f>
        <v>0</v>
      </c>
      <c r="F21" s="1310">
        <f>'ANNEX 7.2b PART I'!V245</f>
        <v>0</v>
      </c>
    </row>
    <row r="22" spans="1:6" x14ac:dyDescent="0.2">
      <c r="A22" s="527" t="s">
        <v>1890</v>
      </c>
      <c r="B22" s="547" t="s">
        <v>3655</v>
      </c>
      <c r="C22" s="548">
        <f>'ANNEX 7.2b PART I'!H246</f>
        <v>0</v>
      </c>
      <c r="D22" s="1346">
        <f>'ANNEX 7.2b PART I'!I246</f>
        <v>0</v>
      </c>
      <c r="E22" s="1309">
        <f>'ANNEX 7.2b PART I'!U246</f>
        <v>0</v>
      </c>
      <c r="F22" s="1310">
        <f>'ANNEX 7.2b PART I'!V246</f>
        <v>0</v>
      </c>
    </row>
    <row r="23" spans="1:6" ht="30" x14ac:dyDescent="0.2">
      <c r="A23" s="527" t="s">
        <v>1893</v>
      </c>
      <c r="B23" s="547" t="s">
        <v>3656</v>
      </c>
      <c r="C23" s="548">
        <f>'ANNEX 7.2b PART I'!H250</f>
        <v>0</v>
      </c>
      <c r="D23" s="1346">
        <f>'ANNEX 7.2b PART I'!I250</f>
        <v>0</v>
      </c>
      <c r="E23" s="1309">
        <f>'ANNEX 7.2b PART I'!U250</f>
        <v>0</v>
      </c>
      <c r="F23" s="1310">
        <f>'ANNEX 7.2b PART I'!V250</f>
        <v>0</v>
      </c>
    </row>
    <row r="24" spans="1:6" ht="30" x14ac:dyDescent="0.2">
      <c r="A24" s="527" t="s">
        <v>1894</v>
      </c>
      <c r="B24" s="547" t="s">
        <v>3657</v>
      </c>
      <c r="C24" s="548">
        <f>'ANNEX 7.2b PART I'!H251</f>
        <v>0</v>
      </c>
      <c r="D24" s="1346">
        <f>'ANNEX 7.2b PART I'!I251</f>
        <v>0</v>
      </c>
      <c r="E24" s="1309">
        <f>'ANNEX 7.2b PART I'!U251</f>
        <v>0</v>
      </c>
      <c r="F24" s="1310">
        <f>'ANNEX 7.2b PART I'!V251</f>
        <v>0</v>
      </c>
    </row>
    <row r="25" spans="1:6" x14ac:dyDescent="0.2">
      <c r="A25" s="1517" t="s">
        <v>3697</v>
      </c>
      <c r="B25" s="547" t="s">
        <v>3685</v>
      </c>
      <c r="C25" s="590"/>
      <c r="D25" s="1347"/>
      <c r="E25" s="1311"/>
      <c r="F25" s="1312"/>
    </row>
    <row r="26" spans="1:6" x14ac:dyDescent="0.2">
      <c r="A26" s="1519"/>
      <c r="B26" s="547" t="s">
        <v>3686</v>
      </c>
      <c r="C26" s="590"/>
      <c r="D26" s="1347"/>
      <c r="E26" s="1311"/>
      <c r="F26" s="1312"/>
    </row>
    <row r="27" spans="1:6" x14ac:dyDescent="0.2">
      <c r="A27" s="527" t="s">
        <v>1897</v>
      </c>
      <c r="B27" s="547" t="s">
        <v>3658</v>
      </c>
      <c r="C27" s="548">
        <f>'ANNEX 7.2b PART I'!H257</f>
        <v>0</v>
      </c>
      <c r="D27" s="1346">
        <f>'ANNEX 7.2b PART I'!I257</f>
        <v>0</v>
      </c>
      <c r="E27" s="1309">
        <f>'ANNEX 7.2b PART I'!U257</f>
        <v>0</v>
      </c>
      <c r="F27" s="1310">
        <f>'ANNEX 7.2b PART I'!V257</f>
        <v>0</v>
      </c>
    </row>
    <row r="28" spans="1:6" x14ac:dyDescent="0.2">
      <c r="A28" s="527" t="s">
        <v>1898</v>
      </c>
      <c r="B28" s="547" t="s">
        <v>3659</v>
      </c>
      <c r="C28" s="548">
        <f>'ANNEX 7.2b PART I'!H258</f>
        <v>0</v>
      </c>
      <c r="D28" s="1346">
        <f>'ANNEX 7.2b PART I'!I258</f>
        <v>0</v>
      </c>
      <c r="E28" s="1309">
        <f>'ANNEX 7.2b PART I'!U258</f>
        <v>0</v>
      </c>
      <c r="F28" s="1310">
        <f>'ANNEX 7.2b PART I'!V258</f>
        <v>0</v>
      </c>
    </row>
    <row r="29" spans="1:6" x14ac:dyDescent="0.2">
      <c r="A29" s="527" t="s">
        <v>1903</v>
      </c>
      <c r="B29" s="547" t="s">
        <v>3660</v>
      </c>
      <c r="C29" s="548">
        <f>'ANNEX 7.2b PART I'!H265</f>
        <v>0</v>
      </c>
      <c r="D29" s="1346">
        <f>'ANNEX 7.2b PART I'!I265</f>
        <v>0</v>
      </c>
      <c r="E29" s="1309">
        <f>'ANNEX 7.2b PART I'!U265</f>
        <v>0</v>
      </c>
      <c r="F29" s="1310">
        <f>'ANNEX 7.2b PART I'!V265</f>
        <v>0</v>
      </c>
    </row>
    <row r="30" spans="1:6" x14ac:dyDescent="0.2">
      <c r="A30" s="527" t="s">
        <v>1904</v>
      </c>
      <c r="B30" s="547" t="s">
        <v>3661</v>
      </c>
      <c r="C30" s="548">
        <f>'ANNEX 7.2b PART I'!H266</f>
        <v>0</v>
      </c>
      <c r="D30" s="1346">
        <f>'ANNEX 7.2b PART I'!I266</f>
        <v>0</v>
      </c>
      <c r="E30" s="1309">
        <f>'ANNEX 7.2b PART I'!U266</f>
        <v>0</v>
      </c>
      <c r="F30" s="1310">
        <f>'ANNEX 7.2b PART I'!V266</f>
        <v>0</v>
      </c>
    </row>
    <row r="31" spans="1:6" x14ac:dyDescent="0.2">
      <c r="A31" s="527" t="s">
        <v>1911</v>
      </c>
      <c r="B31" s="547" t="s">
        <v>3662</v>
      </c>
      <c r="C31" s="548">
        <f>'ANNEX 7.2b PART I'!H276</f>
        <v>0</v>
      </c>
      <c r="D31" s="1346">
        <f>'ANNEX 7.2b PART I'!I276</f>
        <v>0</v>
      </c>
      <c r="E31" s="1309">
        <f>'ANNEX 7.2b PART I'!U276</f>
        <v>0</v>
      </c>
      <c r="F31" s="1310">
        <f>'ANNEX 7.2b PART I'!V276</f>
        <v>0</v>
      </c>
    </row>
    <row r="32" spans="1:6" x14ac:dyDescent="0.2">
      <c r="A32" s="527" t="s">
        <v>1912</v>
      </c>
      <c r="B32" s="547" t="s">
        <v>3663</v>
      </c>
      <c r="C32" s="548">
        <f>'ANNEX 7.2b PART I'!H277</f>
        <v>0</v>
      </c>
      <c r="D32" s="1346">
        <f>'ANNEX 7.2b PART I'!I277</f>
        <v>0</v>
      </c>
      <c r="E32" s="1309">
        <f>'ANNEX 7.2b PART I'!U277</f>
        <v>0</v>
      </c>
      <c r="F32" s="1310">
        <f>'ANNEX 7.2b PART I'!V277</f>
        <v>0</v>
      </c>
    </row>
    <row r="33" spans="1:6" x14ac:dyDescent="0.2">
      <c r="A33" s="527" t="s">
        <v>1918</v>
      </c>
      <c r="B33" s="547" t="s">
        <v>3664</v>
      </c>
      <c r="C33" s="548">
        <f>'ANNEX 7.2b PART I'!H283</f>
        <v>0</v>
      </c>
      <c r="D33" s="1346">
        <f>'ANNEX 7.2b PART I'!I283</f>
        <v>0</v>
      </c>
      <c r="E33" s="1309">
        <f>'ANNEX 7.2b PART I'!U283</f>
        <v>0</v>
      </c>
      <c r="F33" s="1310">
        <f>'ANNEX 7.2b PART I'!V283</f>
        <v>0</v>
      </c>
    </row>
    <row r="34" spans="1:6" x14ac:dyDescent="0.2">
      <c r="A34" s="527" t="s">
        <v>1919</v>
      </c>
      <c r="B34" s="547" t="s">
        <v>3665</v>
      </c>
      <c r="C34" s="548">
        <f>'ANNEX 7.2b PART I'!H284</f>
        <v>0</v>
      </c>
      <c r="D34" s="1346">
        <f>'ANNEX 7.2b PART I'!I284</f>
        <v>0</v>
      </c>
      <c r="E34" s="1309">
        <f>'ANNEX 7.2b PART I'!U284</f>
        <v>0</v>
      </c>
      <c r="F34" s="1310">
        <f>'ANNEX 7.2b PART I'!V284</f>
        <v>0</v>
      </c>
    </row>
    <row r="35" spans="1:6" x14ac:dyDescent="0.2">
      <c r="A35" s="527" t="s">
        <v>1933</v>
      </c>
      <c r="B35" s="547" t="s">
        <v>3666</v>
      </c>
      <c r="C35" s="548">
        <f>'ANNEX 7.2b PART I'!H290</f>
        <v>0</v>
      </c>
      <c r="D35" s="1346">
        <f>'ANNEX 7.2b PART I'!I290</f>
        <v>0</v>
      </c>
      <c r="E35" s="1309">
        <f>'ANNEX 7.2b PART I'!U290</f>
        <v>0</v>
      </c>
      <c r="F35" s="1310">
        <f>'ANNEX 7.2b PART I'!V290</f>
        <v>0</v>
      </c>
    </row>
    <row r="36" spans="1:6" x14ac:dyDescent="0.2">
      <c r="A36" s="527" t="s">
        <v>1934</v>
      </c>
      <c r="B36" s="547" t="s">
        <v>3667</v>
      </c>
      <c r="C36" s="548">
        <f>'ANNEX 7.2b PART I'!H291</f>
        <v>0</v>
      </c>
      <c r="D36" s="1346">
        <f>'ANNEX 7.2b PART I'!I291</f>
        <v>0</v>
      </c>
      <c r="E36" s="1309">
        <f>'ANNEX 7.2b PART I'!U291</f>
        <v>0</v>
      </c>
      <c r="F36" s="1310">
        <f>'ANNEX 7.2b PART I'!V291</f>
        <v>0</v>
      </c>
    </row>
    <row r="37" spans="1:6" x14ac:dyDescent="0.2">
      <c r="A37" s="527" t="s">
        <v>1928</v>
      </c>
      <c r="B37" s="547" t="s">
        <v>3668</v>
      </c>
      <c r="C37" s="548">
        <f>'ANNEX 7.2b PART I'!H338</f>
        <v>0</v>
      </c>
      <c r="D37" s="1346">
        <f>'ANNEX 7.2b PART I'!I338</f>
        <v>0</v>
      </c>
      <c r="E37" s="1309">
        <f>'ANNEX 7.2b PART I'!U338</f>
        <v>0</v>
      </c>
      <c r="F37" s="1310">
        <f>'ANNEX 7.2b PART I'!V338</f>
        <v>0</v>
      </c>
    </row>
    <row r="38" spans="1:6" x14ac:dyDescent="0.2">
      <c r="A38" s="527" t="s">
        <v>1929</v>
      </c>
      <c r="B38" s="547" t="s">
        <v>3669</v>
      </c>
      <c r="C38" s="548">
        <f>'ANNEX 7.2b PART I'!H339</f>
        <v>0</v>
      </c>
      <c r="D38" s="1346">
        <f>'ANNEX 7.2b PART I'!I339</f>
        <v>0</v>
      </c>
      <c r="E38" s="1309">
        <f>'ANNEX 7.2b PART I'!U339</f>
        <v>0</v>
      </c>
      <c r="F38" s="1310">
        <f>'ANNEX 7.2b PART I'!V339</f>
        <v>0</v>
      </c>
    </row>
    <row r="39" spans="1:6" x14ac:dyDescent="0.2">
      <c r="A39" s="519" t="s">
        <v>737</v>
      </c>
      <c r="B39" s="519" t="s">
        <v>3670</v>
      </c>
      <c r="C39" s="529">
        <f>'ANNEX 7.2b PART I'!H670</f>
        <v>0</v>
      </c>
      <c r="D39" s="1348">
        <f>'ANNEX 7.2b PART I'!I670</f>
        <v>0</v>
      </c>
      <c r="E39" s="1313">
        <f>'ANNEX 7.2b PART I'!U670</f>
        <v>0</v>
      </c>
      <c r="F39" s="1308">
        <f>'ANNEX 7.2b PART I'!V670</f>
        <v>0</v>
      </c>
    </row>
    <row r="40" spans="1:6" x14ac:dyDescent="0.2">
      <c r="A40" s="519" t="s">
        <v>735</v>
      </c>
      <c r="B40" s="519" t="s">
        <v>3701</v>
      </c>
      <c r="C40" s="529">
        <f>'ANNEX 7.2b PART I'!H669</f>
        <v>0</v>
      </c>
      <c r="D40" s="1348">
        <f>'ANNEX 7.2b PART I'!I669</f>
        <v>0</v>
      </c>
      <c r="E40" s="1313">
        <f>'ANNEX 7.2b PART I'!U669</f>
        <v>0</v>
      </c>
      <c r="F40" s="1308">
        <f>'ANNEX 7.2b PART I'!V669</f>
        <v>0</v>
      </c>
    </row>
    <row r="41" spans="1:6" x14ac:dyDescent="0.2">
      <c r="A41" s="536"/>
      <c r="B41" s="537" t="s">
        <v>3671</v>
      </c>
      <c r="C41" s="529"/>
      <c r="D41" s="1348"/>
      <c r="E41" s="1313"/>
      <c r="F41" s="1308">
        <f>SUM(F42:F45)</f>
        <v>0</v>
      </c>
    </row>
    <row r="42" spans="1:6" x14ac:dyDescent="0.2">
      <c r="A42" s="527" t="s">
        <v>1655</v>
      </c>
      <c r="B42" s="551" t="s">
        <v>1387</v>
      </c>
      <c r="C42" s="548">
        <f>'ANNEX 7.2b PART I'!H691</f>
        <v>0</v>
      </c>
      <c r="D42" s="1346">
        <f>'ANNEX 7.2b PART I'!I691</f>
        <v>0</v>
      </c>
      <c r="E42" s="1309">
        <f>'ANNEX 7.2b PART I'!U691</f>
        <v>0</v>
      </c>
      <c r="F42" s="1310">
        <f>'ANNEX 7.2b PART I'!V691</f>
        <v>0</v>
      </c>
    </row>
    <row r="43" spans="1:6" x14ac:dyDescent="0.2">
      <c r="A43" s="527" t="s">
        <v>1656</v>
      </c>
      <c r="B43" s="551" t="s">
        <v>1388</v>
      </c>
      <c r="C43" s="548">
        <f>'ANNEX 7.2b PART I'!H692</f>
        <v>0</v>
      </c>
      <c r="D43" s="1346">
        <f>'ANNEX 7.2b PART I'!I692</f>
        <v>0</v>
      </c>
      <c r="E43" s="1309">
        <f>'ANNEX 7.2b PART I'!U692</f>
        <v>0</v>
      </c>
      <c r="F43" s="1310">
        <f>'ANNEX 7.2b PART I'!V692</f>
        <v>0</v>
      </c>
    </row>
    <row r="44" spans="1:6" x14ac:dyDescent="0.2">
      <c r="A44" s="527" t="s">
        <v>1657</v>
      </c>
      <c r="B44" s="551" t="s">
        <v>1389</v>
      </c>
      <c r="C44" s="548">
        <f>'ANNEX 7.2b PART I'!H693</f>
        <v>0</v>
      </c>
      <c r="D44" s="1346">
        <f>'ANNEX 7.2b PART I'!I693</f>
        <v>0</v>
      </c>
      <c r="E44" s="1309">
        <f>'ANNEX 7.2b PART I'!U693</f>
        <v>0</v>
      </c>
      <c r="F44" s="1310">
        <f>'ANNEX 7.2b PART I'!V693</f>
        <v>0</v>
      </c>
    </row>
    <row r="45" spans="1:6" x14ac:dyDescent="0.2">
      <c r="A45" s="527" t="s">
        <v>1658</v>
      </c>
      <c r="B45" s="551" t="s">
        <v>1390</v>
      </c>
      <c r="C45" s="548">
        <f>'ANNEX 7.2b PART I'!H694</f>
        <v>0</v>
      </c>
      <c r="D45" s="1346">
        <f>'ANNEX 7.2b PART I'!I694</f>
        <v>0</v>
      </c>
      <c r="E45" s="1309">
        <f>'ANNEX 7.2b PART I'!U694</f>
        <v>0</v>
      </c>
      <c r="F45" s="1310">
        <f>'ANNEX 7.2b PART I'!V694</f>
        <v>0</v>
      </c>
    </row>
    <row r="46" spans="1:6" x14ac:dyDescent="0.2">
      <c r="A46" s="536"/>
      <c r="B46" s="537" t="s">
        <v>3672</v>
      </c>
      <c r="C46" s="529"/>
      <c r="D46" s="1348"/>
      <c r="E46" s="1313"/>
      <c r="F46" s="1308">
        <f>SUM(F47:F50)</f>
        <v>0</v>
      </c>
    </row>
    <row r="47" spans="1:6" x14ac:dyDescent="0.2">
      <c r="A47" s="527" t="s">
        <v>1672</v>
      </c>
      <c r="B47" s="547" t="s">
        <v>1387</v>
      </c>
      <c r="C47" s="548">
        <f>'ANNEX 7.2b PART I'!H716</f>
        <v>0</v>
      </c>
      <c r="D47" s="1346">
        <f>'ANNEX 7.2b PART I'!I716</f>
        <v>0</v>
      </c>
      <c r="E47" s="1309">
        <f>'ANNEX 7.2b PART I'!U716</f>
        <v>0</v>
      </c>
      <c r="F47" s="1310">
        <f>'ANNEX 7.2b PART I'!V716</f>
        <v>0</v>
      </c>
    </row>
    <row r="48" spans="1:6" x14ac:dyDescent="0.2">
      <c r="A48" s="527" t="s">
        <v>1673</v>
      </c>
      <c r="B48" s="547" t="s">
        <v>1388</v>
      </c>
      <c r="C48" s="548">
        <f>'ANNEX 7.2b PART I'!H717</f>
        <v>0</v>
      </c>
      <c r="D48" s="1346">
        <f>'ANNEX 7.2b PART I'!I717</f>
        <v>0</v>
      </c>
      <c r="E48" s="1309">
        <f>'ANNEX 7.2b PART I'!U717</f>
        <v>0</v>
      </c>
      <c r="F48" s="1310">
        <f>'ANNEX 7.2b PART I'!V717</f>
        <v>0</v>
      </c>
    </row>
    <row r="49" spans="1:6" x14ac:dyDescent="0.2">
      <c r="A49" s="527" t="s">
        <v>1674</v>
      </c>
      <c r="B49" s="547" t="s">
        <v>1389</v>
      </c>
      <c r="C49" s="548">
        <f>'ANNEX 7.2b PART I'!H718</f>
        <v>0</v>
      </c>
      <c r="D49" s="1346">
        <f>'ANNEX 7.2b PART I'!I718</f>
        <v>0</v>
      </c>
      <c r="E49" s="1309">
        <f>'ANNEX 7.2b PART I'!U718</f>
        <v>0</v>
      </c>
      <c r="F49" s="1310">
        <f>'ANNEX 7.2b PART I'!V718</f>
        <v>0</v>
      </c>
    </row>
    <row r="50" spans="1:6" x14ac:dyDescent="0.2">
      <c r="A50" s="527" t="s">
        <v>1675</v>
      </c>
      <c r="B50" s="547" t="s">
        <v>1390</v>
      </c>
      <c r="C50" s="548">
        <f>'ANNEX 7.2b PART I'!H719</f>
        <v>0</v>
      </c>
      <c r="D50" s="1346">
        <f>'ANNEX 7.2b PART I'!I719</f>
        <v>0</v>
      </c>
      <c r="E50" s="1309">
        <f>'ANNEX 7.2b PART I'!U719</f>
        <v>0</v>
      </c>
      <c r="F50" s="1310">
        <f>'ANNEX 7.2b PART I'!V719</f>
        <v>0</v>
      </c>
    </row>
    <row r="51" spans="1:6" x14ac:dyDescent="0.2">
      <c r="A51" s="519"/>
      <c r="B51" s="519" t="s">
        <v>3673</v>
      </c>
      <c r="C51" s="529"/>
      <c r="D51" s="1348"/>
      <c r="E51" s="1313"/>
      <c r="F51" s="1308">
        <f>SUM(F52:F53)</f>
        <v>0</v>
      </c>
    </row>
    <row r="52" spans="1:6" x14ac:dyDescent="0.2">
      <c r="A52" s="523" t="s">
        <v>3409</v>
      </c>
      <c r="B52" s="523" t="s">
        <v>3410</v>
      </c>
      <c r="C52" s="548">
        <f>'ANNEX 7.2b PART I'!H725</f>
        <v>0</v>
      </c>
      <c r="D52" s="1346">
        <f>'ANNEX 7.2b PART I'!I725</f>
        <v>0</v>
      </c>
      <c r="E52" s="1309">
        <f>'ANNEX 7.2b PART I'!U725</f>
        <v>0</v>
      </c>
      <c r="F52" s="1310">
        <f>'ANNEX 7.2b PART I'!V725</f>
        <v>0</v>
      </c>
    </row>
    <row r="53" spans="1:6" ht="30" x14ac:dyDescent="0.2">
      <c r="A53" s="535" t="s">
        <v>3411</v>
      </c>
      <c r="B53" s="535" t="s">
        <v>3412</v>
      </c>
      <c r="C53" s="548">
        <f>'ANNEX 7.2b PART I'!H726</f>
        <v>0</v>
      </c>
      <c r="D53" s="1346">
        <f>'ANNEX 7.2b PART I'!I726</f>
        <v>0</v>
      </c>
      <c r="E53" s="1309">
        <f>'ANNEX 7.2b PART I'!U726</f>
        <v>0</v>
      </c>
      <c r="F53" s="1310">
        <f>'ANNEX 7.2b PART I'!V726</f>
        <v>0</v>
      </c>
    </row>
    <row r="54" spans="1:6" x14ac:dyDescent="0.2">
      <c r="A54" s="519"/>
      <c r="B54" s="519" t="s">
        <v>3674</v>
      </c>
      <c r="C54" s="529"/>
      <c r="D54" s="1348"/>
      <c r="E54" s="1313"/>
      <c r="F54" s="1308">
        <f>SUM(F55:F56)</f>
        <v>0</v>
      </c>
    </row>
    <row r="55" spans="1:6" x14ac:dyDescent="0.2">
      <c r="A55" s="523" t="s">
        <v>3421</v>
      </c>
      <c r="B55" s="523" t="s">
        <v>3410</v>
      </c>
      <c r="C55" s="548">
        <f>'ANNEX 7.2b PART I'!H754</f>
        <v>0</v>
      </c>
      <c r="D55" s="1346">
        <f>'ANNEX 7.2b PART I'!I754</f>
        <v>0</v>
      </c>
      <c r="E55" s="1309">
        <f>'ANNEX 7.2b PART I'!U754</f>
        <v>0</v>
      </c>
      <c r="F55" s="1310">
        <f>'ANNEX 7.2b PART I'!V754</f>
        <v>0</v>
      </c>
    </row>
    <row r="56" spans="1:6" ht="30" x14ac:dyDescent="0.2">
      <c r="A56" s="535" t="s">
        <v>3422</v>
      </c>
      <c r="B56" s="535" t="s">
        <v>3412</v>
      </c>
      <c r="C56" s="548">
        <f>'ANNEX 7.2b PART I'!H755</f>
        <v>0</v>
      </c>
      <c r="D56" s="1346">
        <f>'ANNEX 7.2b PART I'!I755</f>
        <v>0</v>
      </c>
      <c r="E56" s="1309">
        <f>'ANNEX 7.2b PART I'!U755</f>
        <v>0</v>
      </c>
      <c r="F56" s="1310">
        <f>'ANNEX 7.2b PART I'!V755</f>
        <v>0</v>
      </c>
    </row>
    <row r="57" spans="1:6" x14ac:dyDescent="0.2">
      <c r="A57" s="516"/>
      <c r="B57" s="553" t="s">
        <v>3675</v>
      </c>
      <c r="C57" s="517"/>
      <c r="D57" s="1349"/>
      <c r="E57" s="1315"/>
      <c r="F57" s="541">
        <f>F54+F51+F46+F41+F40+F39+F6</f>
        <v>0</v>
      </c>
    </row>
  </sheetData>
  <mergeCells count="4">
    <mergeCell ref="A3:A4"/>
    <mergeCell ref="B3:B4"/>
    <mergeCell ref="C3:F3"/>
    <mergeCell ref="A25:A26"/>
  </mergeCells>
  <pageMargins left="0.75" right="0.75" top="1" bottom="1" header="0.5" footer="0.5"/>
  <pageSetup paperSize="9" scale="97" orientation="landscape" r:id="rId1"/>
  <headerFooter alignWithMargins="0"/>
  <rowBreaks count="1" manualBreakCount="1">
    <brk id="30"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F9" sqref="F9"/>
    </sheetView>
  </sheetViews>
  <sheetFormatPr defaultColWidth="8.85546875" defaultRowHeight="15" x14ac:dyDescent="0.2"/>
  <cols>
    <col min="1" max="1" width="12.140625" style="511" customWidth="1"/>
    <col min="2" max="2" width="73" style="511" customWidth="1"/>
    <col min="3" max="3" width="12.28515625" style="511" customWidth="1"/>
    <col min="4" max="4" width="13.28515625" style="511" customWidth="1"/>
    <col min="5" max="5" width="13" style="511" customWidth="1"/>
    <col min="6" max="6" width="10.7109375" style="512" bestFit="1" customWidth="1"/>
    <col min="7" max="16384" width="8.85546875" style="511"/>
  </cols>
  <sheetData>
    <row r="1" spans="1:6" x14ac:dyDescent="0.2">
      <c r="A1" s="510"/>
      <c r="B1" s="510"/>
    </row>
    <row r="2" spans="1:6" x14ac:dyDescent="0.2">
      <c r="A2" s="513"/>
      <c r="B2" s="513"/>
      <c r="F2" s="511"/>
    </row>
    <row r="3" spans="1:6" s="514" customFormat="1" x14ac:dyDescent="0.2">
      <c r="A3" s="1510" t="s">
        <v>22</v>
      </c>
      <c r="B3" s="1414" t="s">
        <v>13</v>
      </c>
      <c r="C3" s="1414" t="s">
        <v>2242</v>
      </c>
      <c r="D3" s="1414"/>
      <c r="E3" s="1414"/>
      <c r="F3" s="1414"/>
    </row>
    <row r="4" spans="1:6" s="514" customFormat="1" ht="30" x14ac:dyDescent="0.2">
      <c r="A4" s="1510"/>
      <c r="B4" s="1414"/>
      <c r="C4" s="515" t="s">
        <v>15</v>
      </c>
      <c r="D4" s="515" t="s">
        <v>3536</v>
      </c>
      <c r="E4" s="515" t="s">
        <v>3537</v>
      </c>
      <c r="F4" s="515" t="s">
        <v>1839</v>
      </c>
    </row>
    <row r="5" spans="1:6" x14ac:dyDescent="0.2">
      <c r="A5" s="516"/>
      <c r="B5" s="516" t="s">
        <v>793</v>
      </c>
      <c r="C5" s="517"/>
      <c r="D5" s="1344"/>
      <c r="E5" s="518"/>
      <c r="F5" s="540"/>
    </row>
    <row r="6" spans="1:6" x14ac:dyDescent="0.2">
      <c r="A6" s="536"/>
      <c r="B6" s="589" t="s">
        <v>3608</v>
      </c>
      <c r="C6" s="521"/>
      <c r="D6" s="1345"/>
      <c r="E6" s="1307"/>
      <c r="F6" s="1308">
        <f>SUM(F7:F25)</f>
        <v>0</v>
      </c>
    </row>
    <row r="7" spans="1:6" x14ac:dyDescent="0.2">
      <c r="A7" s="527" t="s">
        <v>1848</v>
      </c>
      <c r="B7" s="547" t="s">
        <v>3676</v>
      </c>
      <c r="C7" s="548">
        <f>'ANNEX 7.2b PART I'!H195</f>
        <v>0</v>
      </c>
      <c r="D7" s="1346">
        <f>'ANNEX 7.2b PART I'!I195</f>
        <v>0</v>
      </c>
      <c r="E7" s="1309">
        <f>'ANNEX 7.2b PART I'!U195</f>
        <v>0</v>
      </c>
      <c r="F7" s="1310">
        <f>'ANNEX 7.2b PART I'!V195</f>
        <v>0</v>
      </c>
    </row>
    <row r="8" spans="1:6" x14ac:dyDescent="0.2">
      <c r="A8" s="527" t="s">
        <v>1856</v>
      </c>
      <c r="B8" s="547" t="s">
        <v>3677</v>
      </c>
      <c r="C8" s="548">
        <f>'ANNEX 7.2b PART I'!H204</f>
        <v>0</v>
      </c>
      <c r="D8" s="1346">
        <f>'ANNEX 7.2b PART I'!I204</f>
        <v>0</v>
      </c>
      <c r="E8" s="1309">
        <f>'ANNEX 7.2b PART I'!U204</f>
        <v>0</v>
      </c>
      <c r="F8" s="1310">
        <f>'ANNEX 7.2b PART I'!V196</f>
        <v>0</v>
      </c>
    </row>
    <row r="9" spans="1:6" x14ac:dyDescent="0.2">
      <c r="A9" s="527" t="s">
        <v>1863</v>
      </c>
      <c r="B9" s="547" t="s">
        <v>3678</v>
      </c>
      <c r="C9" s="548">
        <f>'ANNEX 7.2b PART I'!H212</f>
        <v>0</v>
      </c>
      <c r="D9" s="1346">
        <f>'ANNEX 7.2b PART I'!I212</f>
        <v>0</v>
      </c>
      <c r="E9" s="1309">
        <f>'ANNEX 7.2b PART I'!U212</f>
        <v>0</v>
      </c>
      <c r="F9" s="1310">
        <f>'ANNEX 7.2b PART I'!V212</f>
        <v>0</v>
      </c>
    </row>
    <row r="10" spans="1:6" x14ac:dyDescent="0.2">
      <c r="A10" s="527" t="s">
        <v>1870</v>
      </c>
      <c r="B10" s="547" t="s">
        <v>3679</v>
      </c>
      <c r="C10" s="548">
        <f>'ANNEX 7.2b PART I'!H220</f>
        <v>0</v>
      </c>
      <c r="D10" s="1346">
        <f>'ANNEX 7.2b PART I'!I220</f>
        <v>0</v>
      </c>
      <c r="E10" s="1309">
        <f>'ANNEX 7.2b PART I'!U220</f>
        <v>0</v>
      </c>
      <c r="F10" s="1310">
        <f>'ANNEX 7.2b PART I'!V220</f>
        <v>0</v>
      </c>
    </row>
    <row r="11" spans="1:6" x14ac:dyDescent="0.2">
      <c r="A11" s="527" t="s">
        <v>1876</v>
      </c>
      <c r="B11" s="547" t="s">
        <v>3680</v>
      </c>
      <c r="C11" s="548">
        <f>'ANNEX 7.2b PART I'!H229</f>
        <v>0</v>
      </c>
      <c r="D11" s="1346">
        <f>'ANNEX 7.2b PART I'!I229</f>
        <v>0</v>
      </c>
      <c r="E11" s="1309">
        <f>'ANNEX 7.2b PART I'!U229</f>
        <v>0</v>
      </c>
      <c r="F11" s="1310">
        <f>'ANNEX 7.2b PART I'!V229</f>
        <v>0</v>
      </c>
    </row>
    <row r="12" spans="1:6" x14ac:dyDescent="0.2">
      <c r="A12" s="527" t="s">
        <v>1880</v>
      </c>
      <c r="B12" s="547" t="s">
        <v>3681</v>
      </c>
      <c r="C12" s="548">
        <f>'ANNEX 7.2b PART I'!H234</f>
        <v>0</v>
      </c>
      <c r="D12" s="1346">
        <f>'ANNEX 7.2b PART I'!I234</f>
        <v>0</v>
      </c>
      <c r="E12" s="1309">
        <f>'ANNEX 7.2b PART I'!U234</f>
        <v>0</v>
      </c>
      <c r="F12" s="1310">
        <f>'ANNEX 7.2b PART I'!V234</f>
        <v>0</v>
      </c>
    </row>
    <row r="13" spans="1:6" x14ac:dyDescent="0.2">
      <c r="A13" s="527" t="s">
        <v>1884</v>
      </c>
      <c r="B13" s="547" t="s">
        <v>3682</v>
      </c>
      <c r="C13" s="548">
        <f>'ANNEX 7.2b PART I'!H239</f>
        <v>0</v>
      </c>
      <c r="D13" s="1346">
        <f>'ANNEX 7.2b PART I'!I239</f>
        <v>0</v>
      </c>
      <c r="E13" s="1309">
        <f>'ANNEX 7.2b PART I'!U239</f>
        <v>0</v>
      </c>
      <c r="F13" s="1310">
        <f>'ANNEX 7.2b PART I'!V239</f>
        <v>0</v>
      </c>
    </row>
    <row r="14" spans="1:6" x14ac:dyDescent="0.2">
      <c r="A14" s="527" t="s">
        <v>1888</v>
      </c>
      <c r="B14" s="547" t="s">
        <v>3683</v>
      </c>
      <c r="C14" s="548">
        <f>'ANNEX 7.2b PART I'!H244</f>
        <v>0</v>
      </c>
      <c r="D14" s="1346">
        <f>'ANNEX 7.2b PART I'!I244</f>
        <v>0</v>
      </c>
      <c r="E14" s="1309">
        <f>'ANNEX 7.2b PART I'!U244</f>
        <v>0</v>
      </c>
      <c r="F14" s="1310">
        <f>'ANNEX 7.2b PART I'!V244</f>
        <v>0</v>
      </c>
    </row>
    <row r="15" spans="1:6" x14ac:dyDescent="0.2">
      <c r="A15" s="527" t="s">
        <v>1892</v>
      </c>
      <c r="B15" s="547" t="s">
        <v>3684</v>
      </c>
      <c r="C15" s="548">
        <f>'ANNEX 7.2b PART I'!H249</f>
        <v>0</v>
      </c>
      <c r="D15" s="1346">
        <f>'ANNEX 7.2b PART I'!I249</f>
        <v>0</v>
      </c>
      <c r="E15" s="1309">
        <f>'ANNEX 7.2b PART I'!U249</f>
        <v>0</v>
      </c>
      <c r="F15" s="1310">
        <f>'ANNEX 7.2b PART I'!V249</f>
        <v>0</v>
      </c>
    </row>
    <row r="16" spans="1:6" x14ac:dyDescent="0.2">
      <c r="A16" s="1517" t="s">
        <v>3697</v>
      </c>
      <c r="B16" s="547" t="s">
        <v>3685</v>
      </c>
      <c r="C16" s="590"/>
      <c r="D16" s="1347"/>
      <c r="E16" s="1311"/>
      <c r="F16" s="1312">
        <f>D16*E16</f>
        <v>0</v>
      </c>
    </row>
    <row r="17" spans="1:6" x14ac:dyDescent="0.2">
      <c r="A17" s="1519"/>
      <c r="B17" s="547" t="s">
        <v>3686</v>
      </c>
      <c r="C17" s="590"/>
      <c r="D17" s="1347"/>
      <c r="E17" s="1311"/>
      <c r="F17" s="1312">
        <f>D17*E17</f>
        <v>0</v>
      </c>
    </row>
    <row r="18" spans="1:6" x14ac:dyDescent="0.2">
      <c r="A18" s="527" t="s">
        <v>1896</v>
      </c>
      <c r="B18" s="547" t="s">
        <v>3687</v>
      </c>
      <c r="C18" s="548">
        <f>'ANNEX 7.2b PART I'!H256</f>
        <v>0</v>
      </c>
      <c r="D18" s="1346">
        <f>'ANNEX 7.2b PART I'!I256</f>
        <v>0</v>
      </c>
      <c r="E18" s="1309">
        <f>'ANNEX 7.2b PART I'!U256</f>
        <v>0</v>
      </c>
      <c r="F18" s="1310">
        <f>'ANNEX 7.2b PART I'!V256</f>
        <v>0</v>
      </c>
    </row>
    <row r="19" spans="1:6" x14ac:dyDescent="0.2">
      <c r="A19" s="527" t="s">
        <v>1902</v>
      </c>
      <c r="B19" s="547" t="s">
        <v>3688</v>
      </c>
      <c r="C19" s="548">
        <f>'ANNEX 7.2b PART I'!H264</f>
        <v>0</v>
      </c>
      <c r="D19" s="1346">
        <f>'ANNEX 7.2b PART I'!I264</f>
        <v>0</v>
      </c>
      <c r="E19" s="1309">
        <f>'ANNEX 7.2b PART I'!U264</f>
        <v>0</v>
      </c>
      <c r="F19" s="1310">
        <f>'ANNEX 7.2b PART I'!V264</f>
        <v>0</v>
      </c>
    </row>
    <row r="20" spans="1:6" x14ac:dyDescent="0.2">
      <c r="A20" s="527" t="s">
        <v>1910</v>
      </c>
      <c r="B20" s="547" t="s">
        <v>3689</v>
      </c>
      <c r="C20" s="548">
        <f>'ANNEX 7.2b PART I'!H275</f>
        <v>0</v>
      </c>
      <c r="D20" s="1346">
        <f>'ANNEX 7.2b PART I'!I275</f>
        <v>0</v>
      </c>
      <c r="E20" s="1309">
        <f>'ANNEX 7.2b PART I'!U275</f>
        <v>0</v>
      </c>
      <c r="F20" s="1310">
        <f>'ANNEX 7.2b PART I'!V275</f>
        <v>0</v>
      </c>
    </row>
    <row r="21" spans="1:6" x14ac:dyDescent="0.2">
      <c r="A21" s="527" t="s">
        <v>1917</v>
      </c>
      <c r="B21" s="547" t="s">
        <v>3690</v>
      </c>
      <c r="C21" s="548">
        <f>'ANNEX 7.2b PART I'!H282</f>
        <v>0</v>
      </c>
      <c r="D21" s="1346">
        <f>'ANNEX 7.2b PART I'!I282</f>
        <v>0</v>
      </c>
      <c r="E21" s="1309">
        <f>'ANNEX 7.2b PART I'!U282</f>
        <v>0</v>
      </c>
      <c r="F21" s="1310">
        <f>'ANNEX 7.2b PART I'!V282</f>
        <v>0</v>
      </c>
    </row>
    <row r="22" spans="1:6" x14ac:dyDescent="0.2">
      <c r="A22" s="527" t="s">
        <v>1923</v>
      </c>
      <c r="B22" s="547" t="s">
        <v>3691</v>
      </c>
      <c r="C22" s="548">
        <f>'ANNEX 7.2b PART I'!H289</f>
        <v>0</v>
      </c>
      <c r="D22" s="1346">
        <f>'ANNEX 7.2b PART I'!I289</f>
        <v>0</v>
      </c>
      <c r="E22" s="1309">
        <f>'ANNEX 7.2b PART I'!U289</f>
        <v>0</v>
      </c>
      <c r="F22" s="1310">
        <f>'ANNEX 7.2b PART I'!V289</f>
        <v>0</v>
      </c>
    </row>
    <row r="23" spans="1:6" x14ac:dyDescent="0.2">
      <c r="A23" s="527" t="s">
        <v>1927</v>
      </c>
      <c r="B23" s="547" t="s">
        <v>3692</v>
      </c>
      <c r="C23" s="548">
        <f>'ANNEX 7.2b PART I'!H337</f>
        <v>0</v>
      </c>
      <c r="D23" s="1346">
        <f>'ANNEX 7.2b PART I'!I337</f>
        <v>0</v>
      </c>
      <c r="E23" s="1309">
        <f>'ANNEX 7.2b PART I'!U337</f>
        <v>0</v>
      </c>
      <c r="F23" s="1310">
        <f>'ANNEX 7.2b PART I'!V337</f>
        <v>0</v>
      </c>
    </row>
    <row r="24" spans="1:6" x14ac:dyDescent="0.2">
      <c r="A24" s="527" t="s">
        <v>1677</v>
      </c>
      <c r="B24" s="547" t="s">
        <v>3693</v>
      </c>
      <c r="C24" s="548">
        <f>'ANNEX 7.2b PART I'!H786</f>
        <v>0</v>
      </c>
      <c r="D24" s="1346">
        <f>'ANNEX 7.2b PART I'!I786</f>
        <v>0</v>
      </c>
      <c r="E24" s="1309">
        <f>'ANNEX 7.2b PART I'!U786</f>
        <v>0</v>
      </c>
      <c r="F24" s="1310">
        <f>'ANNEX 7.2b PART I'!V786</f>
        <v>0</v>
      </c>
    </row>
    <row r="25" spans="1:6" x14ac:dyDescent="0.2">
      <c r="A25" s="527" t="s">
        <v>1628</v>
      </c>
      <c r="B25" s="547" t="s">
        <v>3694</v>
      </c>
      <c r="C25" s="548">
        <f>'ANNEX 7.2b PART I'!H792</f>
        <v>0</v>
      </c>
      <c r="D25" s="1346">
        <f>'ANNEX 7.2b PART I'!I792</f>
        <v>0</v>
      </c>
      <c r="E25" s="1309">
        <f>'ANNEX 7.2b PART I'!U792</f>
        <v>0</v>
      </c>
      <c r="F25" s="1310">
        <f>'ANNEX 7.2b PART I'!V792</f>
        <v>0</v>
      </c>
    </row>
    <row r="26" spans="1:6" x14ac:dyDescent="0.2">
      <c r="A26" s="519" t="s">
        <v>733</v>
      </c>
      <c r="B26" s="519" t="s">
        <v>3702</v>
      </c>
      <c r="C26" s="529">
        <f>'ANNEX 7.2b PART I'!H668</f>
        <v>0</v>
      </c>
      <c r="D26" s="1348">
        <f>'ANNEX 7.2b PART I'!I668</f>
        <v>0</v>
      </c>
      <c r="E26" s="1313">
        <f>'ANNEX 7.2b PART I'!U668</f>
        <v>0</v>
      </c>
      <c r="F26" s="1314">
        <f>'ANNEX 7.2b PART I'!V668</f>
        <v>0</v>
      </c>
    </row>
    <row r="27" spans="1:6" x14ac:dyDescent="0.2">
      <c r="A27" s="536"/>
      <c r="B27" s="537" t="s">
        <v>3610</v>
      </c>
      <c r="C27" s="529"/>
      <c r="D27" s="1348"/>
      <c r="E27" s="1313"/>
      <c r="F27" s="1308">
        <f>SUM(F28:F31)</f>
        <v>0</v>
      </c>
    </row>
    <row r="28" spans="1:6" x14ac:dyDescent="0.2">
      <c r="A28" s="527" t="s">
        <v>1651</v>
      </c>
      <c r="B28" s="551" t="s">
        <v>1387</v>
      </c>
      <c r="C28" s="548">
        <f>'ANNEX 7.2b PART I'!H686</f>
        <v>0</v>
      </c>
      <c r="D28" s="1346">
        <f>'ANNEX 7.2b PART I'!I686</f>
        <v>0</v>
      </c>
      <c r="E28" s="1309">
        <f>'ANNEX 7.2b PART I'!U686</f>
        <v>0</v>
      </c>
      <c r="F28" s="1310">
        <f>'ANNEX 7.2b PART I'!V686</f>
        <v>0</v>
      </c>
    </row>
    <row r="29" spans="1:6" x14ac:dyDescent="0.2">
      <c r="A29" s="527" t="s">
        <v>1652</v>
      </c>
      <c r="B29" s="551" t="s">
        <v>1388</v>
      </c>
      <c r="C29" s="548">
        <f>'ANNEX 7.2b PART I'!H687</f>
        <v>0</v>
      </c>
      <c r="D29" s="1346">
        <f>'ANNEX 7.2b PART I'!I687</f>
        <v>0</v>
      </c>
      <c r="E29" s="1309">
        <f>'ANNEX 7.2b PART I'!U687</f>
        <v>0</v>
      </c>
      <c r="F29" s="1310">
        <f>'ANNEX 7.2b PART I'!V687</f>
        <v>0</v>
      </c>
    </row>
    <row r="30" spans="1:6" x14ac:dyDescent="0.2">
      <c r="A30" s="527" t="s">
        <v>1653</v>
      </c>
      <c r="B30" s="551" t="s">
        <v>1389</v>
      </c>
      <c r="C30" s="548">
        <f>'ANNEX 7.2b PART I'!H688</f>
        <v>0</v>
      </c>
      <c r="D30" s="1346">
        <f>'ANNEX 7.2b PART I'!I688</f>
        <v>0</v>
      </c>
      <c r="E30" s="1309">
        <f>'ANNEX 7.2b PART I'!U688</f>
        <v>0</v>
      </c>
      <c r="F30" s="1310">
        <f>'ANNEX 7.2b PART I'!V688</f>
        <v>0</v>
      </c>
    </row>
    <row r="31" spans="1:6" x14ac:dyDescent="0.2">
      <c r="A31" s="527" t="s">
        <v>1654</v>
      </c>
      <c r="B31" s="551" t="s">
        <v>1390</v>
      </c>
      <c r="C31" s="548">
        <f>'ANNEX 7.2b PART I'!H689</f>
        <v>0</v>
      </c>
      <c r="D31" s="1346">
        <f>'ANNEX 7.2b PART I'!I689</f>
        <v>0</v>
      </c>
      <c r="E31" s="1309">
        <f>'ANNEX 7.2b PART I'!U689</f>
        <v>0</v>
      </c>
      <c r="F31" s="1310">
        <f>'ANNEX 7.2b PART I'!V689</f>
        <v>0</v>
      </c>
    </row>
    <row r="32" spans="1:6" x14ac:dyDescent="0.2">
      <c r="A32" s="519"/>
      <c r="B32" s="519" t="s">
        <v>3611</v>
      </c>
      <c r="C32" s="529"/>
      <c r="D32" s="1348"/>
      <c r="E32" s="1313"/>
      <c r="F32" s="1308">
        <f>SUM(F33:F34)</f>
        <v>0</v>
      </c>
    </row>
    <row r="33" spans="1:6" x14ac:dyDescent="0.2">
      <c r="A33" s="523" t="s">
        <v>3423</v>
      </c>
      <c r="B33" s="523" t="s">
        <v>3410</v>
      </c>
      <c r="C33" s="548">
        <f>'ANNEX 7.2b PART I'!H757</f>
        <v>0</v>
      </c>
      <c r="D33" s="1346">
        <f>'ANNEX 7.2b PART I'!I757</f>
        <v>0</v>
      </c>
      <c r="E33" s="1309">
        <f>'ANNEX 7.2b PART I'!U757</f>
        <v>0</v>
      </c>
      <c r="F33" s="1310">
        <f>'ANNEX 7.2b PART I'!V757</f>
        <v>0</v>
      </c>
    </row>
    <row r="34" spans="1:6" x14ac:dyDescent="0.2">
      <c r="A34" s="535" t="s">
        <v>3424</v>
      </c>
      <c r="B34" s="535" t="s">
        <v>3412</v>
      </c>
      <c r="C34" s="548">
        <f>'ANNEX 7.2b PART I'!H758</f>
        <v>0</v>
      </c>
      <c r="D34" s="1346">
        <f>'ANNEX 7.2b PART I'!I758</f>
        <v>0</v>
      </c>
      <c r="E34" s="1309">
        <f>'ANNEX 7.2b PART I'!K758</f>
        <v>0</v>
      </c>
      <c r="F34" s="1310">
        <f>'ANNEX 7.2b PART I'!V758</f>
        <v>0</v>
      </c>
    </row>
    <row r="35" spans="1:6" x14ac:dyDescent="0.2">
      <c r="A35" s="516"/>
      <c r="B35" s="553" t="s">
        <v>3695</v>
      </c>
      <c r="C35" s="517"/>
      <c r="D35" s="1349"/>
      <c r="E35" s="1315"/>
      <c r="F35" s="541">
        <f>F32+F27+F6</f>
        <v>0</v>
      </c>
    </row>
  </sheetData>
  <mergeCells count="4">
    <mergeCell ref="A3:A4"/>
    <mergeCell ref="B3:B4"/>
    <mergeCell ref="C3:F3"/>
    <mergeCell ref="A16:A17"/>
  </mergeCells>
  <pageMargins left="0.75" right="0.75" top="1" bottom="1" header="0.5" footer="0.5"/>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43</vt:i4>
      </vt:variant>
    </vt:vector>
  </HeadingPairs>
  <TitlesOfParts>
    <vt:vector size="70"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'ANNEX 7.2b PART I'!_GoBack</vt:lpstr>
      <vt:lpstr>'Annex 3b RCH II Workplan'!Print_Area</vt:lpstr>
      <vt:lpstr>'ANNEX 7.2a Summary'!Print_Area</vt:lpstr>
      <vt:lpstr>'ANNEX 7.2b PART I'!Print_Area</vt:lpstr>
      <vt:lpstr>'ANNEX 7.2c PART II'!Print_Area</vt:lpstr>
      <vt:lpstr>'ANNEX 7.2d PART III'!Print_Area</vt:lpstr>
      <vt:lpstr>'ANNEX 7.2e PART IV'!Print_Area</vt:lpstr>
      <vt:lpstr>'ANNEX 7.2f PART V'!Print_Area</vt:lpstr>
      <vt:lpstr>'ANNEX 7.2g Compiled budget'!Print_Area</vt:lpstr>
      <vt:lpstr>'ANNEX 7.2i Committed Unspent '!Print_Area</vt:lpstr>
      <vt:lpstr>'ASHA incentives Abstract'!Print_Area</vt:lpstr>
      <vt:lpstr>'CHC &amp; SDH Abstract'!Print_Area</vt:lpstr>
      <vt:lpstr>'DH Abstract'!Print_Area</vt:lpstr>
      <vt:lpstr>'IYCF Abstract'!Print_Area</vt:lpstr>
      <vt:lpstr>'JSSK Abstract'!Print_Area</vt:lpstr>
      <vt:lpstr>'Natl. Iron+ Abstract'!Print_Area</vt:lpstr>
      <vt:lpstr>'NBCC Abstract'!Print_Area</vt:lpstr>
      <vt:lpstr>'NBSU Abstract'!Print_Area</vt:lpstr>
      <vt:lpstr>'New CH formats'!Print_Area</vt:lpstr>
      <vt:lpstr>'NRC Abstract'!Print_Area</vt:lpstr>
      <vt:lpstr>'NRHM Budget 2013-14'!Print_Area</vt:lpstr>
      <vt:lpstr>'Nursing Trg Schools Abstract'!Print_Area</vt:lpstr>
      <vt:lpstr>'PHC Abstract'!Print_Area</vt:lpstr>
      <vt:lpstr>'RBSK Abstract'!Print_Area</vt:lpstr>
      <vt:lpstr>'Revised FMR  (CONSOLIDATED)'!Print_Area</vt:lpstr>
      <vt:lpstr>'RKSK Abstract'!Print_Area</vt:lpstr>
      <vt:lpstr>'SNCU Abstract'!Print_Area</vt:lpstr>
      <vt:lpstr>'Sub-centre Abstract'!Print_Area</vt:lpstr>
      <vt:lpstr>'Annex 3b RCH II Workplan'!Print_Titles</vt:lpstr>
      <vt:lpstr>'ANNEX 7.2a Summary'!Print_Titles</vt:lpstr>
      <vt:lpstr>'ANNEX 7.2b PART I'!Print_Titles</vt:lpstr>
      <vt:lpstr>'ANNEX 7.2c PART II'!Print_Titles</vt:lpstr>
      <vt:lpstr>'ANNEX 7.2d PART III'!Print_Titles</vt:lpstr>
      <vt:lpstr>'ANNEX 7.2e PART IV'!Print_Titles</vt:lpstr>
      <vt:lpstr>'ANNEX 7.2f PART V'!Print_Titles</vt:lpstr>
      <vt:lpstr>'ANNEX 7.2g Compiled budget'!Print_Titles</vt:lpstr>
      <vt:lpstr>'CHC &amp; SDH Abstract'!Print_Titles</vt:lpstr>
      <vt:lpstr>'DH Abstract'!Print_Titles</vt:lpstr>
      <vt:lpstr>'NRHM Budget 2013-14'!Print_Titles</vt:lpstr>
      <vt:lpstr>'PHC Abstract'!Print_Titles</vt:lpstr>
      <vt:lpstr>'RBSK Abstract'!Print_Titles</vt:lpstr>
      <vt:lpstr>'Revised FMR  (CONSOLIDATED)'!Print_Titles</vt:lpstr>
      <vt:lpstr>'RKSK Abstract'!Print_Titles</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Deloitte</cp:lastModifiedBy>
  <cp:lastPrinted>2014-01-21T09:15:46Z</cp:lastPrinted>
  <dcterms:created xsi:type="dcterms:W3CDTF">2007-07-10T06:07:20Z</dcterms:created>
  <dcterms:modified xsi:type="dcterms:W3CDTF">2014-03-28T10:09:35Z</dcterms:modified>
</cp:coreProperties>
</file>